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d.docs.live.net/31134bac4c5efbfe/Documentos/Contratos Ejecutados/SuperSubsidio/2025/TCA/"/>
    </mc:Choice>
  </mc:AlternateContent>
  <xr:revisionPtr revIDLastSave="28" documentId="8_{361EA11E-F7DD-499E-937A-D400E6E5B820}" xr6:coauthVersionLast="47" xr6:coauthVersionMax="47" xr10:uidLastSave="{F579723E-59AA-47CE-B0B5-CF479E238F17}"/>
  <bookViews>
    <workbookView xWindow="-108" yWindow="-108" windowWidth="23256" windowHeight="13896" xr2:uid="{89869DF9-C2AC-4F46-991A-6043F9A2713B}"/>
  </bookViews>
  <sheets>
    <sheet name="TCA" sheetId="1" r:id="rId1"/>
    <sheet name="Hoja1" sheetId="3" state="hidden" r:id="rId2"/>
    <sheet name="INSTRUCTIVO" sheetId="2" r:id="rId3"/>
  </sheets>
  <definedNames>
    <definedName name="_xlnm._FilterDatabase" localSheetId="1" hidden="1">Hoja1!$A$3:$O$1347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s="1"/>
  <c r="V132" i="3" s="1"/>
  <c r="V133" i="3" s="1"/>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V1090" i="3"/>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0" i="3"/>
  <c r="V9" i="3"/>
  <c r="V8" i="3"/>
  <c r="V7" i="3"/>
  <c r="V6" i="3"/>
  <c r="V5" i="3"/>
  <c r="V4" i="3"/>
  <c r="U1333" i="3"/>
  <c r="U1334" i="3" s="1"/>
  <c r="U1335" i="3" s="1"/>
  <c r="U1336" i="3" s="1"/>
  <c r="U1337" i="3" s="1"/>
  <c r="U1338" i="3" s="1"/>
  <c r="U1339" i="3" s="1"/>
  <c r="U1340" i="3" s="1"/>
  <c r="U1341" i="3" s="1"/>
  <c r="U1342" i="3" s="1"/>
  <c r="U1343" i="3" s="1"/>
  <c r="U1344" i="3" s="1"/>
  <c r="U1345" i="3" s="1"/>
  <c r="U1346" i="3" s="1"/>
  <c r="U1347" i="3" s="1"/>
  <c r="U1322" i="3"/>
  <c r="U1323" i="3" s="1"/>
  <c r="U1324" i="3" s="1"/>
  <c r="U1325" i="3" s="1"/>
  <c r="U1326" i="3" s="1"/>
  <c r="U1327" i="3" s="1"/>
  <c r="U1328" i="3" s="1"/>
  <c r="U1329" i="3" s="1"/>
  <c r="U1330" i="3" s="1"/>
  <c r="U1331" i="3" s="1"/>
  <c r="U1332" i="3" s="1"/>
  <c r="U1313" i="3"/>
  <c r="U1314" i="3" s="1"/>
  <c r="U1315" i="3" s="1"/>
  <c r="U1316" i="3" s="1"/>
  <c r="U1317" i="3" s="1"/>
  <c r="U1318" i="3" s="1"/>
  <c r="U1319" i="3" s="1"/>
  <c r="U1320" i="3" s="1"/>
  <c r="U1321" i="3" s="1"/>
  <c r="U1312" i="3"/>
  <c r="U1311" i="3"/>
  <c r="U1310" i="3"/>
  <c r="U1309" i="3"/>
  <c r="U1308" i="3"/>
  <c r="U1307" i="3"/>
  <c r="U1292" i="3"/>
  <c r="U1293" i="3" s="1"/>
  <c r="U1294" i="3" s="1"/>
  <c r="U1295" i="3" s="1"/>
  <c r="U1296" i="3" s="1"/>
  <c r="U1297" i="3" s="1"/>
  <c r="U1298" i="3" s="1"/>
  <c r="U1299" i="3" s="1"/>
  <c r="U1300" i="3" s="1"/>
  <c r="U1301" i="3" s="1"/>
  <c r="U1302" i="3" s="1"/>
  <c r="U1303" i="3" s="1"/>
  <c r="U1304" i="3" s="1"/>
  <c r="U1305" i="3" s="1"/>
  <c r="U1306" i="3" s="1"/>
  <c r="U1290" i="3"/>
  <c r="U1291" i="3" s="1"/>
  <c r="U1286" i="3"/>
  <c r="U1287" i="3" s="1"/>
  <c r="U1288" i="3" s="1"/>
  <c r="U1289" i="3" s="1"/>
  <c r="U1279" i="3"/>
  <c r="U1280" i="3" s="1"/>
  <c r="U1281" i="3" s="1"/>
  <c r="U1282" i="3" s="1"/>
  <c r="U1283" i="3" s="1"/>
  <c r="U1284" i="3" s="1"/>
  <c r="U1285" i="3" s="1"/>
  <c r="U1278" i="3"/>
  <c r="U1277" i="3"/>
  <c r="U1276" i="3"/>
  <c r="U1268" i="3"/>
  <c r="U1269" i="3" s="1"/>
  <c r="U1270" i="3" s="1"/>
  <c r="U1271" i="3" s="1"/>
  <c r="U1272" i="3" s="1"/>
  <c r="U1273" i="3" s="1"/>
  <c r="U1274" i="3" s="1"/>
  <c r="U1275" i="3" s="1"/>
  <c r="U1260" i="3"/>
  <c r="U1261" i="3" s="1"/>
  <c r="U1262" i="3" s="1"/>
  <c r="U1263" i="3" s="1"/>
  <c r="U1264" i="3" s="1"/>
  <c r="U1265" i="3" s="1"/>
  <c r="U1266" i="3" s="1"/>
  <c r="U1267" i="3" s="1"/>
  <c r="U1258" i="3"/>
  <c r="U1259" i="3" s="1"/>
  <c r="U1254" i="3"/>
  <c r="U1255" i="3" s="1"/>
  <c r="U1256" i="3" s="1"/>
  <c r="U1257" i="3" s="1"/>
  <c r="U1245" i="3"/>
  <c r="U1246" i="3" s="1"/>
  <c r="U1247" i="3" s="1"/>
  <c r="U1248" i="3" s="1"/>
  <c r="U1249" i="3" s="1"/>
  <c r="U1250" i="3" s="1"/>
  <c r="U1251" i="3" s="1"/>
  <c r="U1252" i="3" s="1"/>
  <c r="U1253" i="3" s="1"/>
  <c r="U1244" i="3"/>
  <c r="U1238" i="3"/>
  <c r="U1239" i="3" s="1"/>
  <c r="U1240" i="3" s="1"/>
  <c r="U1241" i="3" s="1"/>
  <c r="U1242" i="3" s="1"/>
  <c r="U1243" i="3" s="1"/>
  <c r="U1234" i="3"/>
  <c r="U1235" i="3" s="1"/>
  <c r="U1236" i="3" s="1"/>
  <c r="U1237" i="3" s="1"/>
  <c r="U1233" i="3"/>
  <c r="U1232" i="3"/>
  <c r="U1228" i="3"/>
  <c r="U1229" i="3" s="1"/>
  <c r="U1230" i="3" s="1"/>
  <c r="U1231" i="3" s="1"/>
  <c r="U1227" i="3"/>
  <c r="U1214" i="3"/>
  <c r="U1215" i="3" s="1"/>
  <c r="U1216" i="3" s="1"/>
  <c r="U1217" i="3" s="1"/>
  <c r="U1218" i="3" s="1"/>
  <c r="U1219" i="3" s="1"/>
  <c r="U1220" i="3" s="1"/>
  <c r="U1221" i="3" s="1"/>
  <c r="U1222" i="3" s="1"/>
  <c r="U1223" i="3" s="1"/>
  <c r="U1224" i="3" s="1"/>
  <c r="U1225" i="3" s="1"/>
  <c r="U1226" i="3" s="1"/>
  <c r="U1207" i="3"/>
  <c r="U1208" i="3" s="1"/>
  <c r="U1209" i="3" s="1"/>
  <c r="U1210" i="3" s="1"/>
  <c r="U1211" i="3" s="1"/>
  <c r="U1212" i="3" s="1"/>
  <c r="U1213" i="3" s="1"/>
  <c r="U1204" i="3"/>
  <c r="U1205" i="3" s="1"/>
  <c r="U1206" i="3" s="1"/>
  <c r="U1195" i="3"/>
  <c r="U1196" i="3" s="1"/>
  <c r="U1197" i="3" s="1"/>
  <c r="U1198" i="3" s="1"/>
  <c r="U1199" i="3" s="1"/>
  <c r="U1200" i="3" s="1"/>
  <c r="U1201" i="3" s="1"/>
  <c r="U1202" i="3" s="1"/>
  <c r="U1203" i="3" s="1"/>
  <c r="U1184" i="3"/>
  <c r="U1185" i="3" s="1"/>
  <c r="U1186" i="3" s="1"/>
  <c r="U1187" i="3" s="1"/>
  <c r="U1188" i="3" s="1"/>
  <c r="U1189" i="3" s="1"/>
  <c r="U1190" i="3" s="1"/>
  <c r="U1191" i="3" s="1"/>
  <c r="U1192" i="3" s="1"/>
  <c r="U1193" i="3" s="1"/>
  <c r="U1194" i="3" s="1"/>
  <c r="U1178" i="3"/>
  <c r="U1179" i="3" s="1"/>
  <c r="U1180" i="3" s="1"/>
  <c r="U1181" i="3" s="1"/>
  <c r="U1182" i="3" s="1"/>
  <c r="U1183" i="3" s="1"/>
  <c r="U1176" i="3"/>
  <c r="U1177" i="3" s="1"/>
  <c r="U1175" i="3"/>
  <c r="U1174" i="3"/>
  <c r="U1168" i="3"/>
  <c r="U1169" i="3" s="1"/>
  <c r="U1170" i="3" s="1"/>
  <c r="U1171" i="3" s="1"/>
  <c r="U1172" i="3" s="1"/>
  <c r="U1173" i="3" s="1"/>
  <c r="U1165" i="3"/>
  <c r="U1166" i="3" s="1"/>
  <c r="U1167" i="3" s="1"/>
  <c r="U1161" i="3"/>
  <c r="U1162" i="3" s="1"/>
  <c r="U1163" i="3" s="1"/>
  <c r="U1164" i="3" s="1"/>
  <c r="U1160" i="3"/>
  <c r="U1145" i="3"/>
  <c r="U1146" i="3" s="1"/>
  <c r="U1147" i="3" s="1"/>
  <c r="U1148" i="3" s="1"/>
  <c r="U1149" i="3" s="1"/>
  <c r="U1150" i="3" s="1"/>
  <c r="U1151" i="3" s="1"/>
  <c r="U1152" i="3" s="1"/>
  <c r="U1153" i="3" s="1"/>
  <c r="U1154" i="3" s="1"/>
  <c r="U1155" i="3" s="1"/>
  <c r="U1156" i="3" s="1"/>
  <c r="U1157" i="3" s="1"/>
  <c r="U1158" i="3" s="1"/>
  <c r="U1159" i="3" s="1"/>
  <c r="U1144" i="3"/>
  <c r="U1143" i="3"/>
  <c r="U1137" i="3"/>
  <c r="U1138" i="3" s="1"/>
  <c r="U1139" i="3" s="1"/>
  <c r="U1140" i="3" s="1"/>
  <c r="U1141" i="3" s="1"/>
  <c r="U1142" i="3" s="1"/>
  <c r="U1112" i="3"/>
  <c r="U1113" i="3" s="1"/>
  <c r="U1114" i="3" s="1"/>
  <c r="U1115" i="3" s="1"/>
  <c r="U1116" i="3" s="1"/>
  <c r="U1117" i="3" s="1"/>
  <c r="U1118" i="3" s="1"/>
  <c r="U1119" i="3" s="1"/>
  <c r="U1120" i="3" s="1"/>
  <c r="U1121" i="3" s="1"/>
  <c r="U1122" i="3" s="1"/>
  <c r="U1123" i="3" s="1"/>
  <c r="U1124" i="3" s="1"/>
  <c r="U1125" i="3" s="1"/>
  <c r="U1126" i="3" s="1"/>
  <c r="U1127" i="3" s="1"/>
  <c r="U1128" i="3" s="1"/>
  <c r="U1129" i="3" s="1"/>
  <c r="U1130" i="3" s="1"/>
  <c r="U1131" i="3" s="1"/>
  <c r="U1132" i="3" s="1"/>
  <c r="U1133" i="3" s="1"/>
  <c r="U1134" i="3" s="1"/>
  <c r="U1135" i="3" s="1"/>
  <c r="U1136" i="3" s="1"/>
  <c r="U1098" i="3"/>
  <c r="U1099" i="3" s="1"/>
  <c r="U1100" i="3" s="1"/>
  <c r="U1101" i="3" s="1"/>
  <c r="U1102" i="3" s="1"/>
  <c r="U1103" i="3" s="1"/>
  <c r="U1104" i="3" s="1"/>
  <c r="U1105" i="3" s="1"/>
  <c r="U1106" i="3" s="1"/>
  <c r="U1107" i="3" s="1"/>
  <c r="U1108" i="3" s="1"/>
  <c r="U1109" i="3" s="1"/>
  <c r="U1110" i="3" s="1"/>
  <c r="U1111" i="3" s="1"/>
  <c r="U1096" i="3"/>
  <c r="U1097" i="3" s="1"/>
  <c r="U1089" i="3"/>
  <c r="U1090" i="3" s="1"/>
  <c r="U1091" i="3" s="1"/>
  <c r="U1092" i="3" s="1"/>
  <c r="U1093" i="3" s="1"/>
  <c r="U1094" i="3" s="1"/>
  <c r="U1095" i="3" s="1"/>
  <c r="U1080" i="3"/>
  <c r="U1081" i="3" s="1"/>
  <c r="U1082" i="3" s="1"/>
  <c r="U1083" i="3" s="1"/>
  <c r="U1084" i="3" s="1"/>
  <c r="U1085" i="3" s="1"/>
  <c r="U1086" i="3" s="1"/>
  <c r="U1087" i="3" s="1"/>
  <c r="U1088" i="3" s="1"/>
  <c r="U1079" i="3"/>
  <c r="U1072" i="3"/>
  <c r="U1073" i="3" s="1"/>
  <c r="U1074" i="3" s="1"/>
  <c r="U1075" i="3" s="1"/>
  <c r="U1076" i="3" s="1"/>
  <c r="U1077" i="3" s="1"/>
  <c r="U1078" i="3" s="1"/>
  <c r="U1071" i="3"/>
  <c r="U1063" i="3"/>
  <c r="U1064" i="3" s="1"/>
  <c r="U1065" i="3" s="1"/>
  <c r="U1066" i="3" s="1"/>
  <c r="U1067" i="3" s="1"/>
  <c r="U1068" i="3" s="1"/>
  <c r="U1069" i="3" s="1"/>
  <c r="U1070" i="3" s="1"/>
  <c r="U1062" i="3"/>
  <c r="U1054" i="3"/>
  <c r="U1055" i="3" s="1"/>
  <c r="U1056" i="3" s="1"/>
  <c r="U1057" i="3" s="1"/>
  <c r="U1058" i="3" s="1"/>
  <c r="U1059" i="3" s="1"/>
  <c r="U1060" i="3" s="1"/>
  <c r="U1061" i="3" s="1"/>
  <c r="U1053" i="3"/>
  <c r="U1044" i="3"/>
  <c r="U1045" i="3" s="1"/>
  <c r="U1046" i="3" s="1"/>
  <c r="U1047" i="3" s="1"/>
  <c r="U1048" i="3" s="1"/>
  <c r="U1049" i="3" s="1"/>
  <c r="U1050" i="3" s="1"/>
  <c r="U1051" i="3" s="1"/>
  <c r="U1052" i="3" s="1"/>
  <c r="U1043" i="3"/>
  <c r="U1037" i="3"/>
  <c r="U1038" i="3" s="1"/>
  <c r="U1039" i="3" s="1"/>
  <c r="U1040" i="3" s="1"/>
  <c r="U1041" i="3" s="1"/>
  <c r="U1042" i="3" s="1"/>
  <c r="U1036" i="3"/>
  <c r="U1035" i="3"/>
  <c r="U1021" i="3"/>
  <c r="U1022" i="3" s="1"/>
  <c r="U1023" i="3" s="1"/>
  <c r="U1024" i="3" s="1"/>
  <c r="U1025" i="3" s="1"/>
  <c r="U1026" i="3" s="1"/>
  <c r="U1027" i="3" s="1"/>
  <c r="U1028" i="3" s="1"/>
  <c r="U1029" i="3" s="1"/>
  <c r="U1030" i="3" s="1"/>
  <c r="U1031" i="3" s="1"/>
  <c r="U1032" i="3" s="1"/>
  <c r="U1033" i="3" s="1"/>
  <c r="U1034" i="3" s="1"/>
  <c r="U1020" i="3"/>
  <c r="U1019" i="3"/>
  <c r="U1016" i="3"/>
  <c r="U1017" i="3" s="1"/>
  <c r="U1018" i="3" s="1"/>
  <c r="U1014" i="3"/>
  <c r="U1015" i="3" s="1"/>
  <c r="U1000" i="3"/>
  <c r="U1001" i="3" s="1"/>
  <c r="U1002" i="3" s="1"/>
  <c r="U1003" i="3" s="1"/>
  <c r="U1004" i="3" s="1"/>
  <c r="U1005" i="3" s="1"/>
  <c r="U1006" i="3" s="1"/>
  <c r="U1007" i="3" s="1"/>
  <c r="U1008" i="3" s="1"/>
  <c r="U1009" i="3" s="1"/>
  <c r="U1010" i="3" s="1"/>
  <c r="U1011" i="3" s="1"/>
  <c r="U1012" i="3" s="1"/>
  <c r="U1013" i="3" s="1"/>
  <c r="U999" i="3"/>
  <c r="U998" i="3"/>
  <c r="U997" i="3"/>
  <c r="U994" i="3"/>
  <c r="U995" i="3" s="1"/>
  <c r="U996" i="3" s="1"/>
  <c r="U991" i="3"/>
  <c r="U992" i="3" s="1"/>
  <c r="U993" i="3" s="1"/>
  <c r="U990" i="3"/>
  <c r="U986" i="3"/>
  <c r="U987" i="3" s="1"/>
  <c r="U988" i="3" s="1"/>
  <c r="U989" i="3" s="1"/>
  <c r="U981" i="3"/>
  <c r="U982" i="3" s="1"/>
  <c r="U983" i="3" s="1"/>
  <c r="U984" i="3" s="1"/>
  <c r="U985" i="3" s="1"/>
  <c r="U979" i="3"/>
  <c r="U980" i="3" s="1"/>
  <c r="U978" i="3"/>
  <c r="U977" i="3"/>
  <c r="U974" i="3"/>
  <c r="U975" i="3" s="1"/>
  <c r="U976" i="3" s="1"/>
  <c r="U965" i="3"/>
  <c r="U966" i="3" s="1"/>
  <c r="U967" i="3" s="1"/>
  <c r="U968" i="3" s="1"/>
  <c r="U969" i="3" s="1"/>
  <c r="U970" i="3" s="1"/>
  <c r="U971" i="3" s="1"/>
  <c r="U972" i="3" s="1"/>
  <c r="U973" i="3" s="1"/>
  <c r="U958" i="3"/>
  <c r="U959" i="3" s="1"/>
  <c r="U960" i="3" s="1"/>
  <c r="U961" i="3" s="1"/>
  <c r="U962" i="3" s="1"/>
  <c r="U963" i="3" s="1"/>
  <c r="U964" i="3" s="1"/>
  <c r="U957" i="3"/>
  <c r="U956" i="3"/>
  <c r="U955" i="3"/>
  <c r="U954" i="3"/>
  <c r="U953" i="3"/>
  <c r="U952" i="3"/>
  <c r="U951" i="3"/>
  <c r="U950" i="3"/>
  <c r="U949" i="3"/>
  <c r="U948" i="3"/>
  <c r="U947" i="3"/>
  <c r="U941" i="3"/>
  <c r="U942" i="3" s="1"/>
  <c r="U943" i="3" s="1"/>
  <c r="U944" i="3" s="1"/>
  <c r="U945" i="3" s="1"/>
  <c r="U946" i="3" s="1"/>
  <c r="U931" i="3"/>
  <c r="U932" i="3" s="1"/>
  <c r="U933" i="3" s="1"/>
  <c r="U934" i="3" s="1"/>
  <c r="U935" i="3" s="1"/>
  <c r="U936" i="3" s="1"/>
  <c r="U937" i="3" s="1"/>
  <c r="U938" i="3" s="1"/>
  <c r="U939" i="3" s="1"/>
  <c r="U940" i="3" s="1"/>
  <c r="U930" i="3"/>
  <c r="U929" i="3"/>
  <c r="U928" i="3"/>
  <c r="U927" i="3"/>
  <c r="U925" i="3"/>
  <c r="U926" i="3" s="1"/>
  <c r="U924" i="3"/>
  <c r="U923" i="3"/>
  <c r="U909" i="3"/>
  <c r="U910" i="3" s="1"/>
  <c r="U911" i="3" s="1"/>
  <c r="U912" i="3" s="1"/>
  <c r="U913" i="3" s="1"/>
  <c r="U914" i="3" s="1"/>
  <c r="U915" i="3" s="1"/>
  <c r="U916" i="3" s="1"/>
  <c r="U917" i="3" s="1"/>
  <c r="U918" i="3" s="1"/>
  <c r="U919" i="3" s="1"/>
  <c r="U920" i="3" s="1"/>
  <c r="U921" i="3" s="1"/>
  <c r="U922" i="3" s="1"/>
  <c r="U906" i="3"/>
  <c r="U907" i="3" s="1"/>
  <c r="U908" i="3" s="1"/>
  <c r="U893" i="3"/>
  <c r="U894" i="3" s="1"/>
  <c r="U895" i="3" s="1"/>
  <c r="U896" i="3" s="1"/>
  <c r="U897" i="3" s="1"/>
  <c r="U898" i="3" s="1"/>
  <c r="U899" i="3" s="1"/>
  <c r="U900" i="3" s="1"/>
  <c r="U901" i="3" s="1"/>
  <c r="U902" i="3" s="1"/>
  <c r="U903" i="3" s="1"/>
  <c r="U904" i="3" s="1"/>
  <c r="U905" i="3" s="1"/>
  <c r="U877" i="3"/>
  <c r="U878" i="3" s="1"/>
  <c r="U879" i="3" s="1"/>
  <c r="U880" i="3" s="1"/>
  <c r="U881" i="3" s="1"/>
  <c r="U882" i="3" s="1"/>
  <c r="U883" i="3" s="1"/>
  <c r="U884" i="3" s="1"/>
  <c r="U885" i="3" s="1"/>
  <c r="U886" i="3" s="1"/>
  <c r="U887" i="3" s="1"/>
  <c r="U888" i="3" s="1"/>
  <c r="U889" i="3" s="1"/>
  <c r="U890" i="3" s="1"/>
  <c r="U891" i="3" s="1"/>
  <c r="U892" i="3" s="1"/>
  <c r="U876" i="3"/>
  <c r="U875" i="3"/>
  <c r="U868" i="3"/>
  <c r="U869" i="3" s="1"/>
  <c r="U870" i="3" s="1"/>
  <c r="U871" i="3" s="1"/>
  <c r="U872" i="3" s="1"/>
  <c r="U873" i="3" s="1"/>
  <c r="U874" i="3" s="1"/>
  <c r="U862" i="3"/>
  <c r="U863" i="3" s="1"/>
  <c r="U864" i="3" s="1"/>
  <c r="U865" i="3" s="1"/>
  <c r="U866" i="3" s="1"/>
  <c r="U867" i="3" s="1"/>
  <c r="U861" i="3"/>
  <c r="U848" i="3"/>
  <c r="U849" i="3" s="1"/>
  <c r="U850" i="3" s="1"/>
  <c r="U851" i="3" s="1"/>
  <c r="U852" i="3" s="1"/>
  <c r="U853" i="3" s="1"/>
  <c r="U854" i="3" s="1"/>
  <c r="U855" i="3" s="1"/>
  <c r="U856" i="3" s="1"/>
  <c r="U857" i="3" s="1"/>
  <c r="U858" i="3" s="1"/>
  <c r="U859" i="3" s="1"/>
  <c r="U860" i="3" s="1"/>
  <c r="U847" i="3"/>
  <c r="U835" i="3"/>
  <c r="U836" i="3" s="1"/>
  <c r="U837" i="3" s="1"/>
  <c r="U838" i="3" s="1"/>
  <c r="U839" i="3" s="1"/>
  <c r="U840" i="3" s="1"/>
  <c r="U841" i="3" s="1"/>
  <c r="U842" i="3" s="1"/>
  <c r="U843" i="3" s="1"/>
  <c r="U844" i="3" s="1"/>
  <c r="U845" i="3" s="1"/>
  <c r="U846" i="3" s="1"/>
  <c r="U834" i="3"/>
  <c r="U833" i="3"/>
  <c r="U814" i="3"/>
  <c r="U815" i="3" s="1"/>
  <c r="U816" i="3" s="1"/>
  <c r="U817" i="3" s="1"/>
  <c r="U818" i="3" s="1"/>
  <c r="U819" i="3" s="1"/>
  <c r="U820" i="3" s="1"/>
  <c r="U821" i="3" s="1"/>
  <c r="U822" i="3" s="1"/>
  <c r="U823" i="3" s="1"/>
  <c r="U824" i="3" s="1"/>
  <c r="U825" i="3" s="1"/>
  <c r="U826" i="3" s="1"/>
  <c r="U827" i="3" s="1"/>
  <c r="U828" i="3" s="1"/>
  <c r="U829" i="3" s="1"/>
  <c r="U830" i="3" s="1"/>
  <c r="U831" i="3" s="1"/>
  <c r="U832" i="3" s="1"/>
  <c r="U802" i="3"/>
  <c r="U803" i="3" s="1"/>
  <c r="U804" i="3" s="1"/>
  <c r="U805" i="3" s="1"/>
  <c r="U806" i="3" s="1"/>
  <c r="U807" i="3" s="1"/>
  <c r="U808" i="3" s="1"/>
  <c r="U809" i="3" s="1"/>
  <c r="U810" i="3" s="1"/>
  <c r="U811" i="3" s="1"/>
  <c r="U812" i="3" s="1"/>
  <c r="U813" i="3" s="1"/>
  <c r="U787" i="3"/>
  <c r="U788" i="3" s="1"/>
  <c r="U789" i="3" s="1"/>
  <c r="U790" i="3" s="1"/>
  <c r="U791" i="3" s="1"/>
  <c r="U792" i="3" s="1"/>
  <c r="U793" i="3" s="1"/>
  <c r="U794" i="3" s="1"/>
  <c r="U795" i="3" s="1"/>
  <c r="U796" i="3" s="1"/>
  <c r="U797" i="3" s="1"/>
  <c r="U798" i="3" s="1"/>
  <c r="U799" i="3" s="1"/>
  <c r="U800" i="3" s="1"/>
  <c r="U801" i="3" s="1"/>
  <c r="U766" i="3"/>
  <c r="U767" i="3" s="1"/>
  <c r="U768" i="3" s="1"/>
  <c r="U769" i="3" s="1"/>
  <c r="U770" i="3" s="1"/>
  <c r="U771" i="3" s="1"/>
  <c r="U772" i="3" s="1"/>
  <c r="U773" i="3" s="1"/>
  <c r="U774" i="3" s="1"/>
  <c r="U775" i="3" s="1"/>
  <c r="U776" i="3" s="1"/>
  <c r="U777" i="3" s="1"/>
  <c r="U778" i="3" s="1"/>
  <c r="U779" i="3" s="1"/>
  <c r="U780" i="3" s="1"/>
  <c r="U781" i="3" s="1"/>
  <c r="U782" i="3" s="1"/>
  <c r="U783" i="3" s="1"/>
  <c r="U784" i="3" s="1"/>
  <c r="U785" i="3" s="1"/>
  <c r="U786" i="3" s="1"/>
  <c r="U752" i="3"/>
  <c r="U753" i="3" s="1"/>
  <c r="U754" i="3" s="1"/>
  <c r="U755" i="3" s="1"/>
  <c r="U756" i="3" s="1"/>
  <c r="U757" i="3" s="1"/>
  <c r="U758" i="3" s="1"/>
  <c r="U759" i="3" s="1"/>
  <c r="U760" i="3" s="1"/>
  <c r="U761" i="3" s="1"/>
  <c r="U762" i="3" s="1"/>
  <c r="U763" i="3" s="1"/>
  <c r="U764" i="3" s="1"/>
  <c r="U765" i="3" s="1"/>
  <c r="U750" i="3"/>
  <c r="U751" i="3" s="1"/>
  <c r="U737" i="3"/>
  <c r="U738" i="3" s="1"/>
  <c r="U739" i="3" s="1"/>
  <c r="U740" i="3" s="1"/>
  <c r="U741" i="3" s="1"/>
  <c r="U742" i="3" s="1"/>
  <c r="U743" i="3" s="1"/>
  <c r="U744" i="3" s="1"/>
  <c r="U745" i="3" s="1"/>
  <c r="U746" i="3" s="1"/>
  <c r="U747" i="3" s="1"/>
  <c r="U748" i="3" s="1"/>
  <c r="U749" i="3" s="1"/>
  <c r="U727" i="3"/>
  <c r="U728" i="3" s="1"/>
  <c r="U729" i="3" s="1"/>
  <c r="U730" i="3" s="1"/>
  <c r="U731" i="3" s="1"/>
  <c r="U732" i="3" s="1"/>
  <c r="U733" i="3" s="1"/>
  <c r="U734" i="3" s="1"/>
  <c r="U735" i="3" s="1"/>
  <c r="U736" i="3" s="1"/>
  <c r="U721" i="3"/>
  <c r="U722" i="3" s="1"/>
  <c r="U723" i="3" s="1"/>
  <c r="U724" i="3" s="1"/>
  <c r="U725" i="3" s="1"/>
  <c r="U726" i="3" s="1"/>
  <c r="U708" i="3"/>
  <c r="U709" i="3" s="1"/>
  <c r="U710" i="3" s="1"/>
  <c r="U711" i="3" s="1"/>
  <c r="U712" i="3" s="1"/>
  <c r="U713" i="3" s="1"/>
  <c r="U714" i="3" s="1"/>
  <c r="U715" i="3" s="1"/>
  <c r="U716" i="3" s="1"/>
  <c r="U717" i="3" s="1"/>
  <c r="U718" i="3" s="1"/>
  <c r="U719" i="3" s="1"/>
  <c r="U720" i="3" s="1"/>
  <c r="U693" i="3"/>
  <c r="U694" i="3" s="1"/>
  <c r="U695" i="3" s="1"/>
  <c r="U696" i="3" s="1"/>
  <c r="U697" i="3" s="1"/>
  <c r="U698" i="3" s="1"/>
  <c r="U699" i="3" s="1"/>
  <c r="U700" i="3" s="1"/>
  <c r="U701" i="3" s="1"/>
  <c r="U702" i="3" s="1"/>
  <c r="U703" i="3" s="1"/>
  <c r="U704" i="3" s="1"/>
  <c r="U705" i="3" s="1"/>
  <c r="U706" i="3" s="1"/>
  <c r="U707" i="3" s="1"/>
  <c r="U681" i="3"/>
  <c r="U682" i="3" s="1"/>
  <c r="U683" i="3" s="1"/>
  <c r="U684" i="3" s="1"/>
  <c r="U685" i="3" s="1"/>
  <c r="U686" i="3" s="1"/>
  <c r="U687" i="3" s="1"/>
  <c r="U688" i="3" s="1"/>
  <c r="U689" i="3" s="1"/>
  <c r="U690" i="3" s="1"/>
  <c r="U691" i="3" s="1"/>
  <c r="U692" i="3" s="1"/>
  <c r="U668" i="3"/>
  <c r="U669" i="3" s="1"/>
  <c r="U670" i="3" s="1"/>
  <c r="U671" i="3" s="1"/>
  <c r="U672" i="3" s="1"/>
  <c r="U673" i="3" s="1"/>
  <c r="U674" i="3" s="1"/>
  <c r="U675" i="3" s="1"/>
  <c r="U676" i="3" s="1"/>
  <c r="U677" i="3" s="1"/>
  <c r="U678" i="3" s="1"/>
  <c r="U679" i="3" s="1"/>
  <c r="U680" i="3" s="1"/>
  <c r="U652" i="3"/>
  <c r="U653" i="3" s="1"/>
  <c r="U654" i="3" s="1"/>
  <c r="U655" i="3" s="1"/>
  <c r="U656" i="3" s="1"/>
  <c r="U657" i="3" s="1"/>
  <c r="U658" i="3" s="1"/>
  <c r="U659" i="3" s="1"/>
  <c r="U660" i="3" s="1"/>
  <c r="U661" i="3" s="1"/>
  <c r="U662" i="3" s="1"/>
  <c r="U663" i="3" s="1"/>
  <c r="U664" i="3" s="1"/>
  <c r="U665" i="3" s="1"/>
  <c r="U666" i="3" s="1"/>
  <c r="U667" i="3" s="1"/>
  <c r="U637" i="3"/>
  <c r="U638" i="3" s="1"/>
  <c r="U639" i="3" s="1"/>
  <c r="U640" i="3" s="1"/>
  <c r="U641" i="3" s="1"/>
  <c r="U642" i="3" s="1"/>
  <c r="U643" i="3" s="1"/>
  <c r="U644" i="3" s="1"/>
  <c r="U645" i="3" s="1"/>
  <c r="U646" i="3" s="1"/>
  <c r="U647" i="3" s="1"/>
  <c r="U648" i="3" s="1"/>
  <c r="U649" i="3" s="1"/>
  <c r="U650" i="3" s="1"/>
  <c r="U651" i="3" s="1"/>
  <c r="U634" i="3"/>
  <c r="U635" i="3" s="1"/>
  <c r="U636" i="3" s="1"/>
  <c r="U632" i="3"/>
  <c r="U633" i="3" s="1"/>
  <c r="U631" i="3"/>
  <c r="U630" i="3"/>
  <c r="U629" i="3"/>
  <c r="U628" i="3"/>
  <c r="U626" i="3"/>
  <c r="U627" i="3" s="1"/>
  <c r="U625" i="3"/>
  <c r="U614" i="3"/>
  <c r="U615" i="3" s="1"/>
  <c r="U616" i="3" s="1"/>
  <c r="U617" i="3" s="1"/>
  <c r="U618" i="3" s="1"/>
  <c r="U619" i="3" s="1"/>
  <c r="U620" i="3" s="1"/>
  <c r="U621" i="3" s="1"/>
  <c r="U622" i="3" s="1"/>
  <c r="U623" i="3" s="1"/>
  <c r="U624" i="3" s="1"/>
  <c r="U600" i="3"/>
  <c r="U601" i="3" s="1"/>
  <c r="U602" i="3" s="1"/>
  <c r="U603" i="3" s="1"/>
  <c r="U604" i="3" s="1"/>
  <c r="U605" i="3" s="1"/>
  <c r="U606" i="3" s="1"/>
  <c r="U607" i="3" s="1"/>
  <c r="U608" i="3" s="1"/>
  <c r="U609" i="3" s="1"/>
  <c r="U610" i="3" s="1"/>
  <c r="U611" i="3" s="1"/>
  <c r="U612" i="3" s="1"/>
  <c r="U613" i="3" s="1"/>
  <c r="U599" i="3"/>
  <c r="U585" i="3"/>
  <c r="U586" i="3" s="1"/>
  <c r="U587" i="3" s="1"/>
  <c r="U588" i="3" s="1"/>
  <c r="U589" i="3" s="1"/>
  <c r="U590" i="3" s="1"/>
  <c r="U591" i="3" s="1"/>
  <c r="U592" i="3" s="1"/>
  <c r="U593" i="3" s="1"/>
  <c r="U594" i="3" s="1"/>
  <c r="U595" i="3" s="1"/>
  <c r="U596" i="3" s="1"/>
  <c r="U597" i="3" s="1"/>
  <c r="U598" i="3" s="1"/>
  <c r="U584" i="3"/>
  <c r="U583" i="3"/>
  <c r="U565" i="3"/>
  <c r="U566" i="3" s="1"/>
  <c r="U567" i="3" s="1"/>
  <c r="U568" i="3" s="1"/>
  <c r="U569" i="3" s="1"/>
  <c r="U570" i="3" s="1"/>
  <c r="U571" i="3" s="1"/>
  <c r="U572" i="3" s="1"/>
  <c r="U573" i="3" s="1"/>
  <c r="U574" i="3" s="1"/>
  <c r="U575" i="3" s="1"/>
  <c r="U576" i="3" s="1"/>
  <c r="U577" i="3" s="1"/>
  <c r="U578" i="3" s="1"/>
  <c r="U579" i="3" s="1"/>
  <c r="U580" i="3" s="1"/>
  <c r="U581" i="3" s="1"/>
  <c r="U582" i="3" s="1"/>
  <c r="U561" i="3"/>
  <c r="U562" i="3" s="1"/>
  <c r="U563" i="3" s="1"/>
  <c r="U564" i="3" s="1"/>
  <c r="U560" i="3"/>
  <c r="U554" i="3"/>
  <c r="U555" i="3" s="1"/>
  <c r="U556" i="3" s="1"/>
  <c r="U557" i="3" s="1"/>
  <c r="U558" i="3" s="1"/>
  <c r="U559" i="3" s="1"/>
  <c r="U548" i="3"/>
  <c r="U549" i="3" s="1"/>
  <c r="U550" i="3" s="1"/>
  <c r="U551" i="3" s="1"/>
  <c r="U552" i="3" s="1"/>
  <c r="U553" i="3" s="1"/>
  <c r="U547" i="3"/>
  <c r="U546" i="3"/>
  <c r="U544" i="3"/>
  <c r="U545" i="3" s="1"/>
  <c r="U537" i="3"/>
  <c r="U538" i="3" s="1"/>
  <c r="U539" i="3" s="1"/>
  <c r="U540" i="3" s="1"/>
  <c r="U541" i="3" s="1"/>
  <c r="U542" i="3" s="1"/>
  <c r="U543" i="3" s="1"/>
  <c r="U528" i="3"/>
  <c r="U529" i="3" s="1"/>
  <c r="U530" i="3" s="1"/>
  <c r="U531" i="3" s="1"/>
  <c r="U532" i="3" s="1"/>
  <c r="U533" i="3" s="1"/>
  <c r="U534" i="3" s="1"/>
  <c r="U535" i="3" s="1"/>
  <c r="U536" i="3" s="1"/>
  <c r="U527" i="3"/>
  <c r="U525" i="3"/>
  <c r="U526" i="3" s="1"/>
  <c r="U521" i="3"/>
  <c r="U522" i="3" s="1"/>
  <c r="U523" i="3" s="1"/>
  <c r="U524" i="3" s="1"/>
  <c r="U514" i="3"/>
  <c r="U515" i="3" s="1"/>
  <c r="U516" i="3" s="1"/>
  <c r="U517" i="3" s="1"/>
  <c r="U518" i="3" s="1"/>
  <c r="U519" i="3" s="1"/>
  <c r="U520" i="3" s="1"/>
  <c r="U508" i="3"/>
  <c r="U509" i="3" s="1"/>
  <c r="U510" i="3" s="1"/>
  <c r="U511" i="3" s="1"/>
  <c r="U512" i="3" s="1"/>
  <c r="U513" i="3" s="1"/>
  <c r="U496" i="3"/>
  <c r="U497" i="3" s="1"/>
  <c r="U498" i="3" s="1"/>
  <c r="U499" i="3" s="1"/>
  <c r="U500" i="3" s="1"/>
  <c r="U501" i="3" s="1"/>
  <c r="U502" i="3" s="1"/>
  <c r="U503" i="3" s="1"/>
  <c r="U504" i="3" s="1"/>
  <c r="U505" i="3" s="1"/>
  <c r="U506" i="3" s="1"/>
  <c r="U507" i="3" s="1"/>
  <c r="U490" i="3"/>
  <c r="U491" i="3" s="1"/>
  <c r="U492" i="3" s="1"/>
  <c r="U493" i="3" s="1"/>
  <c r="U494" i="3" s="1"/>
  <c r="U495" i="3" s="1"/>
  <c r="U486" i="3"/>
  <c r="U487" i="3" s="1"/>
  <c r="U488" i="3" s="1"/>
  <c r="U489" i="3" s="1"/>
  <c r="U441" i="3"/>
  <c r="U442" i="3" s="1"/>
  <c r="U443" i="3" s="1"/>
  <c r="U444" i="3" s="1"/>
  <c r="U445" i="3" s="1"/>
  <c r="U446" i="3" s="1"/>
  <c r="U447" i="3" s="1"/>
  <c r="U448" i="3" s="1"/>
  <c r="U449" i="3" s="1"/>
  <c r="U450" i="3" s="1"/>
  <c r="U451" i="3" s="1"/>
  <c r="U452" i="3" s="1"/>
  <c r="U453" i="3" s="1"/>
  <c r="U454" i="3" s="1"/>
  <c r="U455" i="3" s="1"/>
  <c r="U456" i="3" s="1"/>
  <c r="U457" i="3" s="1"/>
  <c r="U458" i="3" s="1"/>
  <c r="U459" i="3" s="1"/>
  <c r="U460" i="3" s="1"/>
  <c r="U461" i="3" s="1"/>
  <c r="U462" i="3" s="1"/>
  <c r="U463" i="3" s="1"/>
  <c r="U464" i="3" s="1"/>
  <c r="U465" i="3" s="1"/>
  <c r="U466" i="3" s="1"/>
  <c r="U467" i="3" s="1"/>
  <c r="U468" i="3" s="1"/>
  <c r="U469" i="3" s="1"/>
  <c r="U470" i="3" s="1"/>
  <c r="U471" i="3" s="1"/>
  <c r="U472" i="3" s="1"/>
  <c r="U473" i="3" s="1"/>
  <c r="U474" i="3" s="1"/>
  <c r="U475" i="3" s="1"/>
  <c r="U476" i="3" s="1"/>
  <c r="U477" i="3" s="1"/>
  <c r="U478" i="3" s="1"/>
  <c r="U479" i="3" s="1"/>
  <c r="U480" i="3" s="1"/>
  <c r="U481" i="3" s="1"/>
  <c r="U482" i="3" s="1"/>
  <c r="U483" i="3" s="1"/>
  <c r="U484" i="3" s="1"/>
  <c r="U485" i="3" s="1"/>
  <c r="U437" i="3"/>
  <c r="U438" i="3" s="1"/>
  <c r="U439" i="3" s="1"/>
  <c r="U440" i="3" s="1"/>
  <c r="U433" i="3"/>
  <c r="U434" i="3" s="1"/>
  <c r="U435" i="3" s="1"/>
  <c r="U436" i="3" s="1"/>
  <c r="U430" i="3"/>
  <c r="U431" i="3" s="1"/>
  <c r="U432" i="3" s="1"/>
  <c r="U403" i="3"/>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324" i="3"/>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s="1"/>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s="1"/>
  <c r="U378" i="3" s="1"/>
  <c r="U379" i="3" s="1"/>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323" i="3"/>
  <c r="U318" i="3"/>
  <c r="U319" i="3" s="1"/>
  <c r="U320" i="3" s="1"/>
  <c r="U321" i="3" s="1"/>
  <c r="U322" i="3" s="1"/>
  <c r="U316" i="3"/>
  <c r="U317" i="3" s="1"/>
  <c r="U315" i="3"/>
  <c r="U307" i="3"/>
  <c r="U308" i="3" s="1"/>
  <c r="U309" i="3" s="1"/>
  <c r="U310" i="3" s="1"/>
  <c r="U311" i="3" s="1"/>
  <c r="U312" i="3" s="1"/>
  <c r="U313" i="3" s="1"/>
  <c r="U314" i="3" s="1"/>
  <c r="U306" i="3"/>
  <c r="U305" i="3"/>
  <c r="U304" i="3"/>
  <c r="U302" i="3"/>
  <c r="U303" i="3" s="1"/>
  <c r="U299" i="3"/>
  <c r="U300" i="3" s="1"/>
  <c r="U301" i="3" s="1"/>
  <c r="U296" i="3"/>
  <c r="U297" i="3" s="1"/>
  <c r="U298" i="3" s="1"/>
  <c r="U294" i="3"/>
  <c r="U295" i="3" s="1"/>
  <c r="U293" i="3"/>
  <c r="U290" i="3"/>
  <c r="U291" i="3" s="1"/>
  <c r="U292" i="3" s="1"/>
  <c r="U289" i="3"/>
  <c r="U286" i="3"/>
  <c r="U287" i="3" s="1"/>
  <c r="U288" i="3" s="1"/>
  <c r="U283" i="3"/>
  <c r="U284" i="3" s="1"/>
  <c r="U285" i="3" s="1"/>
  <c r="U280" i="3"/>
  <c r="U281" i="3" s="1"/>
  <c r="U282" i="3" s="1"/>
  <c r="U278" i="3"/>
  <c r="U279" i="3" s="1"/>
  <c r="U277" i="3"/>
  <c r="U276" i="3"/>
  <c r="U275" i="3"/>
  <c r="U274" i="3"/>
  <c r="U262" i="3"/>
  <c r="U263" i="3" s="1"/>
  <c r="U264" i="3" s="1"/>
  <c r="U265" i="3" s="1"/>
  <c r="U266" i="3" s="1"/>
  <c r="U267" i="3" s="1"/>
  <c r="U268" i="3" s="1"/>
  <c r="U269" i="3" s="1"/>
  <c r="U270" i="3" s="1"/>
  <c r="U271" i="3" s="1"/>
  <c r="U272" i="3" s="1"/>
  <c r="U273" i="3" s="1"/>
  <c r="U259" i="3"/>
  <c r="U260" i="3" s="1"/>
  <c r="U261" i="3" s="1"/>
  <c r="U258" i="3"/>
  <c r="U256" i="3"/>
  <c r="U257" i="3" s="1"/>
  <c r="U246" i="3"/>
  <c r="U247" i="3" s="1"/>
  <c r="U248" i="3" s="1"/>
  <c r="U249" i="3" s="1"/>
  <c r="U250" i="3" s="1"/>
  <c r="U251" i="3" s="1"/>
  <c r="U252" i="3" s="1"/>
  <c r="U253" i="3" s="1"/>
  <c r="U254" i="3" s="1"/>
  <c r="U255" i="3" s="1"/>
  <c r="U244" i="3"/>
  <c r="U245" i="3" s="1"/>
  <c r="U243" i="3"/>
  <c r="U237" i="3"/>
  <c r="U238" i="3" s="1"/>
  <c r="U239" i="3" s="1"/>
  <c r="U240" i="3" s="1"/>
  <c r="U241" i="3" s="1"/>
  <c r="U242" i="3" s="1"/>
  <c r="U236" i="3"/>
  <c r="U233" i="3"/>
  <c r="U234" i="3" s="1"/>
  <c r="U235" i="3" s="1"/>
  <c r="U232" i="3"/>
  <c r="U225" i="3"/>
  <c r="U226" i="3" s="1"/>
  <c r="U227" i="3" s="1"/>
  <c r="U228" i="3" s="1"/>
  <c r="U229" i="3" s="1"/>
  <c r="U230" i="3" s="1"/>
  <c r="U231" i="3" s="1"/>
  <c r="U224" i="3"/>
  <c r="U211" i="3"/>
  <c r="U212" i="3" s="1"/>
  <c r="U213" i="3" s="1"/>
  <c r="U214" i="3" s="1"/>
  <c r="U215" i="3" s="1"/>
  <c r="U216" i="3" s="1"/>
  <c r="U217" i="3" s="1"/>
  <c r="U218" i="3" s="1"/>
  <c r="U219" i="3" s="1"/>
  <c r="U220" i="3" s="1"/>
  <c r="U221" i="3" s="1"/>
  <c r="U222" i="3" s="1"/>
  <c r="U223" i="3" s="1"/>
  <c r="U207" i="3"/>
  <c r="U208" i="3" s="1"/>
  <c r="U209" i="3" s="1"/>
  <c r="U210" i="3" s="1"/>
  <c r="U206" i="3"/>
  <c r="U204" i="3"/>
  <c r="U205" i="3" s="1"/>
  <c r="U203" i="3"/>
  <c r="U201" i="3"/>
  <c r="U202" i="3" s="1"/>
  <c r="U199" i="3"/>
  <c r="U200" i="3" s="1"/>
  <c r="U196" i="3"/>
  <c r="U197" i="3" s="1"/>
  <c r="U198" i="3" s="1"/>
  <c r="U193" i="3"/>
  <c r="U194" i="3" s="1"/>
  <c r="U195" i="3" s="1"/>
  <c r="U177" i="3"/>
  <c r="U178" i="3" s="1"/>
  <c r="U179" i="3" s="1"/>
  <c r="U180" i="3" s="1"/>
  <c r="U181" i="3" s="1"/>
  <c r="U182" i="3" s="1"/>
  <c r="U183" i="3" s="1"/>
  <c r="U184" i="3" s="1"/>
  <c r="U185" i="3" s="1"/>
  <c r="U186" i="3" s="1"/>
  <c r="U187" i="3" s="1"/>
  <c r="U188" i="3" s="1"/>
  <c r="U189" i="3" s="1"/>
  <c r="U190" i="3" s="1"/>
  <c r="U191" i="3" s="1"/>
  <c r="U192" i="3" s="1"/>
  <c r="U144" i="3"/>
  <c r="U145" i="3" s="1"/>
  <c r="U146" i="3" s="1"/>
  <c r="U147" i="3" s="1"/>
  <c r="U148" i="3" s="1"/>
  <c r="U149" i="3" s="1"/>
  <c r="U150" i="3" s="1"/>
  <c r="U151" i="3" s="1"/>
  <c r="U152" i="3" s="1"/>
  <c r="U153" i="3" s="1"/>
  <c r="U154" i="3" s="1"/>
  <c r="U155" i="3" s="1"/>
  <c r="U156" i="3" s="1"/>
  <c r="U157" i="3" s="1"/>
  <c r="U158" i="3" s="1"/>
  <c r="U159" i="3" s="1"/>
  <c r="U160" i="3" s="1"/>
  <c r="U161" i="3" s="1"/>
  <c r="U162" i="3" s="1"/>
  <c r="U163" i="3" s="1"/>
  <c r="U164" i="3" s="1"/>
  <c r="U165" i="3" s="1"/>
  <c r="U166" i="3" s="1"/>
  <c r="U167" i="3" s="1"/>
  <c r="U168" i="3" s="1"/>
  <c r="U169" i="3" s="1"/>
  <c r="U170" i="3" s="1"/>
  <c r="U171" i="3" s="1"/>
  <c r="U172" i="3" s="1"/>
  <c r="U173" i="3" s="1"/>
  <c r="U174" i="3" s="1"/>
  <c r="U175" i="3" s="1"/>
  <c r="U176" i="3" s="1"/>
  <c r="U143" i="3"/>
  <c r="U139" i="3"/>
  <c r="U140" i="3" s="1"/>
  <c r="U141" i="3" s="1"/>
  <c r="U142" i="3" s="1"/>
  <c r="U138" i="3"/>
  <c r="U124" i="3"/>
  <c r="U125" i="3" s="1"/>
  <c r="U126" i="3" s="1"/>
  <c r="U127" i="3" s="1"/>
  <c r="U128" i="3" s="1"/>
  <c r="U129" i="3" s="1"/>
  <c r="U130" i="3" s="1"/>
  <c r="U131" i="3" s="1"/>
  <c r="U132" i="3" s="1"/>
  <c r="U133" i="3" s="1"/>
  <c r="U134" i="3" s="1"/>
  <c r="U135" i="3" s="1"/>
  <c r="U136" i="3" s="1"/>
  <c r="U137" i="3" s="1"/>
  <c r="U121" i="3"/>
  <c r="U122" i="3" s="1"/>
  <c r="U123" i="3" s="1"/>
  <c r="U107" i="3"/>
  <c r="U108" i="3" s="1"/>
  <c r="U109" i="3" s="1"/>
  <c r="U110" i="3" s="1"/>
  <c r="U111" i="3" s="1"/>
  <c r="U112" i="3" s="1"/>
  <c r="U113" i="3" s="1"/>
  <c r="U114" i="3" s="1"/>
  <c r="U115" i="3" s="1"/>
  <c r="U116" i="3" s="1"/>
  <c r="U117" i="3" s="1"/>
  <c r="U118" i="3" s="1"/>
  <c r="U119" i="3" s="1"/>
  <c r="U120" i="3" s="1"/>
  <c r="U100" i="3"/>
  <c r="U101" i="3" s="1"/>
  <c r="U102" i="3" s="1"/>
  <c r="U103" i="3" s="1"/>
  <c r="U104" i="3" s="1"/>
  <c r="U105" i="3" s="1"/>
  <c r="U106" i="3" s="1"/>
  <c r="U98" i="3"/>
  <c r="U99" i="3" s="1"/>
  <c r="U82" i="3"/>
  <c r="U83" i="3" s="1"/>
  <c r="U84" i="3" s="1"/>
  <c r="U85" i="3" s="1"/>
  <c r="U86" i="3" s="1"/>
  <c r="U87" i="3" s="1"/>
  <c r="U88" i="3" s="1"/>
  <c r="U89" i="3" s="1"/>
  <c r="U90" i="3" s="1"/>
  <c r="U91" i="3" s="1"/>
  <c r="U92" i="3" s="1"/>
  <c r="U93" i="3" s="1"/>
  <c r="U94" i="3" s="1"/>
  <c r="U95" i="3" s="1"/>
  <c r="U96" i="3" s="1"/>
  <c r="U97" i="3" s="1"/>
  <c r="U72" i="3"/>
  <c r="U73" i="3" s="1"/>
  <c r="U74" i="3" s="1"/>
  <c r="U75" i="3" s="1"/>
  <c r="U76" i="3" s="1"/>
  <c r="U77" i="3" s="1"/>
  <c r="U78" i="3" s="1"/>
  <c r="U79" i="3" s="1"/>
  <c r="U80" i="3" s="1"/>
  <c r="U81" i="3" s="1"/>
  <c r="U71" i="3"/>
  <c r="U67" i="3"/>
  <c r="U68" i="3" s="1"/>
  <c r="U69" i="3" s="1"/>
  <c r="U70" i="3" s="1"/>
  <c r="U61" i="3"/>
  <c r="U62" i="3" s="1"/>
  <c r="U63" i="3" s="1"/>
  <c r="U64" i="3" s="1"/>
  <c r="U65" i="3" s="1"/>
  <c r="U66" i="3" s="1"/>
  <c r="U56" i="3"/>
  <c r="U57" i="3" s="1"/>
  <c r="U58" i="3" s="1"/>
  <c r="U59" i="3" s="1"/>
  <c r="U60" i="3" s="1"/>
  <c r="U53" i="3"/>
  <c r="U54" i="3" s="1"/>
  <c r="U55" i="3" s="1"/>
  <c r="U52" i="3"/>
  <c r="U51" i="3"/>
  <c r="U50" i="3"/>
  <c r="U45" i="3"/>
  <c r="U46" i="3" s="1"/>
  <c r="U47" i="3" s="1"/>
  <c r="U48" i="3" s="1"/>
  <c r="U49" i="3" s="1"/>
  <c r="U41" i="3"/>
  <c r="U42" i="3" s="1"/>
  <c r="U43" i="3" s="1"/>
  <c r="U44" i="3" s="1"/>
  <c r="U39" i="3"/>
  <c r="U40" i="3" s="1"/>
  <c r="U34" i="3"/>
  <c r="U35" i="3" s="1"/>
  <c r="U36" i="3" s="1"/>
  <c r="U37" i="3" s="1"/>
  <c r="U38" i="3" s="1"/>
  <c r="U22" i="3"/>
  <c r="U23" i="3" s="1"/>
  <c r="U24" i="3" s="1"/>
  <c r="U25" i="3" s="1"/>
  <c r="U26" i="3" s="1"/>
  <c r="U27" i="3" s="1"/>
  <c r="U28" i="3" s="1"/>
  <c r="U29" i="3" s="1"/>
  <c r="U30" i="3" s="1"/>
  <c r="U31" i="3" s="1"/>
  <c r="U32" i="3" s="1"/>
  <c r="U33" i="3" s="1"/>
  <c r="U21" i="3"/>
  <c r="U19" i="3"/>
  <c r="U20" i="3" s="1"/>
  <c r="U18" i="3"/>
  <c r="U7" i="3"/>
  <c r="U8" i="3" s="1"/>
  <c r="U9" i="3" s="1"/>
  <c r="U10" i="3" s="1"/>
  <c r="U11" i="3" s="1"/>
  <c r="U12" i="3" s="1"/>
  <c r="U13" i="3" s="1"/>
  <c r="U14" i="3" s="1"/>
  <c r="U15" i="3" s="1"/>
  <c r="U16" i="3" s="1"/>
  <c r="U17" i="3" s="1"/>
  <c r="U6" i="3"/>
  <c r="U5" i="3"/>
  <c r="U4" i="3"/>
  <c r="T6" i="3"/>
  <c r="T7" i="3"/>
  <c r="T8" i="3"/>
  <c r="T9" i="3"/>
  <c r="T10" i="3" s="1"/>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s="1"/>
  <c r="T43" i="3" s="1"/>
  <c r="T44" i="3" s="1"/>
  <c r="T45" i="3" s="1"/>
  <c r="T46" i="3" s="1"/>
  <c r="T47" i="3"/>
  <c r="T48" i="3" s="1"/>
  <c r="T49" i="3" s="1"/>
  <c r="T50" i="3"/>
  <c r="T51" i="3"/>
  <c r="T52" i="3"/>
  <c r="T53" i="3"/>
  <c r="T54" i="3" s="1"/>
  <c r="T55" i="3" s="1"/>
  <c r="T56" i="3"/>
  <c r="T57" i="3"/>
  <c r="T58" i="3" s="1"/>
  <c r="T59" i="3" s="1"/>
  <c r="T60" i="3" s="1"/>
  <c r="T61" i="3"/>
  <c r="T62" i="3" s="1"/>
  <c r="T63" i="3"/>
  <c r="T64" i="3"/>
  <c r="T65" i="3"/>
  <c r="T66" i="3" s="1"/>
  <c r="T67" i="3"/>
  <c r="T68" i="3"/>
  <c r="T69" i="3" s="1"/>
  <c r="T70" i="3" s="1"/>
  <c r="T71" i="3"/>
  <c r="T72" i="3"/>
  <c r="T73" i="3"/>
  <c r="T74" i="3"/>
  <c r="T75" i="3" s="1"/>
  <c r="T76" i="3"/>
  <c r="T77" i="3"/>
  <c r="T78" i="3" s="1"/>
  <c r="T79" i="3" s="1"/>
  <c r="T80" i="3"/>
  <c r="T81" i="3"/>
  <c r="T82" i="3"/>
  <c r="T83" i="3"/>
  <c r="T84" i="3" s="1"/>
  <c r="T85" i="3" s="1"/>
  <c r="T86" i="3" s="1"/>
  <c r="T87" i="3" s="1"/>
  <c r="T88" i="3" s="1"/>
  <c r="T89" i="3" s="1"/>
  <c r="T90" i="3" s="1"/>
  <c r="T91" i="3" s="1"/>
  <c r="T92" i="3"/>
  <c r="T93" i="3" s="1"/>
  <c r="T94" i="3" s="1"/>
  <c r="T95" i="3" s="1"/>
  <c r="T96" i="3" s="1"/>
  <c r="T97" i="3" s="1"/>
  <c r="T98" i="3"/>
  <c r="T99" i="3" s="1"/>
  <c r="T100" i="3" s="1"/>
  <c r="T101" i="3" s="1"/>
  <c r="T102" i="3" s="1"/>
  <c r="T103" i="3" s="1"/>
  <c r="T104" i="3"/>
  <c r="T105" i="3" s="1"/>
  <c r="T106" i="3"/>
  <c r="T107" i="3"/>
  <c r="T108" i="3" s="1"/>
  <c r="T109" i="3" s="1"/>
  <c r="T110" i="3"/>
  <c r="T111" i="3"/>
  <c r="T112" i="3"/>
  <c r="T113" i="3" s="1"/>
  <c r="T114" i="3" s="1"/>
  <c r="T115" i="3" s="1"/>
  <c r="T116" i="3" s="1"/>
  <c r="T117" i="3" s="1"/>
  <c r="T118" i="3" s="1"/>
  <c r="T119" i="3" s="1"/>
  <c r="T120" i="3" s="1"/>
  <c r="T121" i="3"/>
  <c r="T122" i="3"/>
  <c r="T123" i="3"/>
  <c r="T124" i="3"/>
  <c r="T125" i="3"/>
  <c r="T126" i="3" s="1"/>
  <c r="T127" i="3" s="1"/>
  <c r="T128" i="3" s="1"/>
  <c r="T129" i="3" s="1"/>
  <c r="T130" i="3" s="1"/>
  <c r="T131" i="3" s="1"/>
  <c r="T132" i="3" s="1"/>
  <c r="T133" i="3" s="1"/>
  <c r="T134" i="3"/>
  <c r="T135" i="3"/>
  <c r="T136" i="3"/>
  <c r="T137" i="3"/>
  <c r="T138" i="3"/>
  <c r="T139" i="3"/>
  <c r="T140" i="3"/>
  <c r="T141" i="3" s="1"/>
  <c r="T142" i="3" s="1"/>
  <c r="T143" i="3" s="1"/>
  <c r="T144" i="3"/>
  <c r="T145" i="3" s="1"/>
  <c r="T146" i="3"/>
  <c r="T147" i="3"/>
  <c r="T148" i="3" s="1"/>
  <c r="T149" i="3" s="1"/>
  <c r="T150" i="3" s="1"/>
  <c r="T151" i="3" s="1"/>
  <c r="T152" i="3"/>
  <c r="T153" i="3"/>
  <c r="T154" i="3"/>
  <c r="T155" i="3" s="1"/>
  <c r="T156" i="3" s="1"/>
  <c r="T157" i="3" s="1"/>
  <c r="T158" i="3"/>
  <c r="T159" i="3" s="1"/>
  <c r="T160" i="3"/>
  <c r="T161" i="3"/>
  <c r="T162" i="3" s="1"/>
  <c r="T163" i="3" s="1"/>
  <c r="T164" i="3"/>
  <c r="T165" i="3" s="1"/>
  <c r="T166" i="3" s="1"/>
  <c r="T167" i="3" s="1"/>
  <c r="T168" i="3" s="1"/>
  <c r="T169" i="3" s="1"/>
  <c r="T170" i="3" s="1"/>
  <c r="T171" i="3" s="1"/>
  <c r="T172" i="3" s="1"/>
  <c r="T173" i="3" s="1"/>
  <c r="T174" i="3" s="1"/>
  <c r="T175" i="3" s="1"/>
  <c r="T176" i="3" s="1"/>
  <c r="T177" i="3"/>
  <c r="T178" i="3"/>
  <c r="T179" i="3"/>
  <c r="T180" i="3"/>
  <c r="T181" i="3"/>
  <c r="T182" i="3"/>
  <c r="T183" i="3" s="1"/>
  <c r="T184" i="3" s="1"/>
  <c r="T185" i="3" s="1"/>
  <c r="T186" i="3" s="1"/>
  <c r="T187" i="3" s="1"/>
  <c r="T188" i="3"/>
  <c r="T189" i="3" s="1"/>
  <c r="T190" i="3"/>
  <c r="T191" i="3" s="1"/>
  <c r="T192" i="3" s="1"/>
  <c r="T193" i="3"/>
  <c r="T194" i="3"/>
  <c r="T195" i="3"/>
  <c r="T196" i="3"/>
  <c r="T197" i="3" s="1"/>
  <c r="T198" i="3" s="1"/>
  <c r="T199" i="3"/>
  <c r="T200" i="3"/>
  <c r="T201" i="3"/>
  <c r="T202" i="3" s="1"/>
  <c r="T203" i="3"/>
  <c r="T204" i="3"/>
  <c r="T205" i="3"/>
  <c r="T206" i="3"/>
  <c r="T207" i="3" s="1"/>
  <c r="T208" i="3" s="1"/>
  <c r="T209" i="3" s="1"/>
  <c r="T210" i="3" s="1"/>
  <c r="T211" i="3"/>
  <c r="T212" i="3"/>
  <c r="T213" i="3"/>
  <c r="T214" i="3"/>
  <c r="T215" i="3" s="1"/>
  <c r="T216" i="3"/>
  <c r="T217" i="3"/>
  <c r="T218" i="3"/>
  <c r="T219" i="3"/>
  <c r="T220" i="3"/>
  <c r="T221" i="3" s="1"/>
  <c r="T222" i="3" s="1"/>
  <c r="T223" i="3" s="1"/>
  <c r="T224" i="3"/>
  <c r="T225" i="3"/>
  <c r="T226" i="3"/>
  <c r="T227" i="3"/>
  <c r="T228" i="3"/>
  <c r="T229" i="3" s="1"/>
  <c r="T230" i="3"/>
  <c r="T231" i="3"/>
  <c r="T232" i="3"/>
  <c r="T233" i="3"/>
  <c r="T234" i="3" s="1"/>
  <c r="T235" i="3" s="1"/>
  <c r="T236" i="3"/>
  <c r="T237" i="3"/>
  <c r="T238" i="3" s="1"/>
  <c r="T239" i="3"/>
  <c r="T240" i="3"/>
  <c r="T241" i="3"/>
  <c r="T242" i="3"/>
  <c r="T243" i="3"/>
  <c r="T244" i="3"/>
  <c r="T245" i="3"/>
  <c r="T246" i="3" s="1"/>
  <c r="T247" i="3" s="1"/>
  <c r="T248" i="3"/>
  <c r="T249" i="3"/>
  <c r="T250" i="3"/>
  <c r="T251" i="3"/>
  <c r="T252" i="3" s="1"/>
  <c r="T253" i="3" s="1"/>
  <c r="T254" i="3" s="1"/>
  <c r="T255" i="3" s="1"/>
  <c r="T256" i="3"/>
  <c r="T257" i="3" s="1"/>
  <c r="T258" i="3"/>
  <c r="T259" i="3"/>
  <c r="T260" i="3"/>
  <c r="T261" i="3" s="1"/>
  <c r="T262" i="3"/>
  <c r="T263" i="3"/>
  <c r="T264" i="3"/>
  <c r="T265" i="3" s="1"/>
  <c r="T266" i="3" s="1"/>
  <c r="T267" i="3" s="1"/>
  <c r="T268" i="3"/>
  <c r="T269" i="3" s="1"/>
  <c r="T270" i="3" s="1"/>
  <c r="T271" i="3" s="1"/>
  <c r="T272" i="3"/>
  <c r="T273" i="3"/>
  <c r="T274" i="3"/>
  <c r="T275" i="3"/>
  <c r="T276" i="3"/>
  <c r="T277" i="3"/>
  <c r="T278" i="3"/>
  <c r="T279" i="3" s="1"/>
  <c r="T280" i="3"/>
  <c r="T281" i="3"/>
  <c r="T282" i="3" s="1"/>
  <c r="T283" i="3"/>
  <c r="T284" i="3"/>
  <c r="T285" i="3"/>
  <c r="T286" i="3"/>
  <c r="T287" i="3"/>
  <c r="T288" i="3" s="1"/>
  <c r="T289" i="3" s="1"/>
  <c r="T290" i="3"/>
  <c r="T291" i="3"/>
  <c r="T292" i="3" s="1"/>
  <c r="T293" i="3"/>
  <c r="T294" i="3" s="1"/>
  <c r="T295" i="3" s="1"/>
  <c r="T296" i="3"/>
  <c r="T297" i="3"/>
  <c r="T298" i="3" s="1"/>
  <c r="T299" i="3"/>
  <c r="T300" i="3" s="1"/>
  <c r="T301" i="3" s="1"/>
  <c r="T302" i="3"/>
  <c r="T303" i="3"/>
  <c r="T304" i="3" s="1"/>
  <c r="T305" i="3"/>
  <c r="T306" i="3"/>
  <c r="T307" i="3"/>
  <c r="T308" i="3"/>
  <c r="T309" i="3"/>
  <c r="T310" i="3" s="1"/>
  <c r="T311" i="3"/>
  <c r="T312" i="3"/>
  <c r="T313" i="3" s="1"/>
  <c r="T314" i="3" s="1"/>
  <c r="T315" i="3"/>
  <c r="T316" i="3"/>
  <c r="T317" i="3" s="1"/>
  <c r="T318" i="3" s="1"/>
  <c r="T319" i="3"/>
  <c r="T320" i="3"/>
  <c r="T321" i="3"/>
  <c r="T322" i="3"/>
  <c r="T323" i="3"/>
  <c r="T324" i="3"/>
  <c r="T325" i="3"/>
  <c r="T326" i="3"/>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s="1"/>
  <c r="T352" i="3" s="1"/>
  <c r="T353" i="3" s="1"/>
  <c r="T354" i="3" s="1"/>
  <c r="T355" i="3" s="1"/>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s="1"/>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c r="T404" i="3"/>
  <c r="T405" i="3"/>
  <c r="T406" i="3"/>
  <c r="T407" i="3"/>
  <c r="T408" i="3" s="1"/>
  <c r="T409" i="3"/>
  <c r="T410" i="3"/>
  <c r="T411" i="3"/>
  <c r="T412" i="3" s="1"/>
  <c r="T413" i="3" s="1"/>
  <c r="T414" i="3" s="1"/>
  <c r="T415" i="3" s="1"/>
  <c r="T416" i="3"/>
  <c r="T417" i="3"/>
  <c r="T418" i="3" s="1"/>
  <c r="T419" i="3" s="1"/>
  <c r="T420" i="3" s="1"/>
  <c r="T421" i="3"/>
  <c r="T422" i="3" s="1"/>
  <c r="T423" i="3"/>
  <c r="T424" i="3"/>
  <c r="T425" i="3" s="1"/>
  <c r="T426" i="3" s="1"/>
  <c r="T427" i="3" s="1"/>
  <c r="T428" i="3" s="1"/>
  <c r="T429" i="3" s="1"/>
  <c r="T430" i="3"/>
  <c r="T431" i="3"/>
  <c r="T432" i="3" s="1"/>
  <c r="T433" i="3"/>
  <c r="T434" i="3"/>
  <c r="T435" i="3"/>
  <c r="T436" i="3" s="1"/>
  <c r="T437" i="3"/>
  <c r="T438" i="3" s="1"/>
  <c r="T439" i="3" s="1"/>
  <c r="T440" i="3"/>
  <c r="T441" i="3"/>
  <c r="T442" i="3"/>
  <c r="T443" i="3" s="1"/>
  <c r="T444" i="3" s="1"/>
  <c r="T445" i="3"/>
  <c r="T446" i="3" s="1"/>
  <c r="T447" i="3" s="1"/>
  <c r="T448" i="3" s="1"/>
  <c r="T449" i="3"/>
  <c r="T450" i="3" s="1"/>
  <c r="T451" i="3" s="1"/>
  <c r="T452" i="3" s="1"/>
  <c r="T453" i="3"/>
  <c r="T454" i="3" s="1"/>
  <c r="T455" i="3" s="1"/>
  <c r="T456" i="3"/>
  <c r="T457" i="3"/>
  <c r="T458" i="3"/>
  <c r="T459" i="3"/>
  <c r="T460" i="3" s="1"/>
  <c r="T461" i="3" s="1"/>
  <c r="T462" i="3" s="1"/>
  <c r="T463" i="3" s="1"/>
  <c r="T464" i="3" s="1"/>
  <c r="T465" i="3"/>
  <c r="T466" i="3" s="1"/>
  <c r="T467" i="3"/>
  <c r="T468" i="3"/>
  <c r="T469" i="3" s="1"/>
  <c r="T470" i="3"/>
  <c r="T471" i="3"/>
  <c r="T472" i="3" s="1"/>
  <c r="T473" i="3" s="1"/>
  <c r="T474" i="3" s="1"/>
  <c r="T475" i="3" s="1"/>
  <c r="T476" i="3" s="1"/>
  <c r="T477" i="3" s="1"/>
  <c r="T478" i="3" s="1"/>
  <c r="T479" i="3"/>
  <c r="T480" i="3" s="1"/>
  <c r="T481" i="3"/>
  <c r="T482" i="3"/>
  <c r="T483" i="3"/>
  <c r="T484" i="3"/>
  <c r="T485" i="3"/>
  <c r="T486" i="3"/>
  <c r="T487" i="3"/>
  <c r="T488" i="3"/>
  <c r="T489" i="3"/>
  <c r="T490" i="3"/>
  <c r="T491" i="3"/>
  <c r="T492" i="3" s="1"/>
  <c r="T493" i="3"/>
  <c r="T494" i="3"/>
  <c r="T495" i="3"/>
  <c r="T496" i="3"/>
  <c r="T497" i="3"/>
  <c r="T498" i="3" s="1"/>
  <c r="T499" i="3" s="1"/>
  <c r="T500" i="3"/>
  <c r="T501" i="3"/>
  <c r="T502" i="3" s="1"/>
  <c r="T503" i="3" s="1"/>
  <c r="T504" i="3" s="1"/>
  <c r="T505" i="3"/>
  <c r="T506" i="3" s="1"/>
  <c r="T507" i="3"/>
  <c r="T508" i="3"/>
  <c r="T509" i="3" s="1"/>
  <c r="T510" i="3" s="1"/>
  <c r="T511" i="3" s="1"/>
  <c r="T512" i="3" s="1"/>
  <c r="T513" i="3" s="1"/>
  <c r="T514" i="3"/>
  <c r="T515" i="3"/>
  <c r="T516" i="3" s="1"/>
  <c r="T517" i="3" s="1"/>
  <c r="T518" i="3" s="1"/>
  <c r="T519" i="3"/>
  <c r="T520" i="3" s="1"/>
  <c r="T521" i="3"/>
  <c r="T522" i="3" s="1"/>
  <c r="T523" i="3" s="1"/>
  <c r="T524" i="3"/>
  <c r="T525" i="3"/>
  <c r="T526" i="3"/>
  <c r="T527" i="3"/>
  <c r="T528" i="3"/>
  <c r="T529" i="3" s="1"/>
  <c r="T530" i="3" s="1"/>
  <c r="T531" i="3" s="1"/>
  <c r="T532" i="3" s="1"/>
  <c r="T533" i="3" s="1"/>
  <c r="T534" i="3" s="1"/>
  <c r="T535" i="3" s="1"/>
  <c r="T536" i="3" s="1"/>
  <c r="T537" i="3"/>
  <c r="T538" i="3" s="1"/>
  <c r="T539" i="3" s="1"/>
  <c r="T540" i="3" s="1"/>
  <c r="T541" i="3" s="1"/>
  <c r="T542" i="3" s="1"/>
  <c r="T543" i="3" s="1"/>
  <c r="T544" i="3"/>
  <c r="T545" i="3"/>
  <c r="T546" i="3"/>
  <c r="T547" i="3"/>
  <c r="T548" i="3"/>
  <c r="T549" i="3"/>
  <c r="T550" i="3" s="1"/>
  <c r="T551" i="3" s="1"/>
  <c r="T552" i="3" s="1"/>
  <c r="T553" i="3" s="1"/>
  <c r="T554" i="3"/>
  <c r="T555" i="3"/>
  <c r="T556" i="3" s="1"/>
  <c r="T557" i="3"/>
  <c r="T558" i="3" s="1"/>
  <c r="T559" i="3" s="1"/>
  <c r="T560" i="3"/>
  <c r="T561" i="3"/>
  <c r="T562" i="3" s="1"/>
  <c r="T563" i="3" s="1"/>
  <c r="T564" i="3" s="1"/>
  <c r="T565" i="3"/>
  <c r="T566" i="3"/>
  <c r="T567" i="3"/>
  <c r="T568" i="3" s="1"/>
  <c r="T569" i="3" s="1"/>
  <c r="T570" i="3"/>
  <c r="T571" i="3"/>
  <c r="T572" i="3"/>
  <c r="T573" i="3"/>
  <c r="T574" i="3"/>
  <c r="T575" i="3"/>
  <c r="T576" i="3"/>
  <c r="T577" i="3"/>
  <c r="T578" i="3"/>
  <c r="T579" i="3"/>
  <c r="T580" i="3" s="1"/>
  <c r="T581" i="3"/>
  <c r="T582" i="3" s="1"/>
  <c r="T583" i="3"/>
  <c r="T584" i="3"/>
  <c r="T585" i="3"/>
  <c r="T586" i="3"/>
  <c r="T587" i="3" s="1"/>
  <c r="T588" i="3"/>
  <c r="T589" i="3" s="1"/>
  <c r="T590" i="3" s="1"/>
  <c r="T591" i="3"/>
  <c r="T592" i="3"/>
  <c r="T593" i="3"/>
  <c r="T594" i="3" s="1"/>
  <c r="T595" i="3" s="1"/>
  <c r="T596" i="3"/>
  <c r="T597" i="3" s="1"/>
  <c r="T598" i="3" s="1"/>
  <c r="T599" i="3"/>
  <c r="T600" i="3"/>
  <c r="T601" i="3" s="1"/>
  <c r="T602" i="3" s="1"/>
  <c r="T603" i="3" s="1"/>
  <c r="T604" i="3" s="1"/>
  <c r="T605" i="3" s="1"/>
  <c r="T606" i="3" s="1"/>
  <c r="T607" i="3" s="1"/>
  <c r="T608" i="3" s="1"/>
  <c r="T609" i="3" s="1"/>
  <c r="T610" i="3" s="1"/>
  <c r="T611" i="3" s="1"/>
  <c r="T612" i="3" s="1"/>
  <c r="T613" i="3" s="1"/>
  <c r="T614" i="3"/>
  <c r="T615" i="3" s="1"/>
  <c r="T616" i="3"/>
  <c r="T617" i="3"/>
  <c r="T618" i="3" s="1"/>
  <c r="T619" i="3" s="1"/>
  <c r="T620" i="3"/>
  <c r="T621" i="3"/>
  <c r="T622" i="3"/>
  <c r="T623" i="3" s="1"/>
  <c r="T624" i="3" s="1"/>
  <c r="T625" i="3"/>
  <c r="T626" i="3"/>
  <c r="T627" i="3"/>
  <c r="T628" i="3"/>
  <c r="T629" i="3"/>
  <c r="T630" i="3"/>
  <c r="T631" i="3"/>
  <c r="T632" i="3"/>
  <c r="T633" i="3"/>
  <c r="T634" i="3"/>
  <c r="T635" i="3" s="1"/>
  <c r="T636" i="3" s="1"/>
  <c r="T637" i="3"/>
  <c r="T638" i="3"/>
  <c r="T639" i="3"/>
  <c r="T640" i="3"/>
  <c r="T641" i="3" s="1"/>
  <c r="T642" i="3" s="1"/>
  <c r="T643" i="3" s="1"/>
  <c r="T644" i="3"/>
  <c r="T645" i="3"/>
  <c r="T646" i="3"/>
  <c r="T647" i="3"/>
  <c r="T648" i="3"/>
  <c r="T649" i="3"/>
  <c r="T650" i="3" s="1"/>
  <c r="T651" i="3" s="1"/>
  <c r="T652" i="3"/>
  <c r="T653" i="3"/>
  <c r="T654" i="3" s="1"/>
  <c r="T655" i="3" s="1"/>
  <c r="T656" i="3"/>
  <c r="T657" i="3" s="1"/>
  <c r="T658" i="3"/>
  <c r="T659" i="3"/>
  <c r="T660" i="3"/>
  <c r="T661" i="3"/>
  <c r="T662" i="3"/>
  <c r="T663" i="3"/>
  <c r="T664" i="3"/>
  <c r="T665" i="3" s="1"/>
  <c r="T666" i="3" s="1"/>
  <c r="T667" i="3" s="1"/>
  <c r="T668" i="3"/>
  <c r="T669" i="3"/>
  <c r="T670" i="3"/>
  <c r="T671" i="3" s="1"/>
  <c r="T672" i="3"/>
  <c r="T673" i="3" s="1"/>
  <c r="T674" i="3" s="1"/>
  <c r="T675" i="3"/>
  <c r="T676" i="3"/>
  <c r="T677" i="3"/>
  <c r="T678" i="3" s="1"/>
  <c r="T679" i="3" s="1"/>
  <c r="T680" i="3"/>
  <c r="T681" i="3"/>
  <c r="T682" i="3"/>
  <c r="T683" i="3"/>
  <c r="T684" i="3"/>
  <c r="T685" i="3" s="1"/>
  <c r="T686" i="3"/>
  <c r="T687" i="3" s="1"/>
  <c r="T688" i="3" s="1"/>
  <c r="T689" i="3" s="1"/>
  <c r="T690" i="3" s="1"/>
  <c r="T691" i="3" s="1"/>
  <c r="T692" i="3" s="1"/>
  <c r="T693" i="3" s="1"/>
  <c r="T694" i="3" s="1"/>
  <c r="T695" i="3"/>
  <c r="T696" i="3"/>
  <c r="T697" i="3"/>
  <c r="T698" i="3"/>
  <c r="T699" i="3" s="1"/>
  <c r="T700" i="3"/>
  <c r="T701" i="3"/>
  <c r="T702" i="3" s="1"/>
  <c r="T703" i="3" s="1"/>
  <c r="T704" i="3"/>
  <c r="T705" i="3" s="1"/>
  <c r="T706" i="3" s="1"/>
  <c r="T707" i="3"/>
  <c r="T708" i="3"/>
  <c r="T709" i="3" s="1"/>
  <c r="T710" i="3" s="1"/>
  <c r="T711" i="3" s="1"/>
  <c r="T712" i="3" s="1"/>
  <c r="T713" i="3" s="1"/>
  <c r="T714" i="3" s="1"/>
  <c r="T715" i="3" s="1"/>
  <c r="T716" i="3" s="1"/>
  <c r="T717" i="3" s="1"/>
  <c r="T718" i="3" s="1"/>
  <c r="T719" i="3" s="1"/>
  <c r="T720" i="3" s="1"/>
  <c r="T721" i="3"/>
  <c r="T722" i="3"/>
  <c r="T723" i="3" s="1"/>
  <c r="T724" i="3" s="1"/>
  <c r="T725" i="3" s="1"/>
  <c r="T726" i="3" s="1"/>
  <c r="T727" i="3" s="1"/>
  <c r="T728" i="3" s="1"/>
  <c r="T729" i="3" s="1"/>
  <c r="T730" i="3" s="1"/>
  <c r="T731" i="3"/>
  <c r="T732" i="3"/>
  <c r="T733" i="3"/>
  <c r="T734" i="3" s="1"/>
  <c r="T735" i="3" s="1"/>
  <c r="T736" i="3" s="1"/>
  <c r="T737" i="3"/>
  <c r="T738" i="3" s="1"/>
  <c r="T739" i="3" s="1"/>
  <c r="T740" i="3"/>
  <c r="T741" i="3"/>
  <c r="T742" i="3"/>
  <c r="T743" i="3" s="1"/>
  <c r="T744" i="3" s="1"/>
  <c r="T745" i="3" s="1"/>
  <c r="T746" i="3"/>
  <c r="T747" i="3"/>
  <c r="T748" i="3"/>
  <c r="T749" i="3"/>
  <c r="T750" i="3" s="1"/>
  <c r="T751" i="3" s="1"/>
  <c r="T752" i="3"/>
  <c r="T753" i="3" s="1"/>
  <c r="T754" i="3" s="1"/>
  <c r="T755" i="3" s="1"/>
  <c r="T756" i="3" s="1"/>
  <c r="T757" i="3" s="1"/>
  <c r="T758" i="3" s="1"/>
  <c r="T759" i="3" s="1"/>
  <c r="T760" i="3" s="1"/>
  <c r="T761" i="3" s="1"/>
  <c r="T762" i="3" s="1"/>
  <c r="T763" i="3" s="1"/>
  <c r="T764" i="3" s="1"/>
  <c r="T765" i="3" s="1"/>
  <c r="T766" i="3"/>
  <c r="T767" i="3" s="1"/>
  <c r="T768" i="3" s="1"/>
  <c r="T769" i="3" s="1"/>
  <c r="T770" i="3"/>
  <c r="T771" i="3" s="1"/>
  <c r="T772" i="3"/>
  <c r="T773" i="3"/>
  <c r="T774" i="3" s="1"/>
  <c r="T775" i="3" s="1"/>
  <c r="T776" i="3"/>
  <c r="T777" i="3"/>
  <c r="T778" i="3"/>
  <c r="T779" i="3" s="1"/>
  <c r="T780" i="3" s="1"/>
  <c r="T781" i="3" s="1"/>
  <c r="T782" i="3" s="1"/>
  <c r="T783" i="3" s="1"/>
  <c r="T784" i="3" s="1"/>
  <c r="T785" i="3" s="1"/>
  <c r="T786" i="3" s="1"/>
  <c r="T787" i="3"/>
  <c r="T788" i="3"/>
  <c r="T789" i="3"/>
  <c r="T790" i="3"/>
  <c r="T791" i="3"/>
  <c r="T792" i="3"/>
  <c r="T793" i="3"/>
  <c r="T794" i="3" s="1"/>
  <c r="T795" i="3" s="1"/>
  <c r="T796" i="3" s="1"/>
  <c r="T797" i="3"/>
  <c r="T798" i="3" s="1"/>
  <c r="T799" i="3" s="1"/>
  <c r="T800" i="3"/>
  <c r="T801" i="3" s="1"/>
  <c r="T802" i="3"/>
  <c r="T803" i="3"/>
  <c r="T804" i="3" s="1"/>
  <c r="T805" i="3" s="1"/>
  <c r="T806" i="3"/>
  <c r="T807" i="3" s="1"/>
  <c r="T808" i="3" s="1"/>
  <c r="T809" i="3" s="1"/>
  <c r="T810" i="3" s="1"/>
  <c r="T811" i="3"/>
  <c r="T812" i="3" s="1"/>
  <c r="T813" i="3"/>
  <c r="T814" i="3"/>
  <c r="T815" i="3"/>
  <c r="T816" i="3"/>
  <c r="T817" i="3"/>
  <c r="T818" i="3"/>
  <c r="T819" i="3"/>
  <c r="T820" i="3" s="1"/>
  <c r="T821" i="3" s="1"/>
  <c r="T822" i="3" s="1"/>
  <c r="T823" i="3" s="1"/>
  <c r="T824" i="3" s="1"/>
  <c r="T825" i="3" s="1"/>
  <c r="T826" i="3" s="1"/>
  <c r="T827" i="3" s="1"/>
  <c r="T828" i="3" s="1"/>
  <c r="T829" i="3" s="1"/>
  <c r="T830" i="3" s="1"/>
  <c r="T831" i="3" s="1"/>
  <c r="T832" i="3" s="1"/>
  <c r="T833" i="3"/>
  <c r="T834" i="3" s="1"/>
  <c r="T835" i="3"/>
  <c r="T836" i="3"/>
  <c r="T837" i="3"/>
  <c r="T838" i="3" s="1"/>
  <c r="T839" i="3"/>
  <c r="T840" i="3" s="1"/>
  <c r="T841" i="3" s="1"/>
  <c r="T842" i="3"/>
  <c r="T843" i="3" s="1"/>
  <c r="T844" i="3" s="1"/>
  <c r="T845" i="3" s="1"/>
  <c r="T846" i="3" s="1"/>
  <c r="T847" i="3"/>
  <c r="T848" i="3"/>
  <c r="T849" i="3"/>
  <c r="T850" i="3"/>
  <c r="T851" i="3" s="1"/>
  <c r="T852" i="3"/>
  <c r="T853" i="3"/>
  <c r="T854" i="3" s="1"/>
  <c r="T855" i="3" s="1"/>
  <c r="T856" i="3"/>
  <c r="T857" i="3"/>
  <c r="T858" i="3" s="1"/>
  <c r="T859" i="3"/>
  <c r="T860" i="3" s="1"/>
  <c r="T861" i="3"/>
  <c r="T862" i="3"/>
  <c r="T863" i="3"/>
  <c r="T864" i="3" s="1"/>
  <c r="T865" i="3"/>
  <c r="T866" i="3"/>
  <c r="T867" i="3"/>
  <c r="T868" i="3"/>
  <c r="T869" i="3" s="1"/>
  <c r="T870" i="3" s="1"/>
  <c r="T871" i="3"/>
  <c r="T872" i="3"/>
  <c r="T873" i="3" s="1"/>
  <c r="T874" i="3" s="1"/>
  <c r="T875" i="3"/>
  <c r="T876" i="3"/>
  <c r="T877" i="3" s="1"/>
  <c r="T878" i="3"/>
  <c r="T879" i="3" s="1"/>
  <c r="T880" i="3" s="1"/>
  <c r="T881" i="3" s="1"/>
  <c r="T882" i="3" s="1"/>
  <c r="T883" i="3" s="1"/>
  <c r="T884" i="3" s="1"/>
  <c r="T885" i="3" s="1"/>
  <c r="T886" i="3" s="1"/>
  <c r="T887" i="3" s="1"/>
  <c r="T888" i="3" s="1"/>
  <c r="T889" i="3" s="1"/>
  <c r="T890" i="3" s="1"/>
  <c r="T891" i="3" s="1"/>
  <c r="T892" i="3" s="1"/>
  <c r="T893" i="3"/>
  <c r="T894" i="3" s="1"/>
  <c r="T895" i="3"/>
  <c r="T896" i="3"/>
  <c r="T897" i="3"/>
  <c r="T898" i="3" s="1"/>
  <c r="T899" i="3" s="1"/>
  <c r="T900" i="3" s="1"/>
  <c r="T901" i="3" s="1"/>
  <c r="T902" i="3" s="1"/>
  <c r="T903" i="3" s="1"/>
  <c r="T904" i="3" s="1"/>
  <c r="T905" i="3" s="1"/>
  <c r="T906" i="3"/>
  <c r="T907" i="3"/>
  <c r="T908" i="3"/>
  <c r="T909" i="3"/>
  <c r="T910" i="3"/>
  <c r="T911" i="3" s="1"/>
  <c r="T912" i="3" s="1"/>
  <c r="T913" i="3" s="1"/>
  <c r="T914" i="3"/>
  <c r="T915" i="3" s="1"/>
  <c r="T916" i="3"/>
  <c r="T917" i="3"/>
  <c r="T918" i="3" s="1"/>
  <c r="T919" i="3"/>
  <c r="T920" i="3" s="1"/>
  <c r="T921" i="3" s="1"/>
  <c r="T922" i="3" s="1"/>
  <c r="T923" i="3"/>
  <c r="T924" i="3" s="1"/>
  <c r="T925" i="3" s="1"/>
  <c r="T926" i="3" s="1"/>
  <c r="T927" i="3"/>
  <c r="T928" i="3" s="1"/>
  <c r="T929" i="3"/>
  <c r="T930" i="3"/>
  <c r="T931" i="3"/>
  <c r="T932" i="3"/>
  <c r="T933" i="3"/>
  <c r="T934" i="3"/>
  <c r="T935" i="3" s="1"/>
  <c r="T936" i="3" s="1"/>
  <c r="T937" i="3" s="1"/>
  <c r="T938" i="3" s="1"/>
  <c r="T939" i="3" s="1"/>
  <c r="T940" i="3" s="1"/>
  <c r="T941" i="3"/>
  <c r="T942" i="3" s="1"/>
  <c r="T943" i="3"/>
  <c r="T944" i="3"/>
  <c r="T945" i="3" s="1"/>
  <c r="T946" i="3"/>
  <c r="T947" i="3"/>
  <c r="T948" i="3"/>
  <c r="T949" i="3"/>
  <c r="T950" i="3"/>
  <c r="T951" i="3"/>
  <c r="T952" i="3"/>
  <c r="T953" i="3" s="1"/>
  <c r="T954" i="3"/>
  <c r="T955" i="3"/>
  <c r="T956" i="3"/>
  <c r="T957" i="3"/>
  <c r="T958" i="3" s="1"/>
  <c r="T959" i="3"/>
  <c r="T960" i="3"/>
  <c r="T961" i="3" s="1"/>
  <c r="T962" i="3" s="1"/>
  <c r="T963" i="3" s="1"/>
  <c r="T964" i="3"/>
  <c r="T965" i="3" s="1"/>
  <c r="T966" i="3" s="1"/>
  <c r="T967" i="3"/>
  <c r="T968" i="3"/>
  <c r="T969" i="3"/>
  <c r="T970" i="3"/>
  <c r="T971" i="3"/>
  <c r="T972" i="3" s="1"/>
  <c r="T973" i="3" s="1"/>
  <c r="T974" i="3"/>
  <c r="T975" i="3"/>
  <c r="T976" i="3"/>
  <c r="T977" i="3"/>
  <c r="T978" i="3"/>
  <c r="T979" i="3"/>
  <c r="T980" i="3"/>
  <c r="T981" i="3"/>
  <c r="T982" i="3"/>
  <c r="T983" i="3"/>
  <c r="T984" i="3" s="1"/>
  <c r="T985" i="3" s="1"/>
  <c r="T986" i="3"/>
  <c r="T987" i="3"/>
  <c r="T988" i="3"/>
  <c r="T989" i="3"/>
  <c r="T990" i="3"/>
  <c r="T991" i="3"/>
  <c r="T992" i="3"/>
  <c r="T993" i="3"/>
  <c r="T994" i="3"/>
  <c r="T995" i="3"/>
  <c r="T996" i="3" s="1"/>
  <c r="T997" i="3"/>
  <c r="T998" i="3"/>
  <c r="T999" i="3"/>
  <c r="T1000" i="3"/>
  <c r="T1001" i="3"/>
  <c r="T1002" i="3" s="1"/>
  <c r="T1003" i="3" s="1"/>
  <c r="T1004" i="3"/>
  <c r="T1005" i="3"/>
  <c r="T1006" i="3"/>
  <c r="T1007" i="3"/>
  <c r="T1008" i="3"/>
  <c r="T1009" i="3"/>
  <c r="T1010" i="3"/>
  <c r="T1011" i="3" s="1"/>
  <c r="T1012" i="3" s="1"/>
  <c r="T1013" i="3" s="1"/>
  <c r="T1014" i="3"/>
  <c r="T1015" i="3"/>
  <c r="T1016" i="3"/>
  <c r="T1017" i="3"/>
  <c r="T1018" i="3"/>
  <c r="T1019" i="3"/>
  <c r="T1020" i="3"/>
  <c r="T1021" i="3"/>
  <c r="T1022" i="3"/>
  <c r="T1023" i="3" s="1"/>
  <c r="T1024" i="3" s="1"/>
  <c r="T1025" i="3" s="1"/>
  <c r="T1026" i="3" s="1"/>
  <c r="T1027" i="3"/>
  <c r="T1028" i="3" s="1"/>
  <c r="T1029" i="3"/>
  <c r="T1030" i="3" s="1"/>
  <c r="T1031" i="3"/>
  <c r="T1032" i="3"/>
  <c r="T1033" i="3" s="1"/>
  <c r="T1034" i="3"/>
  <c r="T1035" i="3"/>
  <c r="T1036" i="3"/>
  <c r="T1037" i="3"/>
  <c r="T1038" i="3" s="1"/>
  <c r="T1039" i="3"/>
  <c r="T1040" i="3"/>
  <c r="T1041" i="3" s="1"/>
  <c r="T1042" i="3"/>
  <c r="T1043" i="3"/>
  <c r="T1044" i="3"/>
  <c r="T1045" i="3" s="1"/>
  <c r="T1046" i="3" s="1"/>
  <c r="T1047" i="3" s="1"/>
  <c r="T1048" i="3" s="1"/>
  <c r="T1049" i="3" s="1"/>
  <c r="T1050" i="3" s="1"/>
  <c r="T1051" i="3" s="1"/>
  <c r="T1052" i="3" s="1"/>
  <c r="T1053" i="3"/>
  <c r="T1054" i="3" s="1"/>
  <c r="T1055" i="3"/>
  <c r="T1056" i="3"/>
  <c r="T1057" i="3"/>
  <c r="T1058" i="3"/>
  <c r="T1059" i="3"/>
  <c r="T1060" i="3"/>
  <c r="T1061" i="3"/>
  <c r="T1062" i="3"/>
  <c r="T1063" i="3"/>
  <c r="T1064" i="3"/>
  <c r="T1065" i="3"/>
  <c r="T1066" i="3" s="1"/>
  <c r="T1067" i="3"/>
  <c r="T1068" i="3"/>
  <c r="T1069" i="3"/>
  <c r="T1070" i="3"/>
  <c r="T1071" i="3"/>
  <c r="T1072" i="3"/>
  <c r="T1073" i="3"/>
  <c r="T1074" i="3" s="1"/>
  <c r="T1075" i="3" s="1"/>
  <c r="T1076" i="3" s="1"/>
  <c r="T1077" i="3" s="1"/>
  <c r="T1078" i="3"/>
  <c r="T1079" i="3"/>
  <c r="T1080" i="3"/>
  <c r="T1081" i="3" s="1"/>
  <c r="T1082" i="3" s="1"/>
  <c r="T1083" i="3" s="1"/>
  <c r="T1084" i="3" s="1"/>
  <c r="T1085" i="3" s="1"/>
  <c r="T1086" i="3" s="1"/>
  <c r="T1087" i="3" s="1"/>
  <c r="T1088" i="3" s="1"/>
  <c r="T1089" i="3"/>
  <c r="T1090" i="3"/>
  <c r="T1091" i="3"/>
  <c r="T1092" i="3" s="1"/>
  <c r="T1093" i="3"/>
  <c r="T1094" i="3"/>
  <c r="T1095" i="3"/>
  <c r="T1096" i="3" s="1"/>
  <c r="T1097" i="3" s="1"/>
  <c r="T1098" i="3"/>
  <c r="T1099" i="3"/>
  <c r="T1100" i="3" s="1"/>
  <c r="T1101" i="3" s="1"/>
  <c r="T1102" i="3" s="1"/>
  <c r="T1103" i="3"/>
  <c r="T1104" i="3" s="1"/>
  <c r="T1105" i="3"/>
  <c r="T1106" i="3"/>
  <c r="T1107" i="3"/>
  <c r="T1108" i="3"/>
  <c r="T1109" i="3"/>
  <c r="T1110" i="3" s="1"/>
  <c r="T1111" i="3"/>
  <c r="T1112" i="3"/>
  <c r="T1113" i="3" s="1"/>
  <c r="T1114" i="3" s="1"/>
  <c r="T1115" i="3" s="1"/>
  <c r="T1116" i="3" s="1"/>
  <c r="T1117" i="3" s="1"/>
  <c r="T1118" i="3"/>
  <c r="T1119" i="3" s="1"/>
  <c r="T1120" i="3" s="1"/>
  <c r="T1121" i="3" s="1"/>
  <c r="T1122" i="3" s="1"/>
  <c r="T1123" i="3" s="1"/>
  <c r="T1124" i="3" s="1"/>
  <c r="T1125" i="3" s="1"/>
  <c r="T1126" i="3" s="1"/>
  <c r="T1127" i="3" s="1"/>
  <c r="T1128" i="3" s="1"/>
  <c r="T1129" i="3" s="1"/>
  <c r="T1130" i="3" s="1"/>
  <c r="T1131" i="3" s="1"/>
  <c r="T1132" i="3" s="1"/>
  <c r="T1133" i="3"/>
  <c r="T1134" i="3" s="1"/>
  <c r="T1135" i="3" s="1"/>
  <c r="T1136" i="3"/>
  <c r="T1137" i="3"/>
  <c r="T1138" i="3" s="1"/>
  <c r="T1139" i="3" s="1"/>
  <c r="T1140" i="3" s="1"/>
  <c r="T1141" i="3" s="1"/>
  <c r="T1142" i="3" s="1"/>
  <c r="T1143" i="3"/>
  <c r="T1144" i="3"/>
  <c r="T1145" i="3"/>
  <c r="T1146" i="3" s="1"/>
  <c r="T1147" i="3"/>
  <c r="T1148" i="3"/>
  <c r="T1149" i="3"/>
  <c r="T1150" i="3"/>
  <c r="T1151" i="3" s="1"/>
  <c r="T1152" i="3" s="1"/>
  <c r="T1153" i="3" s="1"/>
  <c r="T1154" i="3" s="1"/>
  <c r="T1155" i="3"/>
  <c r="T1156" i="3" s="1"/>
  <c r="T1157" i="3"/>
  <c r="T1158" i="3" s="1"/>
  <c r="T1159" i="3"/>
  <c r="T1160" i="3"/>
  <c r="T1161" i="3"/>
  <c r="T1162" i="3"/>
  <c r="T1163" i="3"/>
  <c r="T1164" i="3"/>
  <c r="T1165" i="3" s="1"/>
  <c r="T1166" i="3" s="1"/>
  <c r="T1167" i="3" s="1"/>
  <c r="T1168" i="3"/>
  <c r="T1169" i="3" s="1"/>
  <c r="T1170" i="3"/>
  <c r="T1171" i="3"/>
  <c r="T1172" i="3" s="1"/>
  <c r="T1173" i="3"/>
  <c r="T1174" i="3"/>
  <c r="T1175" i="3"/>
  <c r="T1176" i="3"/>
  <c r="T1177" i="3" s="1"/>
  <c r="T1178" i="3" s="1"/>
  <c r="T1179" i="3" s="1"/>
  <c r="T1180" i="3" s="1"/>
  <c r="T1181" i="3" s="1"/>
  <c r="T1182" i="3" s="1"/>
  <c r="T1183" i="3" s="1"/>
  <c r="T1184" i="3"/>
  <c r="T1185" i="3"/>
  <c r="T1186" i="3"/>
  <c r="T1187" i="3"/>
  <c r="T1188" i="3"/>
  <c r="T1189" i="3" s="1"/>
  <c r="T1190" i="3" s="1"/>
  <c r="T1191" i="3" s="1"/>
  <c r="T1192" i="3" s="1"/>
  <c r="T1193" i="3"/>
  <c r="T1194" i="3" s="1"/>
  <c r="T1195" i="3"/>
  <c r="T1196" i="3"/>
  <c r="T1197" i="3"/>
  <c r="T1198" i="3"/>
  <c r="T1199" i="3" s="1"/>
  <c r="T1200" i="3" s="1"/>
  <c r="T1201" i="3" s="1"/>
  <c r="T1202" i="3" s="1"/>
  <c r="T1203" i="3" s="1"/>
  <c r="T1204" i="3"/>
  <c r="T1205" i="3"/>
  <c r="T1206" i="3" s="1"/>
  <c r="T1207" i="3"/>
  <c r="T1208" i="3" s="1"/>
  <c r="T1209" i="3"/>
  <c r="T1210" i="3"/>
  <c r="T1211" i="3"/>
  <c r="T1212" i="3"/>
  <c r="T1213" i="3"/>
  <c r="T1214" i="3"/>
  <c r="T1215" i="3" s="1"/>
  <c r="T1216" i="3" s="1"/>
  <c r="T1217" i="3" s="1"/>
  <c r="T1218" i="3" s="1"/>
  <c r="T1219" i="3" s="1"/>
  <c r="T1220" i="3" s="1"/>
  <c r="T1221" i="3" s="1"/>
  <c r="T1222" i="3" s="1"/>
  <c r="T1223" i="3"/>
  <c r="T1224" i="3"/>
  <c r="T1225" i="3" s="1"/>
  <c r="T1226" i="3"/>
  <c r="T1227" i="3"/>
  <c r="T1228" i="3"/>
  <c r="T1229" i="3" s="1"/>
  <c r="T1230" i="3" s="1"/>
  <c r="T1231" i="3" s="1"/>
  <c r="T1232" i="3"/>
  <c r="T1233" i="3"/>
  <c r="T1234" i="3" s="1"/>
  <c r="T1235" i="3"/>
  <c r="T1236" i="3" s="1"/>
  <c r="T1237" i="3" s="1"/>
  <c r="T1238" i="3"/>
  <c r="T1239" i="3"/>
  <c r="T1240" i="3"/>
  <c r="T1241" i="3" s="1"/>
  <c r="T1242" i="3" s="1"/>
  <c r="T1243" i="3" s="1"/>
  <c r="T1244" i="3"/>
  <c r="T1245" i="3"/>
  <c r="T1246" i="3"/>
  <c r="T1247" i="3" s="1"/>
  <c r="T1248" i="3"/>
  <c r="T1249" i="3"/>
  <c r="T1250" i="3"/>
  <c r="T1251" i="3"/>
  <c r="T1252" i="3" s="1"/>
  <c r="T1253" i="3" s="1"/>
  <c r="T1254" i="3"/>
  <c r="T1255" i="3" s="1"/>
  <c r="T1256" i="3" s="1"/>
  <c r="T1257" i="3" s="1"/>
  <c r="T1258" i="3"/>
  <c r="T1259" i="3" s="1"/>
  <c r="T1260" i="3" s="1"/>
  <c r="T1261" i="3"/>
  <c r="T1262" i="3"/>
  <c r="T1263" i="3"/>
  <c r="T1264" i="3"/>
  <c r="T1265" i="3"/>
  <c r="T1266" i="3"/>
  <c r="T1267" i="3" s="1"/>
  <c r="T1268" i="3"/>
  <c r="T1269" i="3"/>
  <c r="T1270" i="3"/>
  <c r="T1271" i="3" s="1"/>
  <c r="T1272" i="3" s="1"/>
  <c r="T1273" i="3" s="1"/>
  <c r="T1274" i="3"/>
  <c r="T1275" i="3"/>
  <c r="T1276" i="3"/>
  <c r="T1277" i="3"/>
  <c r="T1278" i="3"/>
  <c r="T1279" i="3"/>
  <c r="T1280" i="3"/>
  <c r="T1281" i="3"/>
  <c r="T1282" i="3"/>
  <c r="T1283" i="3" s="1"/>
  <c r="T1284" i="3" s="1"/>
  <c r="T1285" i="3" s="1"/>
  <c r="T1286" i="3"/>
  <c r="T1287" i="3" s="1"/>
  <c r="T1288" i="3"/>
  <c r="T1289" i="3"/>
  <c r="T1290" i="3"/>
  <c r="T1291" i="3" s="1"/>
  <c r="T1292" i="3" s="1"/>
  <c r="T1293" i="3" s="1"/>
  <c r="T1294" i="3"/>
  <c r="T1295" i="3" s="1"/>
  <c r="T1296" i="3"/>
  <c r="T1297" i="3"/>
  <c r="T1298" i="3"/>
  <c r="T1299" i="3"/>
  <c r="T1300" i="3"/>
  <c r="T1301" i="3" s="1"/>
  <c r="T1302" i="3" s="1"/>
  <c r="T1303" i="3" s="1"/>
  <c r="T1304" i="3" s="1"/>
  <c r="T1305" i="3" s="1"/>
  <c r="T1306" i="3" s="1"/>
  <c r="T1307" i="3"/>
  <c r="T1308" i="3"/>
  <c r="T1309" i="3"/>
  <c r="T1310" i="3"/>
  <c r="T1311" i="3"/>
  <c r="T1312" i="3"/>
  <c r="T1313" i="3"/>
  <c r="T1314" i="3"/>
  <c r="T1315" i="3" s="1"/>
  <c r="T1316" i="3" s="1"/>
  <c r="T1317" i="3" s="1"/>
  <c r="T1318" i="3"/>
  <c r="T1319" i="3" s="1"/>
  <c r="T1320" i="3"/>
  <c r="T1321" i="3" s="1"/>
  <c r="T1322" i="3"/>
  <c r="T1323" i="3"/>
  <c r="T1324" i="3"/>
  <c r="T1325" i="3"/>
  <c r="T1326" i="3"/>
  <c r="T1327" i="3" s="1"/>
  <c r="T1328" i="3" s="1"/>
  <c r="T1329" i="3" s="1"/>
  <c r="T1330" i="3"/>
  <c r="T1331" i="3" s="1"/>
  <c r="T1332" i="3"/>
  <c r="T1333" i="3"/>
  <c r="T1334" i="3"/>
  <c r="T1335" i="3"/>
  <c r="T1336" i="3"/>
  <c r="T1337" i="3" s="1"/>
  <c r="T1338" i="3" s="1"/>
  <c r="T1339" i="3" s="1"/>
  <c r="T1340" i="3" s="1"/>
  <c r="T1341" i="3" s="1"/>
  <c r="T1342" i="3" s="1"/>
  <c r="T1343" i="3" s="1"/>
  <c r="T1344" i="3" s="1"/>
  <c r="T1345" i="3" s="1"/>
  <c r="T1346" i="3" s="1"/>
  <c r="T1347" i="3" s="1"/>
  <c r="T5" i="3"/>
  <c r="T4" i="3"/>
  <c r="S6" i="3"/>
  <c r="S7" i="3"/>
  <c r="S8" i="3"/>
  <c r="S9" i="3"/>
  <c r="S10" i="3" s="1"/>
  <c r="S11" i="3" s="1"/>
  <c r="S12" i="3" s="1"/>
  <c r="S13" i="3" s="1"/>
  <c r="S14" i="3" s="1"/>
  <c r="S15" i="3" s="1"/>
  <c r="S16" i="3" s="1"/>
  <c r="S17" i="3" s="1"/>
  <c r="S18" i="3"/>
  <c r="S19" i="3"/>
  <c r="S20" i="3"/>
  <c r="S21" i="3"/>
  <c r="S22" i="3"/>
  <c r="S23" i="3"/>
  <c r="S24" i="3"/>
  <c r="S25" i="3"/>
  <c r="S26" i="3"/>
  <c r="S27" i="3"/>
  <c r="S28" i="3"/>
  <c r="S29" i="3"/>
  <c r="S30" i="3"/>
  <c r="S31" i="3"/>
  <c r="S32" i="3"/>
  <c r="S33" i="3"/>
  <c r="S34" i="3"/>
  <c r="S35" i="3"/>
  <c r="S36" i="3"/>
  <c r="S37" i="3"/>
  <c r="S38" i="3"/>
  <c r="S39" i="3"/>
  <c r="S40" i="3"/>
  <c r="S41" i="3"/>
  <c r="S42" i="3" s="1"/>
  <c r="S43" i="3" s="1"/>
  <c r="S44" i="3" s="1"/>
  <c r="S45" i="3" s="1"/>
  <c r="S46" i="3" s="1"/>
  <c r="S47" i="3" s="1"/>
  <c r="S48" i="3" s="1"/>
  <c r="S49" i="3" s="1"/>
  <c r="S50" i="3"/>
  <c r="S51" i="3"/>
  <c r="S52" i="3"/>
  <c r="S53" i="3"/>
  <c r="S54" i="3" s="1"/>
  <c r="S55" i="3" s="1"/>
  <c r="S56" i="3"/>
  <c r="S57" i="3"/>
  <c r="S58" i="3" s="1"/>
  <c r="S59" i="3" s="1"/>
  <c r="S60" i="3" s="1"/>
  <c r="S61" i="3"/>
  <c r="S62" i="3"/>
  <c r="S63" i="3"/>
  <c r="S64" i="3" s="1"/>
  <c r="S65" i="3" s="1"/>
  <c r="S66" i="3" s="1"/>
  <c r="S67" i="3"/>
  <c r="S68" i="3"/>
  <c r="S69" i="3"/>
  <c r="S70" i="3"/>
  <c r="S71" i="3"/>
  <c r="S72" i="3"/>
  <c r="S73" i="3"/>
  <c r="S74" i="3"/>
  <c r="S75" i="3"/>
  <c r="S76" i="3"/>
  <c r="S77" i="3" s="1"/>
  <c r="S78" i="3" s="1"/>
  <c r="S79" i="3" s="1"/>
  <c r="S80" i="3" s="1"/>
  <c r="S81" i="3" s="1"/>
  <c r="S82" i="3"/>
  <c r="S83" i="3"/>
  <c r="S84" i="3" s="1"/>
  <c r="S85" i="3" s="1"/>
  <c r="S86" i="3" s="1"/>
  <c r="S87" i="3"/>
  <c r="S88" i="3"/>
  <c r="S89" i="3"/>
  <c r="S90" i="3" s="1"/>
  <c r="S91" i="3"/>
  <c r="S92" i="3"/>
  <c r="S93" i="3"/>
  <c r="S94" i="3" s="1"/>
  <c r="S95" i="3" s="1"/>
  <c r="S96" i="3" s="1"/>
  <c r="S97" i="3" s="1"/>
  <c r="S98" i="3"/>
  <c r="S99" i="3"/>
  <c r="S100" i="3"/>
  <c r="S101" i="3"/>
  <c r="S102" i="3" s="1"/>
  <c r="S103" i="3"/>
  <c r="S104" i="3"/>
  <c r="S105" i="3"/>
  <c r="S106" i="3"/>
  <c r="S107" i="3"/>
  <c r="S108" i="3" s="1"/>
  <c r="S109" i="3" s="1"/>
  <c r="S110" i="3" s="1"/>
  <c r="S111" i="3" s="1"/>
  <c r="S112" i="3" s="1"/>
  <c r="S113" i="3" s="1"/>
  <c r="S114" i="3" s="1"/>
  <c r="S115" i="3" s="1"/>
  <c r="S116" i="3" s="1"/>
  <c r="S117" i="3" s="1"/>
  <c r="S118" i="3" s="1"/>
  <c r="S119" i="3" s="1"/>
  <c r="S120" i="3" s="1"/>
  <c r="S121" i="3"/>
  <c r="S122" i="3"/>
  <c r="S123" i="3" s="1"/>
  <c r="S124" i="3"/>
  <c r="S125" i="3"/>
  <c r="S126" i="3" s="1"/>
  <c r="S127" i="3"/>
  <c r="S128" i="3"/>
  <c r="S129" i="3"/>
  <c r="S130" i="3"/>
  <c r="S131" i="3"/>
  <c r="S132" i="3"/>
  <c r="S133" i="3"/>
  <c r="S134" i="3"/>
  <c r="S135" i="3"/>
  <c r="S136" i="3"/>
  <c r="S137" i="3"/>
  <c r="S138" i="3"/>
  <c r="S139" i="3"/>
  <c r="S140" i="3"/>
  <c r="S141" i="3"/>
  <c r="S142" i="3"/>
  <c r="S143" i="3"/>
  <c r="S144" i="3"/>
  <c r="S145" i="3"/>
  <c r="S146" i="3"/>
  <c r="S147" i="3"/>
  <c r="S148" i="3" s="1"/>
  <c r="S149" i="3" s="1"/>
  <c r="S150" i="3" s="1"/>
  <c r="S151" i="3" s="1"/>
  <c r="S152" i="3"/>
  <c r="S153" i="3"/>
  <c r="S154" i="3" s="1"/>
  <c r="S155" i="3" s="1"/>
  <c r="S156" i="3" s="1"/>
  <c r="S157" i="3" s="1"/>
  <c r="S158" i="3" s="1"/>
  <c r="S159" i="3" s="1"/>
  <c r="S160" i="3" s="1"/>
  <c r="S161" i="3" s="1"/>
  <c r="S162" i="3" s="1"/>
  <c r="S163" i="3" s="1"/>
  <c r="S164" i="3" s="1"/>
  <c r="S165" i="3" s="1"/>
  <c r="S166" i="3" s="1"/>
  <c r="S167" i="3" s="1"/>
  <c r="S168" i="3" s="1"/>
  <c r="S169" i="3" s="1"/>
  <c r="S170" i="3" s="1"/>
  <c r="S171" i="3" s="1"/>
  <c r="S172" i="3" s="1"/>
  <c r="S173" i="3" s="1"/>
  <c r="S174" i="3" s="1"/>
  <c r="S175" i="3" s="1"/>
  <c r="S176" i="3" s="1"/>
  <c r="S177" i="3"/>
  <c r="S178" i="3"/>
  <c r="S179" i="3"/>
  <c r="S180" i="3"/>
  <c r="S181" i="3"/>
  <c r="S182" i="3"/>
  <c r="S183" i="3"/>
  <c r="S184" i="3"/>
  <c r="S185" i="3" s="1"/>
  <c r="S186" i="3" s="1"/>
  <c r="S187" i="3" s="1"/>
  <c r="S188" i="3" s="1"/>
  <c r="S189" i="3" s="1"/>
  <c r="S190" i="3" s="1"/>
  <c r="S191" i="3" s="1"/>
  <c r="S192" i="3" s="1"/>
  <c r="S193" i="3"/>
  <c r="S194" i="3"/>
  <c r="S195" i="3"/>
  <c r="S196" i="3"/>
  <c r="S197" i="3"/>
  <c r="S198" i="3" s="1"/>
  <c r="S199" i="3"/>
  <c r="S200" i="3"/>
  <c r="S201" i="3"/>
  <c r="S202" i="3"/>
  <c r="S203" i="3"/>
  <c r="S204" i="3"/>
  <c r="S205" i="3"/>
  <c r="S206" i="3"/>
  <c r="S207" i="3"/>
  <c r="S208" i="3"/>
  <c r="S209" i="3"/>
  <c r="S210" i="3" s="1"/>
  <c r="S211" i="3"/>
  <c r="S212" i="3"/>
  <c r="S213" i="3"/>
  <c r="S214" i="3" s="1"/>
  <c r="S215" i="3" s="1"/>
  <c r="S216" i="3" s="1"/>
  <c r="S217" i="3"/>
  <c r="S218" i="3" s="1"/>
  <c r="S219" i="3" s="1"/>
  <c r="S220" i="3"/>
  <c r="S221" i="3"/>
  <c r="S222" i="3"/>
  <c r="S223" i="3"/>
  <c r="S224" i="3"/>
  <c r="S225" i="3"/>
  <c r="S226" i="3" s="1"/>
  <c r="S227" i="3" s="1"/>
  <c r="S228" i="3" s="1"/>
  <c r="S229" i="3"/>
  <c r="S230" i="3"/>
  <c r="S231" i="3"/>
  <c r="S232" i="3"/>
  <c r="S233" i="3"/>
  <c r="S234" i="3" s="1"/>
  <c r="S235" i="3"/>
  <c r="S236" i="3"/>
  <c r="S237" i="3"/>
  <c r="S238" i="3"/>
  <c r="S239" i="3"/>
  <c r="S240" i="3"/>
  <c r="S241" i="3"/>
  <c r="S242" i="3"/>
  <c r="S243" i="3"/>
  <c r="S244" i="3"/>
  <c r="S245" i="3"/>
  <c r="S246" i="3" s="1"/>
  <c r="S247" i="3" s="1"/>
  <c r="S248" i="3" s="1"/>
  <c r="S249" i="3" s="1"/>
  <c r="S250" i="3" s="1"/>
  <c r="S251" i="3" s="1"/>
  <c r="S252" i="3" s="1"/>
  <c r="S253" i="3" s="1"/>
  <c r="S254" i="3" s="1"/>
  <c r="S255" i="3" s="1"/>
  <c r="S256" i="3"/>
  <c r="S257" i="3"/>
  <c r="S258" i="3"/>
  <c r="S259" i="3"/>
  <c r="S260" i="3"/>
  <c r="S261" i="3"/>
  <c r="S262" i="3"/>
  <c r="S263" i="3"/>
  <c r="S264" i="3" s="1"/>
  <c r="S265" i="3" s="1"/>
  <c r="S266" i="3" s="1"/>
  <c r="S267" i="3"/>
  <c r="S268" i="3"/>
  <c r="S269" i="3"/>
  <c r="S270" i="3" s="1"/>
  <c r="S271" i="3"/>
  <c r="S272" i="3"/>
  <c r="S273" i="3"/>
  <c r="S274" i="3"/>
  <c r="S275" i="3"/>
  <c r="S276" i="3"/>
  <c r="S277" i="3"/>
  <c r="S278" i="3"/>
  <c r="S279" i="3"/>
  <c r="S280" i="3"/>
  <c r="S281" i="3"/>
  <c r="S282" i="3" s="1"/>
  <c r="S283" i="3"/>
  <c r="S284" i="3"/>
  <c r="S285" i="3"/>
  <c r="S286" i="3"/>
  <c r="S287" i="3"/>
  <c r="S288" i="3"/>
  <c r="S289" i="3"/>
  <c r="S290" i="3"/>
  <c r="S291" i="3"/>
  <c r="S292" i="3"/>
  <c r="S293" i="3"/>
  <c r="S294" i="3" s="1"/>
  <c r="S295" i="3"/>
  <c r="S296" i="3"/>
  <c r="S297" i="3"/>
  <c r="S298" i="3"/>
  <c r="S299" i="3"/>
  <c r="S300" i="3"/>
  <c r="S301" i="3"/>
  <c r="S302" i="3"/>
  <c r="S303" i="3" s="1"/>
  <c r="S304" i="3" s="1"/>
  <c r="S305" i="3"/>
  <c r="S306" i="3"/>
  <c r="S307" i="3"/>
  <c r="S308" i="3"/>
  <c r="S309" i="3"/>
  <c r="S310" i="3"/>
  <c r="S311" i="3"/>
  <c r="S312" i="3"/>
  <c r="S313" i="3"/>
  <c r="S314" i="3"/>
  <c r="S315" i="3"/>
  <c r="S316" i="3"/>
  <c r="S317" i="3"/>
  <c r="S318" i="3" s="1"/>
  <c r="S319" i="3"/>
  <c r="S320" i="3"/>
  <c r="S321" i="3"/>
  <c r="S322" i="3"/>
  <c r="S323" i="3"/>
  <c r="S324" i="3"/>
  <c r="S325" i="3"/>
  <c r="S326" i="3"/>
  <c r="S327" i="3"/>
  <c r="S328" i="3" s="1"/>
  <c r="S329" i="3" s="1"/>
  <c r="S330" i="3" s="1"/>
  <c r="S331" i="3" s="1"/>
  <c r="S332" i="3"/>
  <c r="S333" i="3"/>
  <c r="S334" i="3"/>
  <c r="S335" i="3" s="1"/>
  <c r="S336" i="3" s="1"/>
  <c r="S337" i="3" s="1"/>
  <c r="S338" i="3" s="1"/>
  <c r="S339" i="3" s="1"/>
  <c r="S340" i="3" s="1"/>
  <c r="S341" i="3" s="1"/>
  <c r="S342" i="3" s="1"/>
  <c r="S343" i="3" s="1"/>
  <c r="S344" i="3" s="1"/>
  <c r="S345" i="3" s="1"/>
  <c r="S346" i="3" s="1"/>
  <c r="S347" i="3" s="1"/>
  <c r="S348" i="3" s="1"/>
  <c r="S349" i="3" s="1"/>
  <c r="S350" i="3" s="1"/>
  <c r="S351" i="3"/>
  <c r="S352" i="3"/>
  <c r="S353" i="3"/>
  <c r="S354" i="3" s="1"/>
  <c r="S355" i="3" s="1"/>
  <c r="S356" i="3" s="1"/>
  <c r="S357" i="3" s="1"/>
  <c r="S358" i="3"/>
  <c r="S359" i="3"/>
  <c r="S360" i="3"/>
  <c r="S361" i="3"/>
  <c r="S362" i="3"/>
  <c r="S363" i="3"/>
  <c r="S364" i="3"/>
  <c r="S365" i="3"/>
  <c r="S366" i="3" s="1"/>
  <c r="S367" i="3"/>
  <c r="S368" i="3" s="1"/>
  <c r="S369" i="3" s="1"/>
  <c r="S370" i="3" s="1"/>
  <c r="S371" i="3" s="1"/>
  <c r="S372" i="3" s="1"/>
  <c r="S373" i="3" s="1"/>
  <c r="S374" i="3" s="1"/>
  <c r="S375" i="3" s="1"/>
  <c r="S376" i="3" s="1"/>
  <c r="S377" i="3"/>
  <c r="S378" i="3" s="1"/>
  <c r="S379" i="3"/>
  <c r="S380" i="3"/>
  <c r="S381" i="3" s="1"/>
  <c r="S382" i="3" s="1"/>
  <c r="S383" i="3" s="1"/>
  <c r="S384" i="3"/>
  <c r="S385" i="3"/>
  <c r="S386" i="3"/>
  <c r="S387" i="3" s="1"/>
  <c r="S388" i="3" s="1"/>
  <c r="S389" i="3" s="1"/>
  <c r="S390" i="3" s="1"/>
  <c r="S391" i="3" s="1"/>
  <c r="S392" i="3" s="1"/>
  <c r="S393" i="3" s="1"/>
  <c r="S394" i="3" s="1"/>
  <c r="S395" i="3" s="1"/>
  <c r="S396" i="3" s="1"/>
  <c r="S397" i="3" s="1"/>
  <c r="S398" i="3" s="1"/>
  <c r="S399" i="3" s="1"/>
  <c r="S400" i="3" s="1"/>
  <c r="S401" i="3" s="1"/>
  <c r="S402" i="3" s="1"/>
  <c r="S403" i="3"/>
  <c r="S404" i="3" s="1"/>
  <c r="S405" i="3" s="1"/>
  <c r="S406" i="3" s="1"/>
  <c r="S407" i="3" s="1"/>
  <c r="S408" i="3" s="1"/>
  <c r="S409" i="3" s="1"/>
  <c r="S410" i="3" s="1"/>
  <c r="S411" i="3" s="1"/>
  <c r="S412" i="3" s="1"/>
  <c r="S413" i="3" s="1"/>
  <c r="S414" i="3" s="1"/>
  <c r="S415" i="3" s="1"/>
  <c r="S416" i="3" s="1"/>
  <c r="S417" i="3" s="1"/>
  <c r="S418" i="3" s="1"/>
  <c r="S419" i="3" s="1"/>
  <c r="S420" i="3" s="1"/>
  <c r="S421" i="3" s="1"/>
  <c r="S422" i="3" s="1"/>
  <c r="S423" i="3" s="1"/>
  <c r="S424" i="3" s="1"/>
  <c r="S425" i="3" s="1"/>
  <c r="S426" i="3" s="1"/>
  <c r="S427" i="3" s="1"/>
  <c r="S428" i="3" s="1"/>
  <c r="S429" i="3" s="1"/>
  <c r="S430" i="3"/>
  <c r="S431" i="3"/>
  <c r="S432" i="3"/>
  <c r="S433" i="3"/>
  <c r="S434" i="3"/>
  <c r="S435" i="3"/>
  <c r="S436" i="3"/>
  <c r="S437" i="3"/>
  <c r="S438" i="3" s="1"/>
  <c r="S439" i="3"/>
  <c r="S440" i="3"/>
  <c r="S441" i="3"/>
  <c r="S442" i="3"/>
  <c r="S443" i="3"/>
  <c r="S444" i="3"/>
  <c r="S445" i="3"/>
  <c r="S446" i="3"/>
  <c r="S447" i="3"/>
  <c r="S448" i="3"/>
  <c r="S449" i="3"/>
  <c r="S450" i="3"/>
  <c r="S451" i="3"/>
  <c r="S452" i="3"/>
  <c r="S453" i="3"/>
  <c r="S454" i="3"/>
  <c r="S455" i="3"/>
  <c r="S456" i="3"/>
  <c r="S457" i="3"/>
  <c r="S458" i="3"/>
  <c r="S459" i="3"/>
  <c r="S460" i="3"/>
  <c r="S461" i="3"/>
  <c r="S462" i="3"/>
  <c r="S463" i="3"/>
  <c r="S464" i="3"/>
  <c r="S465" i="3"/>
  <c r="S466" i="3"/>
  <c r="S467" i="3"/>
  <c r="S468" i="3"/>
  <c r="S469" i="3"/>
  <c r="S470" i="3"/>
  <c r="S471" i="3"/>
  <c r="S472" i="3"/>
  <c r="S473" i="3"/>
  <c r="S474" i="3"/>
  <c r="S475" i="3"/>
  <c r="S476" i="3"/>
  <c r="S477" i="3"/>
  <c r="S478" i="3"/>
  <c r="S479" i="3"/>
  <c r="S480" i="3"/>
  <c r="S481" i="3"/>
  <c r="S482" i="3"/>
  <c r="S483" i="3"/>
  <c r="S484" i="3"/>
  <c r="S485" i="3"/>
  <c r="S486" i="3"/>
  <c r="S487" i="3"/>
  <c r="S488" i="3"/>
  <c r="S489" i="3"/>
  <c r="S490" i="3"/>
  <c r="S491" i="3"/>
  <c r="S492" i="3"/>
  <c r="S493" i="3"/>
  <c r="S494" i="3" s="1"/>
  <c r="S495" i="3" s="1"/>
  <c r="S496" i="3"/>
  <c r="S497" i="3"/>
  <c r="S498" i="3"/>
  <c r="S499" i="3"/>
  <c r="S500" i="3"/>
  <c r="S501" i="3"/>
  <c r="S502" i="3"/>
  <c r="S503" i="3"/>
  <c r="S504" i="3"/>
  <c r="S505" i="3"/>
  <c r="S506" i="3"/>
  <c r="S507" i="3"/>
  <c r="S508" i="3"/>
  <c r="S509" i="3"/>
  <c r="S510" i="3" s="1"/>
  <c r="S511" i="3"/>
  <c r="S512" i="3" s="1"/>
  <c r="S513" i="3" s="1"/>
  <c r="S514" i="3"/>
  <c r="S515" i="3"/>
  <c r="S516" i="3"/>
  <c r="S517" i="3"/>
  <c r="S518" i="3"/>
  <c r="S519" i="3" s="1"/>
  <c r="S520" i="3" s="1"/>
  <c r="S521" i="3"/>
  <c r="S522" i="3" s="1"/>
  <c r="S523" i="3"/>
  <c r="S524" i="3"/>
  <c r="S525" i="3"/>
  <c r="S526" i="3"/>
  <c r="S527" i="3"/>
  <c r="S528" i="3"/>
  <c r="S529" i="3"/>
  <c r="S530" i="3"/>
  <c r="S531" i="3"/>
  <c r="S532" i="3" s="1"/>
  <c r="S533" i="3" s="1"/>
  <c r="S534" i="3" s="1"/>
  <c r="S535" i="3" s="1"/>
  <c r="S536" i="3"/>
  <c r="S537" i="3"/>
  <c r="S538" i="3"/>
  <c r="S539" i="3"/>
  <c r="S540" i="3"/>
  <c r="S541" i="3"/>
  <c r="S542" i="3"/>
  <c r="S543" i="3" s="1"/>
  <c r="S544" i="3"/>
  <c r="S545" i="3" s="1"/>
  <c r="S546" i="3"/>
  <c r="S547" i="3"/>
  <c r="S548" i="3"/>
  <c r="S549" i="3"/>
  <c r="S550" i="3"/>
  <c r="S551" i="3"/>
  <c r="S552" i="3"/>
  <c r="S553" i="3"/>
  <c r="S554" i="3"/>
  <c r="S555" i="3"/>
  <c r="S556" i="3" s="1"/>
  <c r="S557" i="3"/>
  <c r="S558" i="3"/>
  <c r="S559" i="3"/>
  <c r="S560" i="3"/>
  <c r="S561" i="3"/>
  <c r="S562" i="3"/>
  <c r="S563" i="3"/>
  <c r="S564" i="3"/>
  <c r="S565" i="3"/>
  <c r="S566" i="3"/>
  <c r="S567" i="3"/>
  <c r="S568" i="3" s="1"/>
  <c r="S569" i="3" s="1"/>
  <c r="S570" i="3"/>
  <c r="S571" i="3"/>
  <c r="S572" i="3"/>
  <c r="S573" i="3"/>
  <c r="S574" i="3"/>
  <c r="S575" i="3"/>
  <c r="S576" i="3"/>
  <c r="S577" i="3"/>
  <c r="S578" i="3"/>
  <c r="S579" i="3"/>
  <c r="S580" i="3"/>
  <c r="S581" i="3"/>
  <c r="S582" i="3"/>
  <c r="S583" i="3"/>
  <c r="S584" i="3"/>
  <c r="S585" i="3"/>
  <c r="S586" i="3"/>
  <c r="S587" i="3"/>
  <c r="S588" i="3"/>
  <c r="S589" i="3"/>
  <c r="S590" i="3"/>
  <c r="S591" i="3"/>
  <c r="S592" i="3"/>
  <c r="S593" i="3" s="1"/>
  <c r="S594" i="3" s="1"/>
  <c r="S595" i="3" s="1"/>
  <c r="S596" i="3" s="1"/>
  <c r="S597" i="3" s="1"/>
  <c r="S598" i="3" s="1"/>
  <c r="S599" i="3"/>
  <c r="S600" i="3"/>
  <c r="S601" i="3"/>
  <c r="S602" i="3"/>
  <c r="S603" i="3"/>
  <c r="S604" i="3"/>
  <c r="S605" i="3"/>
  <c r="S606" i="3" s="1"/>
  <c r="S607" i="3" s="1"/>
  <c r="S608" i="3" s="1"/>
  <c r="S609" i="3" s="1"/>
  <c r="S610" i="3"/>
  <c r="S611" i="3"/>
  <c r="S612" i="3"/>
  <c r="S613" i="3" s="1"/>
  <c r="S614" i="3"/>
  <c r="S615" i="3"/>
  <c r="S616" i="3"/>
  <c r="S617" i="3"/>
  <c r="S618" i="3" s="1"/>
  <c r="S619" i="3"/>
  <c r="S620" i="3" s="1"/>
  <c r="S621" i="3" s="1"/>
  <c r="S622" i="3" s="1"/>
  <c r="S623" i="3"/>
  <c r="S624" i="3"/>
  <c r="S625" i="3"/>
  <c r="S626" i="3"/>
  <c r="S627" i="3"/>
  <c r="S628" i="3"/>
  <c r="S629" i="3"/>
  <c r="S630" i="3"/>
  <c r="S631" i="3"/>
  <c r="S632" i="3" s="1"/>
  <c r="S633" i="3" s="1"/>
  <c r="S634" i="3"/>
  <c r="S635" i="3"/>
  <c r="S636" i="3"/>
  <c r="S637" i="3"/>
  <c r="S638" i="3"/>
  <c r="S639" i="3"/>
  <c r="S640" i="3"/>
  <c r="S641" i="3"/>
  <c r="S642" i="3" s="1"/>
  <c r="S643" i="3"/>
  <c r="S644" i="3" s="1"/>
  <c r="S645" i="3" s="1"/>
  <c r="S646" i="3" s="1"/>
  <c r="S647" i="3" s="1"/>
  <c r="S648" i="3" s="1"/>
  <c r="S649" i="3" s="1"/>
  <c r="S650" i="3" s="1"/>
  <c r="S651" i="3" s="1"/>
  <c r="S652" i="3"/>
  <c r="S653" i="3"/>
  <c r="S654" i="3" s="1"/>
  <c r="S655" i="3"/>
  <c r="S656" i="3"/>
  <c r="S657" i="3"/>
  <c r="S658" i="3" s="1"/>
  <c r="S659" i="3" s="1"/>
  <c r="S660" i="3" s="1"/>
  <c r="S661" i="3"/>
  <c r="S662" i="3"/>
  <c r="S663" i="3" s="1"/>
  <c r="S664" i="3" s="1"/>
  <c r="S665" i="3" s="1"/>
  <c r="S666" i="3" s="1"/>
  <c r="S667" i="3" s="1"/>
  <c r="S668" i="3"/>
  <c r="S669" i="3"/>
  <c r="S670" i="3"/>
  <c r="S671" i="3" s="1"/>
  <c r="S672" i="3" s="1"/>
  <c r="S673" i="3" s="1"/>
  <c r="S674" i="3"/>
  <c r="S675" i="3"/>
  <c r="S676" i="3"/>
  <c r="S677" i="3"/>
  <c r="S678" i="3" s="1"/>
  <c r="S679" i="3"/>
  <c r="S680" i="3" s="1"/>
  <c r="S681" i="3"/>
  <c r="S682" i="3"/>
  <c r="S683" i="3"/>
  <c r="S684" i="3" s="1"/>
  <c r="S685" i="3" s="1"/>
  <c r="S686" i="3" s="1"/>
  <c r="S687" i="3"/>
  <c r="S688" i="3"/>
  <c r="S689" i="3"/>
  <c r="S690" i="3" s="1"/>
  <c r="S691" i="3"/>
  <c r="S692" i="3"/>
  <c r="S693" i="3"/>
  <c r="S694" i="3"/>
  <c r="S695" i="3"/>
  <c r="S696" i="3" s="1"/>
  <c r="S697" i="3" s="1"/>
  <c r="S698" i="3" s="1"/>
  <c r="S699" i="3" s="1"/>
  <c r="S700" i="3" s="1"/>
  <c r="S701" i="3" s="1"/>
  <c r="S702" i="3" s="1"/>
  <c r="S703" i="3" s="1"/>
  <c r="S704" i="3" s="1"/>
  <c r="S705" i="3" s="1"/>
  <c r="S706" i="3" s="1"/>
  <c r="S707" i="3" s="1"/>
  <c r="S708" i="3"/>
  <c r="S709" i="3"/>
  <c r="S710" i="3" s="1"/>
  <c r="S711" i="3" s="1"/>
  <c r="S712" i="3" s="1"/>
  <c r="S713" i="3"/>
  <c r="S714" i="3" s="1"/>
  <c r="S715" i="3"/>
  <c r="S716" i="3" s="1"/>
  <c r="S717" i="3" s="1"/>
  <c r="S718" i="3" s="1"/>
  <c r="S719" i="3" s="1"/>
  <c r="S720" i="3" s="1"/>
  <c r="S721" i="3"/>
  <c r="S722" i="3"/>
  <c r="S723" i="3" s="1"/>
  <c r="S724" i="3" s="1"/>
  <c r="S725" i="3" s="1"/>
  <c r="S726" i="3" s="1"/>
  <c r="S727" i="3"/>
  <c r="S728" i="3"/>
  <c r="S729" i="3"/>
  <c r="S730" i="3"/>
  <c r="S731" i="3"/>
  <c r="S732" i="3" s="1"/>
  <c r="S733" i="3" s="1"/>
  <c r="S734" i="3" s="1"/>
  <c r="S735" i="3" s="1"/>
  <c r="S736" i="3" s="1"/>
  <c r="S737" i="3"/>
  <c r="S738" i="3" s="1"/>
  <c r="S739" i="3"/>
  <c r="S740" i="3"/>
  <c r="S741" i="3"/>
  <c r="S742" i="3"/>
  <c r="S743" i="3"/>
  <c r="S744" i="3"/>
  <c r="S745" i="3"/>
  <c r="S746" i="3" s="1"/>
  <c r="S747" i="3" s="1"/>
  <c r="S748" i="3" s="1"/>
  <c r="S749" i="3" s="1"/>
  <c r="S750" i="3" s="1"/>
  <c r="S751" i="3" s="1"/>
  <c r="S752" i="3"/>
  <c r="S753" i="3"/>
  <c r="S754" i="3"/>
  <c r="S755" i="3"/>
  <c r="S756" i="3"/>
  <c r="S757" i="3"/>
  <c r="S758" i="3"/>
  <c r="S759" i="3"/>
  <c r="S760" i="3"/>
  <c r="S761" i="3" s="1"/>
  <c r="S762" i="3" s="1"/>
  <c r="S763" i="3" s="1"/>
  <c r="S764" i="3" s="1"/>
  <c r="S765" i="3" s="1"/>
  <c r="S766" i="3"/>
  <c r="S767" i="3"/>
  <c r="S768" i="3"/>
  <c r="S769" i="3"/>
  <c r="S770" i="3"/>
  <c r="S771" i="3"/>
  <c r="S772" i="3"/>
  <c r="S773" i="3"/>
  <c r="S774" i="3" s="1"/>
  <c r="S775" i="3"/>
  <c r="S776" i="3" s="1"/>
  <c r="S777" i="3" s="1"/>
  <c r="S778" i="3"/>
  <c r="S779" i="3"/>
  <c r="S780" i="3" s="1"/>
  <c r="S781" i="3" s="1"/>
  <c r="S782" i="3" s="1"/>
  <c r="S783" i="3" s="1"/>
  <c r="S784" i="3" s="1"/>
  <c r="S785" i="3" s="1"/>
  <c r="S786" i="3" s="1"/>
  <c r="S787" i="3"/>
  <c r="S788" i="3"/>
  <c r="S789" i="3" s="1"/>
  <c r="S790" i="3" s="1"/>
  <c r="S791" i="3"/>
  <c r="S792" i="3"/>
  <c r="S793" i="3"/>
  <c r="S794" i="3"/>
  <c r="S795" i="3" s="1"/>
  <c r="S796" i="3" s="1"/>
  <c r="S797" i="3" s="1"/>
  <c r="S798" i="3" s="1"/>
  <c r="S799" i="3" s="1"/>
  <c r="S800" i="3" s="1"/>
  <c r="S801" i="3" s="1"/>
  <c r="S802" i="3"/>
  <c r="S803" i="3"/>
  <c r="S804" i="3"/>
  <c r="S805" i="3"/>
  <c r="S806" i="3"/>
  <c r="S807" i="3"/>
  <c r="S808" i="3" s="1"/>
  <c r="S809" i="3" s="1"/>
  <c r="S810" i="3" s="1"/>
  <c r="S811" i="3" s="1"/>
  <c r="S812" i="3" s="1"/>
  <c r="S813" i="3" s="1"/>
  <c r="S814" i="3" s="1"/>
  <c r="S815" i="3" s="1"/>
  <c r="S816" i="3" s="1"/>
  <c r="S817" i="3" s="1"/>
  <c r="S818" i="3" s="1"/>
  <c r="S819" i="3" s="1"/>
  <c r="S820" i="3" s="1"/>
  <c r="S821" i="3" s="1"/>
  <c r="S822" i="3" s="1"/>
  <c r="S823" i="3" s="1"/>
  <c r="S824" i="3" s="1"/>
  <c r="S825" i="3" s="1"/>
  <c r="S826" i="3" s="1"/>
  <c r="S827" i="3" s="1"/>
  <c r="S828" i="3" s="1"/>
  <c r="S829" i="3" s="1"/>
  <c r="S830" i="3" s="1"/>
  <c r="S831" i="3" s="1"/>
  <c r="S832" i="3" s="1"/>
  <c r="S833" i="3"/>
  <c r="S834" i="3" s="1"/>
  <c r="S835" i="3"/>
  <c r="S836" i="3"/>
  <c r="S837" i="3"/>
  <c r="S838" i="3"/>
  <c r="S839" i="3" s="1"/>
  <c r="S840" i="3" s="1"/>
  <c r="S841" i="3" s="1"/>
  <c r="S842" i="3" s="1"/>
  <c r="S843" i="3" s="1"/>
  <c r="S844" i="3" s="1"/>
  <c r="S845" i="3" s="1"/>
  <c r="S846" i="3" s="1"/>
  <c r="S847" i="3"/>
  <c r="S848" i="3"/>
  <c r="S849" i="3"/>
  <c r="S850" i="3"/>
  <c r="S851" i="3"/>
  <c r="S852" i="3"/>
  <c r="S853" i="3"/>
  <c r="S854" i="3" s="1"/>
  <c r="S855" i="3" s="1"/>
  <c r="S856" i="3" s="1"/>
  <c r="S857" i="3" s="1"/>
  <c r="S858" i="3" s="1"/>
  <c r="S859" i="3" s="1"/>
  <c r="S860" i="3" s="1"/>
  <c r="S861" i="3"/>
  <c r="S862" i="3"/>
  <c r="S863" i="3"/>
  <c r="S864" i="3"/>
  <c r="S865" i="3"/>
  <c r="S866" i="3"/>
  <c r="S867" i="3" s="1"/>
  <c r="S868" i="3"/>
  <c r="S869" i="3"/>
  <c r="S870" i="3" s="1"/>
  <c r="S871" i="3" s="1"/>
  <c r="S872" i="3" s="1"/>
  <c r="S873" i="3" s="1"/>
  <c r="S874" i="3" s="1"/>
  <c r="S875" i="3"/>
  <c r="S876" i="3"/>
  <c r="S877" i="3"/>
  <c r="S878" i="3"/>
  <c r="S879" i="3"/>
  <c r="S880" i="3" s="1"/>
  <c r="S881" i="3" s="1"/>
  <c r="S882" i="3" s="1"/>
  <c r="S883" i="3"/>
  <c r="S884" i="3"/>
  <c r="S885" i="3"/>
  <c r="S886" i="3" s="1"/>
  <c r="S887" i="3" s="1"/>
  <c r="S888" i="3" s="1"/>
  <c r="S889" i="3" s="1"/>
  <c r="S890" i="3" s="1"/>
  <c r="S891" i="3" s="1"/>
  <c r="S892" i="3" s="1"/>
  <c r="S893" i="3"/>
  <c r="S894" i="3" s="1"/>
  <c r="S895" i="3"/>
  <c r="S896" i="3"/>
  <c r="S897" i="3"/>
  <c r="S898" i="3"/>
  <c r="S899" i="3" s="1"/>
  <c r="S900" i="3" s="1"/>
  <c r="S901" i="3" s="1"/>
  <c r="S902" i="3" s="1"/>
  <c r="S903" i="3" s="1"/>
  <c r="S904" i="3" s="1"/>
  <c r="S905" i="3" s="1"/>
  <c r="S906" i="3"/>
  <c r="S907" i="3"/>
  <c r="S908" i="3"/>
  <c r="S909" i="3"/>
  <c r="S910" i="3"/>
  <c r="S911" i="3" s="1"/>
  <c r="S912" i="3" s="1"/>
  <c r="S913" i="3" s="1"/>
  <c r="S914" i="3" s="1"/>
  <c r="S915" i="3" s="1"/>
  <c r="S916" i="3" s="1"/>
  <c r="S917" i="3" s="1"/>
  <c r="S918" i="3" s="1"/>
  <c r="S919" i="3"/>
  <c r="S920" i="3"/>
  <c r="S921" i="3"/>
  <c r="S922" i="3"/>
  <c r="S923" i="3"/>
  <c r="S924" i="3" s="1"/>
  <c r="S925" i="3" s="1"/>
  <c r="S926" i="3" s="1"/>
  <c r="S927" i="3"/>
  <c r="S928" i="3"/>
  <c r="S929" i="3"/>
  <c r="S930" i="3"/>
  <c r="S931" i="3"/>
  <c r="S932" i="3"/>
  <c r="S933" i="3"/>
  <c r="S934" i="3"/>
  <c r="S935" i="3"/>
  <c r="S936" i="3" s="1"/>
  <c r="S937" i="3" s="1"/>
  <c r="S938" i="3" s="1"/>
  <c r="S939" i="3" s="1"/>
  <c r="S940" i="3" s="1"/>
  <c r="S941" i="3"/>
  <c r="S942" i="3" s="1"/>
  <c r="S943" i="3"/>
  <c r="S944" i="3" s="1"/>
  <c r="S945" i="3" s="1"/>
  <c r="S946" i="3"/>
  <c r="S947" i="3"/>
  <c r="S948" i="3"/>
  <c r="S949" i="3"/>
  <c r="S950" i="3"/>
  <c r="S951" i="3"/>
  <c r="S952" i="3"/>
  <c r="S953" i="3"/>
  <c r="S954" i="3"/>
  <c r="S955" i="3"/>
  <c r="S956" i="3"/>
  <c r="S957" i="3"/>
  <c r="S958" i="3"/>
  <c r="S959" i="3"/>
  <c r="S960" i="3"/>
  <c r="S961" i="3"/>
  <c r="S962" i="3"/>
  <c r="S963" i="3" s="1"/>
  <c r="S964" i="3" s="1"/>
  <c r="S965" i="3"/>
  <c r="S966" i="3" s="1"/>
  <c r="S967" i="3"/>
  <c r="S968" i="3"/>
  <c r="S969" i="3" s="1"/>
  <c r="S970" i="3" s="1"/>
  <c r="S971" i="3"/>
  <c r="S972" i="3"/>
  <c r="S973" i="3"/>
  <c r="S974" i="3"/>
  <c r="S975" i="3"/>
  <c r="S976" i="3"/>
  <c r="S977" i="3"/>
  <c r="S978" i="3"/>
  <c r="S979" i="3"/>
  <c r="S980" i="3"/>
  <c r="S981" i="3"/>
  <c r="S982" i="3"/>
  <c r="S983" i="3"/>
  <c r="S984" i="3"/>
  <c r="S985" i="3"/>
  <c r="S986" i="3"/>
  <c r="S987" i="3"/>
  <c r="S988" i="3"/>
  <c r="S989" i="3"/>
  <c r="S990" i="3"/>
  <c r="S991" i="3"/>
  <c r="S992" i="3"/>
  <c r="S993" i="3" s="1"/>
  <c r="S994" i="3"/>
  <c r="S995" i="3"/>
  <c r="S996" i="3"/>
  <c r="S997" i="3"/>
  <c r="S998" i="3"/>
  <c r="S999" i="3"/>
  <c r="S1000" i="3"/>
  <c r="S1001" i="3"/>
  <c r="S1002" i="3" s="1"/>
  <c r="S1003" i="3"/>
  <c r="S1004" i="3" s="1"/>
  <c r="S1005" i="3" s="1"/>
  <c r="S1006" i="3" s="1"/>
  <c r="S1007" i="3" s="1"/>
  <c r="S1008" i="3" s="1"/>
  <c r="S1009" i="3" s="1"/>
  <c r="S1010" i="3"/>
  <c r="S1011" i="3"/>
  <c r="S1012" i="3"/>
  <c r="S1013" i="3"/>
  <c r="S1014" i="3"/>
  <c r="S1015" i="3"/>
  <c r="S1016" i="3"/>
  <c r="S1017" i="3"/>
  <c r="S1018" i="3" s="1"/>
  <c r="S1019" i="3"/>
  <c r="S1020" i="3"/>
  <c r="S1021" i="3"/>
  <c r="S1022" i="3"/>
  <c r="S1023" i="3"/>
  <c r="S1024" i="3"/>
  <c r="S1025" i="3"/>
  <c r="S1026" i="3" s="1"/>
  <c r="S1027" i="3"/>
  <c r="S1028" i="3"/>
  <c r="S1029" i="3"/>
  <c r="S1030" i="3"/>
  <c r="S1031" i="3"/>
  <c r="S1032" i="3"/>
  <c r="S1033" i="3"/>
  <c r="S1034" i="3"/>
  <c r="S1035" i="3"/>
  <c r="S1036" i="3"/>
  <c r="S1037" i="3"/>
  <c r="S1038" i="3" s="1"/>
  <c r="S1039" i="3"/>
  <c r="S1040" i="3"/>
  <c r="S1041" i="3"/>
  <c r="S1042" i="3"/>
  <c r="S1043" i="3"/>
  <c r="S1044" i="3" s="1"/>
  <c r="S1045" i="3" s="1"/>
  <c r="S1046" i="3"/>
  <c r="S1047" i="3" s="1"/>
  <c r="S1048" i="3" s="1"/>
  <c r="S1049" i="3" s="1"/>
  <c r="S1050" i="3" s="1"/>
  <c r="S1051" i="3" s="1"/>
  <c r="S1052" i="3" s="1"/>
  <c r="S1053" i="3"/>
  <c r="S1054" i="3"/>
  <c r="S1055" i="3"/>
  <c r="S1056" i="3"/>
  <c r="S1057" i="3" s="1"/>
  <c r="S1058" i="3" s="1"/>
  <c r="S1059" i="3"/>
  <c r="S1060" i="3"/>
  <c r="S1061" i="3"/>
  <c r="S1062" i="3"/>
  <c r="S1063" i="3"/>
  <c r="S1064" i="3"/>
  <c r="S1065" i="3"/>
  <c r="S1066" i="3"/>
  <c r="S1067" i="3"/>
  <c r="S1068" i="3"/>
  <c r="S1069" i="3" s="1"/>
  <c r="S1070" i="3" s="1"/>
  <c r="S1071" i="3"/>
  <c r="S1072" i="3"/>
  <c r="S1073" i="3"/>
  <c r="S1074" i="3" s="1"/>
  <c r="S1075" i="3"/>
  <c r="S1076" i="3"/>
  <c r="S1077" i="3" s="1"/>
  <c r="S1078" i="3" s="1"/>
  <c r="S1079" i="3"/>
  <c r="S1080" i="3"/>
  <c r="S1081" i="3"/>
  <c r="S1082" i="3" s="1"/>
  <c r="S1083" i="3" s="1"/>
  <c r="S1084" i="3"/>
  <c r="S1085" i="3"/>
  <c r="S1086" i="3" s="1"/>
  <c r="S1087" i="3"/>
  <c r="S1088" i="3"/>
  <c r="S1089" i="3"/>
  <c r="S1090" i="3"/>
  <c r="S1091" i="3"/>
  <c r="S1092" i="3" s="1"/>
  <c r="S1093" i="3" s="1"/>
  <c r="S1094" i="3" s="1"/>
  <c r="S1095" i="3" s="1"/>
  <c r="S1096" i="3" s="1"/>
  <c r="S1097" i="3" s="1"/>
  <c r="S1098" i="3"/>
  <c r="S1099" i="3"/>
  <c r="S1100" i="3"/>
  <c r="S1101" i="3"/>
  <c r="S1102" i="3"/>
  <c r="S1103" i="3"/>
  <c r="S1104" i="3"/>
  <c r="S1105" i="3"/>
  <c r="S1106" i="3" s="1"/>
  <c r="S1107" i="3" s="1"/>
  <c r="S1108" i="3" s="1"/>
  <c r="S1109" i="3" s="1"/>
  <c r="S1110" i="3" s="1"/>
  <c r="S1111" i="3" s="1"/>
  <c r="S1112" i="3"/>
  <c r="S1113" i="3"/>
  <c r="S1114" i="3"/>
  <c r="S1115" i="3"/>
  <c r="S1116" i="3"/>
  <c r="S1117" i="3"/>
  <c r="S1118" i="3"/>
  <c r="S1119" i="3"/>
  <c r="S1120" i="3" s="1"/>
  <c r="S1121" i="3" s="1"/>
  <c r="S1122" i="3" s="1"/>
  <c r="S1123" i="3"/>
  <c r="S1124" i="3" s="1"/>
  <c r="S1125" i="3" s="1"/>
  <c r="S1126" i="3" s="1"/>
  <c r="S1127" i="3" s="1"/>
  <c r="S1128" i="3" s="1"/>
  <c r="S1129" i="3" s="1"/>
  <c r="S1130" i="3" s="1"/>
  <c r="S1131" i="3" s="1"/>
  <c r="S1132" i="3" s="1"/>
  <c r="S1133" i="3"/>
  <c r="S1134" i="3"/>
  <c r="S1135" i="3"/>
  <c r="S1136" i="3"/>
  <c r="S1137" i="3"/>
  <c r="S1138" i="3"/>
  <c r="S1139" i="3"/>
  <c r="S1140" i="3"/>
  <c r="S1141" i="3"/>
  <c r="S1142" i="3"/>
  <c r="S1143" i="3"/>
  <c r="S1144" i="3"/>
  <c r="S1145" i="3" s="1"/>
  <c r="S1146" i="3" s="1"/>
  <c r="S1147" i="3" s="1"/>
  <c r="S1148" i="3"/>
  <c r="S1149" i="3"/>
  <c r="S1150" i="3"/>
  <c r="S1151" i="3" s="1"/>
  <c r="S1152" i="3" s="1"/>
  <c r="S1153" i="3" s="1"/>
  <c r="S1154" i="3" s="1"/>
  <c r="S1155" i="3" s="1"/>
  <c r="S1156" i="3" s="1"/>
  <c r="S1157" i="3" s="1"/>
  <c r="S1158" i="3" s="1"/>
  <c r="S1159" i="3" s="1"/>
  <c r="S1160" i="3"/>
  <c r="S1161" i="3"/>
  <c r="S1162" i="3"/>
  <c r="S1163" i="3"/>
  <c r="S1164" i="3"/>
  <c r="S1165" i="3" s="1"/>
  <c r="S1166" i="3" s="1"/>
  <c r="S1167" i="3" s="1"/>
  <c r="S1168" i="3"/>
  <c r="S1169" i="3"/>
  <c r="S1170" i="3"/>
  <c r="S1171" i="3"/>
  <c r="S1172" i="3"/>
  <c r="S1173" i="3"/>
  <c r="S1174" i="3"/>
  <c r="S1175" i="3"/>
  <c r="S1176" i="3"/>
  <c r="S1177" i="3" s="1"/>
  <c r="S1178" i="3" s="1"/>
  <c r="S1179" i="3" s="1"/>
  <c r="S1180" i="3" s="1"/>
  <c r="S1181" i="3" s="1"/>
  <c r="S1182" i="3" s="1"/>
  <c r="S1183" i="3" s="1"/>
  <c r="S1184" i="3"/>
  <c r="S1185" i="3"/>
  <c r="S1186" i="3"/>
  <c r="S1187" i="3"/>
  <c r="S1188" i="3"/>
  <c r="S1189" i="3"/>
  <c r="S1190" i="3" s="1"/>
  <c r="S1191" i="3" s="1"/>
  <c r="S1192" i="3" s="1"/>
  <c r="S1193" i="3" s="1"/>
  <c r="S1194" i="3" s="1"/>
  <c r="S1195" i="3"/>
  <c r="S1196" i="3"/>
  <c r="S1197" i="3" s="1"/>
  <c r="S1198" i="3" s="1"/>
  <c r="S1199" i="3"/>
  <c r="S1200" i="3"/>
  <c r="S1201" i="3"/>
  <c r="S1202" i="3"/>
  <c r="S1203" i="3"/>
  <c r="S1204" i="3"/>
  <c r="S1205" i="3" s="1"/>
  <c r="S1206" i="3" s="1"/>
  <c r="S1207" i="3"/>
  <c r="S1208" i="3"/>
  <c r="S1209" i="3"/>
  <c r="S1210" i="3" s="1"/>
  <c r="S1211" i="3" s="1"/>
  <c r="S1212" i="3"/>
  <c r="S1213" i="3"/>
  <c r="S1214" i="3"/>
  <c r="S1215" i="3"/>
  <c r="S1216" i="3"/>
  <c r="S1217" i="3"/>
  <c r="S1218" i="3" s="1"/>
  <c r="S1219" i="3"/>
  <c r="S1220" i="3"/>
  <c r="S1221" i="3" s="1"/>
  <c r="S1222" i="3" s="1"/>
  <c r="S1223" i="3"/>
  <c r="S1224" i="3"/>
  <c r="S1225" i="3"/>
  <c r="S1226" i="3"/>
  <c r="S1227" i="3"/>
  <c r="S1228" i="3"/>
  <c r="S1229" i="3"/>
  <c r="S1230" i="3" s="1"/>
  <c r="S1231" i="3"/>
  <c r="S1232" i="3"/>
  <c r="S1233" i="3"/>
  <c r="S1234" i="3" s="1"/>
  <c r="S1235" i="3" s="1"/>
  <c r="S1236" i="3" s="1"/>
  <c r="S1237" i="3" s="1"/>
  <c r="S1238" i="3"/>
  <c r="S1239" i="3"/>
  <c r="S1240" i="3"/>
  <c r="S1241" i="3"/>
  <c r="S1242" i="3" s="1"/>
  <c r="S1243" i="3"/>
  <c r="S1244" i="3"/>
  <c r="S1245" i="3"/>
  <c r="S1246" i="3"/>
  <c r="S1247" i="3"/>
  <c r="S1248" i="3"/>
  <c r="S1249" i="3" s="1"/>
  <c r="S1250" i="3" s="1"/>
  <c r="S1251" i="3" s="1"/>
  <c r="S1252" i="3" s="1"/>
  <c r="S1253" i="3" s="1"/>
  <c r="S1254" i="3"/>
  <c r="S1255" i="3"/>
  <c r="S1256" i="3"/>
  <c r="S1257" i="3"/>
  <c r="S1258" i="3"/>
  <c r="S1259" i="3"/>
  <c r="S1260" i="3"/>
  <c r="S1261" i="3" s="1"/>
  <c r="S1262" i="3" s="1"/>
  <c r="S1263" i="3"/>
  <c r="S1264" i="3"/>
  <c r="S1265" i="3" s="1"/>
  <c r="S1266" i="3" s="1"/>
  <c r="S1267" i="3" s="1"/>
  <c r="S1268" i="3"/>
  <c r="S1269" i="3"/>
  <c r="S1270" i="3"/>
  <c r="S1271" i="3"/>
  <c r="S1272" i="3"/>
  <c r="S1273" i="3"/>
  <c r="S1274" i="3"/>
  <c r="S1275" i="3"/>
  <c r="S1276" i="3"/>
  <c r="S1277" i="3"/>
  <c r="S1278" i="3" s="1"/>
  <c r="S1279" i="3"/>
  <c r="S1280" i="3"/>
  <c r="S1281" i="3"/>
  <c r="S1282" i="3"/>
  <c r="S1283" i="3"/>
  <c r="S1284" i="3"/>
  <c r="S1285" i="3"/>
  <c r="S1286" i="3"/>
  <c r="S1287" i="3" s="1"/>
  <c r="S1288" i="3" s="1"/>
  <c r="S1289" i="3"/>
  <c r="S1290" i="3"/>
  <c r="S1291" i="3"/>
  <c r="S1292" i="3"/>
  <c r="S1293" i="3" s="1"/>
  <c r="S1294" i="3" s="1"/>
  <c r="S1295" i="3" s="1"/>
  <c r="S1296" i="3" s="1"/>
  <c r="S1297" i="3" s="1"/>
  <c r="S1298" i="3" s="1"/>
  <c r="S1299" i="3" s="1"/>
  <c r="S1300" i="3" s="1"/>
  <c r="S1301" i="3" s="1"/>
  <c r="S1302" i="3" s="1"/>
  <c r="S1303" i="3" s="1"/>
  <c r="S1304" i="3" s="1"/>
  <c r="S1305" i="3" s="1"/>
  <c r="S1306" i="3" s="1"/>
  <c r="S1307" i="3"/>
  <c r="S1308" i="3" s="1"/>
  <c r="S1309" i="3" s="1"/>
  <c r="S1310" i="3" s="1"/>
  <c r="S1311" i="3"/>
  <c r="S1312" i="3" s="1"/>
  <c r="S1313" i="3" s="1"/>
  <c r="S1314" i="3" s="1"/>
  <c r="S1315" i="3"/>
  <c r="S1316" i="3"/>
  <c r="S1317" i="3"/>
  <c r="S1318" i="3"/>
  <c r="S1319" i="3"/>
  <c r="S1320" i="3"/>
  <c r="S1321" i="3"/>
  <c r="S1322" i="3"/>
  <c r="S1323" i="3" s="1"/>
  <c r="S1324" i="3" s="1"/>
  <c r="S1325" i="3" s="1"/>
  <c r="S1326" i="3" s="1"/>
  <c r="S1327" i="3" s="1"/>
  <c r="S1328" i="3" s="1"/>
  <c r="S1329" i="3" s="1"/>
  <c r="S1330" i="3" s="1"/>
  <c r="S1331" i="3" s="1"/>
  <c r="S1332" i="3" s="1"/>
  <c r="S1333" i="3"/>
  <c r="S1334" i="3"/>
  <c r="S1335" i="3"/>
  <c r="S1336" i="3"/>
  <c r="S1337" i="3"/>
  <c r="S1338" i="3" s="1"/>
  <c r="S1339" i="3" s="1"/>
  <c r="S1340" i="3" s="1"/>
  <c r="S1341" i="3" s="1"/>
  <c r="S1342" i="3" s="1"/>
  <c r="S1343" i="3" s="1"/>
  <c r="S1344" i="3" s="1"/>
  <c r="S1345" i="3" s="1"/>
  <c r="S1346" i="3" s="1"/>
  <c r="S1347" i="3" s="1"/>
  <c r="S5" i="3"/>
  <c r="S4" i="3"/>
  <c r="R8" i="3"/>
  <c r="R9" i="3"/>
  <c r="R10" i="3"/>
  <c r="R11" i="3"/>
  <c r="R12" i="3" s="1"/>
  <c r="R13" i="3" s="1"/>
  <c r="R14" i="3" s="1"/>
  <c r="R15" i="3" s="1"/>
  <c r="R16" i="3" s="1"/>
  <c r="R17" i="3" s="1"/>
  <c r="R18" i="3"/>
  <c r="R19" i="3"/>
  <c r="R20" i="3" s="1"/>
  <c r="R21" i="3"/>
  <c r="R22" i="3"/>
  <c r="R23" i="3" s="1"/>
  <c r="R24" i="3" s="1"/>
  <c r="R25" i="3"/>
  <c r="R26" i="3"/>
  <c r="R27" i="3"/>
  <c r="R28" i="3"/>
  <c r="R29" i="3"/>
  <c r="R30" i="3"/>
  <c r="R31" i="3"/>
  <c r="R32" i="3"/>
  <c r="R33" i="3"/>
  <c r="R34" i="3"/>
  <c r="R35" i="3" s="1"/>
  <c r="R36" i="3" s="1"/>
  <c r="R37" i="3" s="1"/>
  <c r="R38" i="3" s="1"/>
  <c r="R39" i="3"/>
  <c r="R40" i="3" s="1"/>
  <c r="R41" i="3"/>
  <c r="R42" i="3"/>
  <c r="R43" i="3" s="1"/>
  <c r="R44" i="3" s="1"/>
  <c r="R45" i="3" s="1"/>
  <c r="R46" i="3"/>
  <c r="R47" i="3"/>
  <c r="R48" i="3" s="1"/>
  <c r="R49" i="3" s="1"/>
  <c r="R50" i="3"/>
  <c r="R51" i="3"/>
  <c r="R52" i="3"/>
  <c r="R53" i="3"/>
  <c r="R54" i="3"/>
  <c r="R55" i="3" s="1"/>
  <c r="R56" i="3"/>
  <c r="R57" i="3"/>
  <c r="R58" i="3"/>
  <c r="R59" i="3"/>
  <c r="R60" i="3" s="1"/>
  <c r="R61" i="3"/>
  <c r="R62" i="3"/>
  <c r="R63" i="3" s="1"/>
  <c r="R64" i="3" s="1"/>
  <c r="R65" i="3" s="1"/>
  <c r="R66" i="3" s="1"/>
  <c r="R67" i="3"/>
  <c r="R68" i="3" s="1"/>
  <c r="R69" i="3" s="1"/>
  <c r="R70" i="3" s="1"/>
  <c r="R71" i="3"/>
  <c r="R72" i="3" s="1"/>
  <c r="R73" i="3"/>
  <c r="R74" i="3" s="1"/>
  <c r="R75" i="3" s="1"/>
  <c r="R76" i="3" s="1"/>
  <c r="R77" i="3" s="1"/>
  <c r="R78" i="3" s="1"/>
  <c r="R79" i="3" s="1"/>
  <c r="R80" i="3" s="1"/>
  <c r="R81" i="3" s="1"/>
  <c r="R82" i="3"/>
  <c r="R83" i="3"/>
  <c r="R84" i="3" s="1"/>
  <c r="R85" i="3"/>
  <c r="R86" i="3" s="1"/>
  <c r="R87" i="3" s="1"/>
  <c r="R88" i="3"/>
  <c r="R89" i="3" s="1"/>
  <c r="R90" i="3" s="1"/>
  <c r="R91" i="3" s="1"/>
  <c r="R92" i="3" s="1"/>
  <c r="R93" i="3" s="1"/>
  <c r="R94" i="3" s="1"/>
  <c r="R95" i="3" s="1"/>
  <c r="R96" i="3" s="1"/>
  <c r="R97" i="3" s="1"/>
  <c r="R98" i="3"/>
  <c r="R99" i="3"/>
  <c r="R100" i="3"/>
  <c r="R101" i="3" s="1"/>
  <c r="R102" i="3" s="1"/>
  <c r="R103" i="3"/>
  <c r="R104" i="3" s="1"/>
  <c r="R105" i="3" s="1"/>
  <c r="R106" i="3" s="1"/>
  <c r="R107" i="3"/>
  <c r="R108" i="3" s="1"/>
  <c r="R109" i="3"/>
  <c r="R110" i="3"/>
  <c r="R111" i="3"/>
  <c r="R112" i="3" s="1"/>
  <c r="R113" i="3" s="1"/>
  <c r="R114" i="3" s="1"/>
  <c r="R115" i="3" s="1"/>
  <c r="R116" i="3" s="1"/>
  <c r="R117" i="3" s="1"/>
  <c r="R118" i="3" s="1"/>
  <c r="R119" i="3" s="1"/>
  <c r="R120" i="3" s="1"/>
  <c r="R121" i="3"/>
  <c r="R122" i="3" s="1"/>
  <c r="R123" i="3"/>
  <c r="R124" i="3"/>
  <c r="R125" i="3" s="1"/>
  <c r="R126" i="3" s="1"/>
  <c r="R127" i="3" s="1"/>
  <c r="R128" i="3" s="1"/>
  <c r="R129" i="3" s="1"/>
  <c r="R130" i="3" s="1"/>
  <c r="R131" i="3" s="1"/>
  <c r="R132" i="3" s="1"/>
  <c r="R133" i="3" s="1"/>
  <c r="R134" i="3"/>
  <c r="R135" i="3"/>
  <c r="R136" i="3"/>
  <c r="R137" i="3"/>
  <c r="R138" i="3"/>
  <c r="R139" i="3"/>
  <c r="R140" i="3" s="1"/>
  <c r="R141" i="3" s="1"/>
  <c r="R142" i="3" s="1"/>
  <c r="R143" i="3" s="1"/>
  <c r="R144" i="3" s="1"/>
  <c r="R145" i="3" s="1"/>
  <c r="R146" i="3" s="1"/>
  <c r="R147" i="3" s="1"/>
  <c r="R148" i="3" s="1"/>
  <c r="R149" i="3" s="1"/>
  <c r="R150" i="3" s="1"/>
  <c r="R151" i="3" s="1"/>
  <c r="R152" i="3" s="1"/>
  <c r="R153" i="3" s="1"/>
  <c r="R154" i="3" s="1"/>
  <c r="R155" i="3" s="1"/>
  <c r="R156" i="3" s="1"/>
  <c r="R157" i="3" s="1"/>
  <c r="R158" i="3" s="1"/>
  <c r="R159" i="3" s="1"/>
  <c r="R160" i="3" s="1"/>
  <c r="R161" i="3" s="1"/>
  <c r="R162" i="3" s="1"/>
  <c r="R163" i="3" s="1"/>
  <c r="R164" i="3" s="1"/>
  <c r="R165" i="3" s="1"/>
  <c r="R166" i="3" s="1"/>
  <c r="R167" i="3" s="1"/>
  <c r="R168" i="3" s="1"/>
  <c r="R169" i="3" s="1"/>
  <c r="R170" i="3" s="1"/>
  <c r="R171" i="3" s="1"/>
  <c r="R172" i="3" s="1"/>
  <c r="R173" i="3" s="1"/>
  <c r="R174" i="3" s="1"/>
  <c r="R175" i="3" s="1"/>
  <c r="R176" i="3" s="1"/>
  <c r="R177" i="3"/>
  <c r="R178" i="3"/>
  <c r="R179" i="3"/>
  <c r="R180" i="3" s="1"/>
  <c r="R181" i="3" s="1"/>
  <c r="R182" i="3" s="1"/>
  <c r="R183" i="3"/>
  <c r="R184" i="3" s="1"/>
  <c r="R185" i="3"/>
  <c r="R186" i="3"/>
  <c r="R187" i="3"/>
  <c r="R188" i="3" s="1"/>
  <c r="R189" i="3" s="1"/>
  <c r="R190" i="3" s="1"/>
  <c r="R191" i="3" s="1"/>
  <c r="R192" i="3" s="1"/>
  <c r="R193" i="3"/>
  <c r="R194" i="3"/>
  <c r="R195" i="3"/>
  <c r="R196" i="3"/>
  <c r="R197" i="3"/>
  <c r="R198" i="3"/>
  <c r="R199" i="3"/>
  <c r="R200" i="3" s="1"/>
  <c r="R201" i="3"/>
  <c r="R202" i="3"/>
  <c r="R203" i="3"/>
  <c r="R204" i="3"/>
  <c r="R205" i="3"/>
  <c r="R206" i="3"/>
  <c r="R207" i="3"/>
  <c r="R208" i="3"/>
  <c r="R209" i="3" s="1"/>
  <c r="R210" i="3" s="1"/>
  <c r="R211" i="3"/>
  <c r="R212" i="3" s="1"/>
  <c r="R213" i="3" s="1"/>
  <c r="R214" i="3" s="1"/>
  <c r="R215" i="3"/>
  <c r="R216" i="3" s="1"/>
  <c r="R217" i="3"/>
  <c r="R218" i="3"/>
  <c r="R219" i="3"/>
  <c r="R220" i="3"/>
  <c r="R221" i="3"/>
  <c r="R222" i="3"/>
  <c r="R223" i="3"/>
  <c r="R224" i="3"/>
  <c r="R225" i="3"/>
  <c r="R226" i="3"/>
  <c r="R227" i="3" s="1"/>
  <c r="R228" i="3" s="1"/>
  <c r="R229" i="3" s="1"/>
  <c r="R230" i="3" s="1"/>
  <c r="R231" i="3" s="1"/>
  <c r="R232" i="3"/>
  <c r="R233" i="3"/>
  <c r="R234" i="3" s="1"/>
  <c r="R235" i="3"/>
  <c r="R236" i="3"/>
  <c r="R237" i="3"/>
  <c r="R238" i="3"/>
  <c r="R239" i="3"/>
  <c r="R240" i="3"/>
  <c r="R241" i="3"/>
  <c r="R242" i="3"/>
  <c r="R243" i="3"/>
  <c r="R244" i="3"/>
  <c r="R245" i="3" s="1"/>
  <c r="R246" i="3" s="1"/>
  <c r="R247" i="3"/>
  <c r="R248" i="3" s="1"/>
  <c r="R249" i="3" s="1"/>
  <c r="R250" i="3"/>
  <c r="R251" i="3" s="1"/>
  <c r="R252" i="3" s="1"/>
  <c r="R253" i="3"/>
  <c r="R254" i="3"/>
  <c r="R255" i="3" s="1"/>
  <c r="R256" i="3"/>
  <c r="R257" i="3" s="1"/>
  <c r="R258" i="3"/>
  <c r="R259" i="3"/>
  <c r="R260" i="3" s="1"/>
  <c r="R261" i="3" s="1"/>
  <c r="R262" i="3"/>
  <c r="R263" i="3" s="1"/>
  <c r="R264" i="3" s="1"/>
  <c r="R265" i="3" s="1"/>
  <c r="R266" i="3" s="1"/>
  <c r="R267" i="3" s="1"/>
  <c r="R268" i="3" s="1"/>
  <c r="R269" i="3" s="1"/>
  <c r="R270" i="3" s="1"/>
  <c r="R271" i="3" s="1"/>
  <c r="R272" i="3" s="1"/>
  <c r="R273" i="3" s="1"/>
  <c r="R274" i="3"/>
  <c r="R275" i="3"/>
  <c r="R276" i="3" s="1"/>
  <c r="R277" i="3"/>
  <c r="R278" i="3" s="1"/>
  <c r="R279" i="3" s="1"/>
  <c r="R280" i="3"/>
  <c r="R281" i="3" s="1"/>
  <c r="R282" i="3" s="1"/>
  <c r="R283" i="3"/>
  <c r="R284" i="3" s="1"/>
  <c r="R285" i="3" s="1"/>
  <c r="R286" i="3"/>
  <c r="R287" i="3" s="1"/>
  <c r="R288" i="3" s="1"/>
  <c r="R289" i="3" s="1"/>
  <c r="R290" i="3"/>
  <c r="R291" i="3"/>
  <c r="R292" i="3"/>
  <c r="R293" i="3"/>
  <c r="R294" i="3" s="1"/>
  <c r="R295" i="3"/>
  <c r="R296" i="3"/>
  <c r="R297" i="3"/>
  <c r="R298" i="3"/>
  <c r="R299" i="3"/>
  <c r="R300" i="3" s="1"/>
  <c r="R301" i="3" s="1"/>
  <c r="R302" i="3"/>
  <c r="R303" i="3"/>
  <c r="R304" i="3" s="1"/>
  <c r="R305" i="3"/>
  <c r="R306" i="3"/>
  <c r="R307" i="3" s="1"/>
  <c r="R308" i="3" s="1"/>
  <c r="R309" i="3" s="1"/>
  <c r="R310" i="3"/>
  <c r="R311" i="3"/>
  <c r="R312" i="3"/>
  <c r="R313" i="3"/>
  <c r="R314" i="3"/>
  <c r="R315" i="3"/>
  <c r="R316" i="3"/>
  <c r="R317" i="3"/>
  <c r="R318" i="3"/>
  <c r="R319" i="3"/>
  <c r="R320" i="3"/>
  <c r="R321" i="3"/>
  <c r="R322" i="3"/>
  <c r="R323" i="3"/>
  <c r="R324" i="3"/>
  <c r="R325" i="3"/>
  <c r="R326" i="3"/>
  <c r="R327" i="3" s="1"/>
  <c r="R328" i="3" s="1"/>
  <c r="R329" i="3" s="1"/>
  <c r="R330" i="3" s="1"/>
  <c r="R331" i="3" s="1"/>
  <c r="R332" i="3" s="1"/>
  <c r="R333" i="3" s="1"/>
  <c r="R334" i="3" s="1"/>
  <c r="R335" i="3" s="1"/>
  <c r="R336" i="3" s="1"/>
  <c r="R337" i="3" s="1"/>
  <c r="R338" i="3" s="1"/>
  <c r="R339" i="3" s="1"/>
  <c r="R340" i="3" s="1"/>
  <c r="R341" i="3" s="1"/>
  <c r="R342" i="3" s="1"/>
  <c r="R343" i="3" s="1"/>
  <c r="R344" i="3" s="1"/>
  <c r="R345" i="3" s="1"/>
  <c r="R346" i="3" s="1"/>
  <c r="R347" i="3" s="1"/>
  <c r="R348" i="3" s="1"/>
  <c r="R349" i="3" s="1"/>
  <c r="R350" i="3" s="1"/>
  <c r="R351" i="3"/>
  <c r="R352" i="3"/>
  <c r="R353" i="3"/>
  <c r="R354" i="3" s="1"/>
  <c r="R355" i="3"/>
  <c r="R356" i="3" s="1"/>
  <c r="R357" i="3" s="1"/>
  <c r="R358" i="3" s="1"/>
  <c r="R359" i="3" s="1"/>
  <c r="R360" i="3" s="1"/>
  <c r="R361" i="3" s="1"/>
  <c r="R362" i="3" s="1"/>
  <c r="R363" i="3" s="1"/>
  <c r="R364" i="3" s="1"/>
  <c r="R365" i="3" s="1"/>
  <c r="R366" i="3" s="1"/>
  <c r="R367" i="3" s="1"/>
  <c r="R368" i="3" s="1"/>
  <c r="R369" i="3" s="1"/>
  <c r="R370" i="3" s="1"/>
  <c r="R371" i="3" s="1"/>
  <c r="R372" i="3" s="1"/>
  <c r="R373" i="3" s="1"/>
  <c r="R374" i="3" s="1"/>
  <c r="R375" i="3" s="1"/>
  <c r="R376" i="3" s="1"/>
  <c r="R377" i="3"/>
  <c r="R378" i="3" s="1"/>
  <c r="R379" i="3" s="1"/>
  <c r="R380" i="3" s="1"/>
  <c r="R381" i="3" s="1"/>
  <c r="R382" i="3" s="1"/>
  <c r="R383" i="3" s="1"/>
  <c r="R384" i="3" s="1"/>
  <c r="R385" i="3" s="1"/>
  <c r="R386" i="3" s="1"/>
  <c r="R387" i="3" s="1"/>
  <c r="R388" i="3" s="1"/>
  <c r="R389" i="3" s="1"/>
  <c r="R390" i="3" s="1"/>
  <c r="R391" i="3" s="1"/>
  <c r="R392" i="3" s="1"/>
  <c r="R393" i="3" s="1"/>
  <c r="R394" i="3" s="1"/>
  <c r="R395" i="3" s="1"/>
  <c r="R396" i="3" s="1"/>
  <c r="R397" i="3" s="1"/>
  <c r="R398" i="3" s="1"/>
  <c r="R399" i="3" s="1"/>
  <c r="R400" i="3" s="1"/>
  <c r="R401" i="3" s="1"/>
  <c r="R402" i="3" s="1"/>
  <c r="R403" i="3"/>
  <c r="R404" i="3" s="1"/>
  <c r="R405" i="3"/>
  <c r="R406" i="3"/>
  <c r="R407" i="3"/>
  <c r="R408" i="3" s="1"/>
  <c r="R409" i="3" s="1"/>
  <c r="R410" i="3" s="1"/>
  <c r="R411" i="3"/>
  <c r="R412" i="3"/>
  <c r="R413" i="3" s="1"/>
  <c r="R414" i="3"/>
  <c r="R415" i="3" s="1"/>
  <c r="R416" i="3" s="1"/>
  <c r="R417" i="3" s="1"/>
  <c r="R418" i="3" s="1"/>
  <c r="R419" i="3" s="1"/>
  <c r="R420" i="3" s="1"/>
  <c r="R421" i="3" s="1"/>
  <c r="R422" i="3" s="1"/>
  <c r="R423" i="3" s="1"/>
  <c r="R424" i="3" s="1"/>
  <c r="R425" i="3" s="1"/>
  <c r="R426" i="3" s="1"/>
  <c r="R427" i="3" s="1"/>
  <c r="R428" i="3" s="1"/>
  <c r="R429" i="3" s="1"/>
  <c r="R430" i="3"/>
  <c r="R431" i="3" s="1"/>
  <c r="R432" i="3" s="1"/>
  <c r="R433" i="3"/>
  <c r="R434" i="3"/>
  <c r="R435" i="3"/>
  <c r="R436" i="3" s="1"/>
  <c r="R437" i="3"/>
  <c r="R438" i="3" s="1"/>
  <c r="R439" i="3"/>
  <c r="R440" i="3" s="1"/>
  <c r="R441" i="3"/>
  <c r="R442" i="3" s="1"/>
  <c r="R443" i="3" s="1"/>
  <c r="R444" i="3" s="1"/>
  <c r="R445" i="3"/>
  <c r="R446" i="3"/>
  <c r="R447" i="3"/>
  <c r="R448" i="3"/>
  <c r="R449" i="3"/>
  <c r="R450" i="3"/>
  <c r="R451" i="3"/>
  <c r="R452" i="3"/>
  <c r="R453" i="3"/>
  <c r="R454" i="3"/>
  <c r="R455" i="3"/>
  <c r="R456" i="3"/>
  <c r="R457" i="3"/>
  <c r="R458" i="3"/>
  <c r="R459" i="3"/>
  <c r="R460" i="3"/>
  <c r="R461" i="3"/>
  <c r="R462" i="3"/>
  <c r="R463" i="3"/>
  <c r="R464" i="3"/>
  <c r="R465" i="3"/>
  <c r="R466" i="3"/>
  <c r="R467" i="3"/>
  <c r="R468" i="3"/>
  <c r="R469" i="3"/>
  <c r="R470" i="3"/>
  <c r="R471" i="3"/>
  <c r="R472" i="3"/>
  <c r="R473" i="3"/>
  <c r="R474" i="3"/>
  <c r="R475" i="3"/>
  <c r="R476" i="3"/>
  <c r="R477" i="3"/>
  <c r="R478" i="3"/>
  <c r="R479" i="3"/>
  <c r="R480" i="3"/>
  <c r="R481" i="3"/>
  <c r="R482" i="3"/>
  <c r="R483" i="3"/>
  <c r="R484" i="3"/>
  <c r="R485" i="3"/>
  <c r="R486" i="3"/>
  <c r="R487" i="3" s="1"/>
  <c r="R488" i="3" s="1"/>
  <c r="R489" i="3" s="1"/>
  <c r="R490" i="3"/>
  <c r="R491" i="3" s="1"/>
  <c r="R492" i="3" s="1"/>
  <c r="R493" i="3" s="1"/>
  <c r="R494" i="3" s="1"/>
  <c r="R495" i="3" s="1"/>
  <c r="R496" i="3"/>
  <c r="R497" i="3"/>
  <c r="R498" i="3"/>
  <c r="R499" i="3"/>
  <c r="R500" i="3"/>
  <c r="R501" i="3"/>
  <c r="R502" i="3"/>
  <c r="R503" i="3"/>
  <c r="R504" i="3"/>
  <c r="R505" i="3"/>
  <c r="R506" i="3"/>
  <c r="R507" i="3"/>
  <c r="R508" i="3"/>
  <c r="R509" i="3"/>
  <c r="R510" i="3"/>
  <c r="R511" i="3"/>
  <c r="R512" i="3" s="1"/>
  <c r="R513" i="3"/>
  <c r="R514" i="3"/>
  <c r="R515" i="3" s="1"/>
  <c r="R516" i="3" s="1"/>
  <c r="R517" i="3"/>
  <c r="R518" i="3"/>
  <c r="R519" i="3" s="1"/>
  <c r="R520" i="3"/>
  <c r="R521" i="3"/>
  <c r="R522" i="3" s="1"/>
  <c r="R523" i="3" s="1"/>
  <c r="R524" i="3" s="1"/>
  <c r="R525" i="3"/>
  <c r="R526" i="3"/>
  <c r="R527" i="3"/>
  <c r="R528" i="3" s="1"/>
  <c r="R529" i="3" s="1"/>
  <c r="R530" i="3" s="1"/>
  <c r="R531" i="3"/>
  <c r="R532" i="3"/>
  <c r="R533" i="3" s="1"/>
  <c r="R534" i="3"/>
  <c r="R535" i="3"/>
  <c r="R536" i="3" s="1"/>
  <c r="R537" i="3"/>
  <c r="R538" i="3"/>
  <c r="R539" i="3"/>
  <c r="R540" i="3" s="1"/>
  <c r="R541" i="3" s="1"/>
  <c r="R542" i="3" s="1"/>
  <c r="R543" i="3" s="1"/>
  <c r="R544" i="3"/>
  <c r="R545" i="3"/>
  <c r="R546" i="3"/>
  <c r="R547" i="3" s="1"/>
  <c r="R548" i="3" s="1"/>
  <c r="R549" i="3"/>
  <c r="R550" i="3"/>
  <c r="R551" i="3" s="1"/>
  <c r="R552" i="3" s="1"/>
  <c r="R553" i="3"/>
  <c r="R554" i="3"/>
  <c r="R555" i="3"/>
  <c r="R556" i="3"/>
  <c r="R557" i="3"/>
  <c r="R558" i="3"/>
  <c r="R559" i="3"/>
  <c r="R560" i="3"/>
  <c r="R561" i="3"/>
  <c r="R562" i="3"/>
  <c r="R563" i="3"/>
  <c r="R564" i="3" s="1"/>
  <c r="R565" i="3"/>
  <c r="R566" i="3"/>
  <c r="R567" i="3"/>
  <c r="R568" i="3"/>
  <c r="R569" i="3"/>
  <c r="R570" i="3"/>
  <c r="R571" i="3"/>
  <c r="R572" i="3"/>
  <c r="R573" i="3"/>
  <c r="R574" i="3"/>
  <c r="R575" i="3"/>
  <c r="R576" i="3"/>
  <c r="R577" i="3"/>
  <c r="R578" i="3"/>
  <c r="R579" i="3"/>
  <c r="R580" i="3"/>
  <c r="R581" i="3"/>
  <c r="R582" i="3"/>
  <c r="R583" i="3"/>
  <c r="R584" i="3"/>
  <c r="R585" i="3"/>
  <c r="R586" i="3" s="1"/>
  <c r="R587" i="3"/>
  <c r="R588" i="3" s="1"/>
  <c r="R589" i="3" s="1"/>
  <c r="R590" i="3" s="1"/>
  <c r="R591" i="3" s="1"/>
  <c r="R592" i="3" s="1"/>
  <c r="R593" i="3" s="1"/>
  <c r="R594" i="3" s="1"/>
  <c r="R595" i="3" s="1"/>
  <c r="R596" i="3" s="1"/>
  <c r="R597" i="3" s="1"/>
  <c r="R598" i="3" s="1"/>
  <c r="R599" i="3"/>
  <c r="R600" i="3" s="1"/>
  <c r="R601" i="3" s="1"/>
  <c r="R602" i="3"/>
  <c r="R603" i="3" s="1"/>
  <c r="R604" i="3" s="1"/>
  <c r="R605" i="3" s="1"/>
  <c r="R606" i="3" s="1"/>
  <c r="R607" i="3" s="1"/>
  <c r="R608" i="3" s="1"/>
  <c r="R609" i="3" s="1"/>
  <c r="R610" i="3" s="1"/>
  <c r="R611" i="3" s="1"/>
  <c r="R612" i="3" s="1"/>
  <c r="R613" i="3" s="1"/>
  <c r="R614" i="3"/>
  <c r="R615" i="3" s="1"/>
  <c r="R616" i="3"/>
  <c r="R617" i="3"/>
  <c r="R618" i="3" s="1"/>
  <c r="R619" i="3"/>
  <c r="R620" i="3" s="1"/>
  <c r="R621" i="3"/>
  <c r="R622" i="3"/>
  <c r="R623" i="3" s="1"/>
  <c r="R624" i="3" s="1"/>
  <c r="R625" i="3"/>
  <c r="R626" i="3" s="1"/>
  <c r="R627" i="3"/>
  <c r="R628" i="3"/>
  <c r="R629" i="3"/>
  <c r="R630" i="3"/>
  <c r="R631" i="3"/>
  <c r="R632" i="3" s="1"/>
  <c r="R633" i="3" s="1"/>
  <c r="R634" i="3"/>
  <c r="R635" i="3"/>
  <c r="R636" i="3" s="1"/>
  <c r="R637" i="3"/>
  <c r="R638" i="3"/>
  <c r="R639" i="3" s="1"/>
  <c r="R640" i="3" s="1"/>
  <c r="R641" i="3"/>
  <c r="R642" i="3" s="1"/>
  <c r="R643" i="3" s="1"/>
  <c r="R644" i="3" s="1"/>
  <c r="R645" i="3" s="1"/>
  <c r="R646" i="3" s="1"/>
  <c r="R647" i="3" s="1"/>
  <c r="R648" i="3" s="1"/>
  <c r="R649" i="3" s="1"/>
  <c r="R650" i="3" s="1"/>
  <c r="R651" i="3" s="1"/>
  <c r="R652" i="3"/>
  <c r="R653" i="3" s="1"/>
  <c r="R654" i="3" s="1"/>
  <c r="R655" i="3"/>
  <c r="R656" i="3" s="1"/>
  <c r="R657" i="3"/>
  <c r="R658" i="3" s="1"/>
  <c r="R659" i="3"/>
  <c r="R660" i="3" s="1"/>
  <c r="R661" i="3"/>
  <c r="R662" i="3" s="1"/>
  <c r="R663" i="3"/>
  <c r="R664" i="3" s="1"/>
  <c r="R665" i="3" s="1"/>
  <c r="R666" i="3" s="1"/>
  <c r="R667" i="3" s="1"/>
  <c r="R668" i="3"/>
  <c r="R669" i="3"/>
  <c r="R670" i="3"/>
  <c r="R671" i="3" s="1"/>
  <c r="R672" i="3" s="1"/>
  <c r="R673" i="3"/>
  <c r="R674" i="3"/>
  <c r="R675" i="3" s="1"/>
  <c r="R676" i="3"/>
  <c r="R677" i="3"/>
  <c r="R678" i="3"/>
  <c r="R679" i="3"/>
  <c r="R680" i="3" s="1"/>
  <c r="R681" i="3"/>
  <c r="R682" i="3" s="1"/>
  <c r="R683" i="3" s="1"/>
  <c r="R684" i="3" s="1"/>
  <c r="R685" i="3" s="1"/>
  <c r="R686" i="3" s="1"/>
  <c r="R687" i="3" s="1"/>
  <c r="R688" i="3" s="1"/>
  <c r="R689" i="3" s="1"/>
  <c r="R690" i="3" s="1"/>
  <c r="R691" i="3" s="1"/>
  <c r="R692" i="3" s="1"/>
  <c r="R693" i="3" s="1"/>
  <c r="R694" i="3" s="1"/>
  <c r="R695" i="3"/>
  <c r="R696" i="3" s="1"/>
  <c r="R697" i="3" s="1"/>
  <c r="R698" i="3"/>
  <c r="R699" i="3"/>
  <c r="R700" i="3" s="1"/>
  <c r="R701" i="3" s="1"/>
  <c r="R702" i="3" s="1"/>
  <c r="R703" i="3" s="1"/>
  <c r="R704" i="3" s="1"/>
  <c r="R705" i="3" s="1"/>
  <c r="R706" i="3" s="1"/>
  <c r="R707" i="3" s="1"/>
  <c r="R708" i="3"/>
  <c r="R709" i="3"/>
  <c r="R710" i="3" s="1"/>
  <c r="R711" i="3"/>
  <c r="R712" i="3"/>
  <c r="R713" i="3" s="1"/>
  <c r="R714" i="3"/>
  <c r="R715" i="3"/>
  <c r="R716" i="3" s="1"/>
  <c r="R717" i="3" s="1"/>
  <c r="R718" i="3"/>
  <c r="R719" i="3" s="1"/>
  <c r="R720" i="3" s="1"/>
  <c r="R721" i="3"/>
  <c r="R722" i="3"/>
  <c r="R723" i="3" s="1"/>
  <c r="R724" i="3" s="1"/>
  <c r="R725" i="3"/>
  <c r="R726" i="3" s="1"/>
  <c r="R727" i="3" s="1"/>
  <c r="R728" i="3" s="1"/>
  <c r="R729" i="3" s="1"/>
  <c r="R730" i="3" s="1"/>
  <c r="R731" i="3" s="1"/>
  <c r="R732" i="3" s="1"/>
  <c r="R733" i="3" s="1"/>
  <c r="R734" i="3" s="1"/>
  <c r="R735" i="3" s="1"/>
  <c r="R736" i="3" s="1"/>
  <c r="R737" i="3"/>
  <c r="R738" i="3" s="1"/>
  <c r="R739" i="3" s="1"/>
  <c r="R740" i="3" s="1"/>
  <c r="R741" i="3" s="1"/>
  <c r="R742" i="3" s="1"/>
  <c r="R743" i="3" s="1"/>
  <c r="R744" i="3" s="1"/>
  <c r="R745" i="3" s="1"/>
  <c r="R746" i="3" s="1"/>
  <c r="R747" i="3" s="1"/>
  <c r="R748" i="3" s="1"/>
  <c r="R749" i="3" s="1"/>
  <c r="R750" i="3" s="1"/>
  <c r="R751" i="3" s="1"/>
  <c r="R752" i="3"/>
  <c r="R753" i="3"/>
  <c r="R754" i="3"/>
  <c r="R755" i="3" s="1"/>
  <c r="R756" i="3" s="1"/>
  <c r="R757" i="3"/>
  <c r="R758" i="3" s="1"/>
  <c r="R759" i="3" s="1"/>
  <c r="R760" i="3" s="1"/>
  <c r="R761" i="3" s="1"/>
  <c r="R762" i="3" s="1"/>
  <c r="R763" i="3" s="1"/>
  <c r="R764" i="3" s="1"/>
  <c r="R765" i="3" s="1"/>
  <c r="R766" i="3"/>
  <c r="R767" i="3"/>
  <c r="R768" i="3" s="1"/>
  <c r="R769" i="3"/>
  <c r="R770" i="3" s="1"/>
  <c r="R771" i="3"/>
  <c r="R772" i="3"/>
  <c r="R773" i="3" s="1"/>
  <c r="R774" i="3"/>
  <c r="R775" i="3"/>
  <c r="R776" i="3" s="1"/>
  <c r="R777" i="3" s="1"/>
  <c r="R778" i="3" s="1"/>
  <c r="R779" i="3" s="1"/>
  <c r="R780" i="3" s="1"/>
  <c r="R781" i="3" s="1"/>
  <c r="R782" i="3" s="1"/>
  <c r="R783" i="3" s="1"/>
  <c r="R784" i="3" s="1"/>
  <c r="R785" i="3" s="1"/>
  <c r="R786" i="3" s="1"/>
  <c r="R787" i="3"/>
  <c r="R788" i="3" s="1"/>
  <c r="R789" i="3"/>
  <c r="R790" i="3"/>
  <c r="R791" i="3"/>
  <c r="R792" i="3" s="1"/>
  <c r="R793" i="3" s="1"/>
  <c r="R794" i="3"/>
  <c r="R795" i="3"/>
  <c r="R796" i="3" s="1"/>
  <c r="R797" i="3" s="1"/>
  <c r="R798" i="3" s="1"/>
  <c r="R799" i="3" s="1"/>
  <c r="R800" i="3" s="1"/>
  <c r="R801" i="3" s="1"/>
  <c r="R802" i="3"/>
  <c r="R803" i="3" s="1"/>
  <c r="R804" i="3" s="1"/>
  <c r="R805" i="3" s="1"/>
  <c r="R806" i="3" s="1"/>
  <c r="R807" i="3" s="1"/>
  <c r="R808" i="3" s="1"/>
  <c r="R809" i="3" s="1"/>
  <c r="R810" i="3" s="1"/>
  <c r="R811" i="3" s="1"/>
  <c r="R812" i="3" s="1"/>
  <c r="R813" i="3" s="1"/>
  <c r="R814" i="3" s="1"/>
  <c r="R815" i="3" s="1"/>
  <c r="R816" i="3" s="1"/>
  <c r="R817" i="3" s="1"/>
  <c r="R818" i="3" s="1"/>
  <c r="R819" i="3" s="1"/>
  <c r="R820" i="3" s="1"/>
  <c r="R821" i="3" s="1"/>
  <c r="R822" i="3" s="1"/>
  <c r="R823" i="3" s="1"/>
  <c r="R824" i="3" s="1"/>
  <c r="R825" i="3" s="1"/>
  <c r="R826" i="3" s="1"/>
  <c r="R827" i="3" s="1"/>
  <c r="R828" i="3" s="1"/>
  <c r="R829" i="3" s="1"/>
  <c r="R830" i="3" s="1"/>
  <c r="R831" i="3" s="1"/>
  <c r="R832" i="3" s="1"/>
  <c r="R833" i="3"/>
  <c r="R834" i="3"/>
  <c r="R835" i="3" s="1"/>
  <c r="R836" i="3" s="1"/>
  <c r="R837" i="3" s="1"/>
  <c r="R838" i="3" s="1"/>
  <c r="R839" i="3" s="1"/>
  <c r="R840" i="3" s="1"/>
  <c r="R841" i="3" s="1"/>
  <c r="R842" i="3" s="1"/>
  <c r="R843" i="3" s="1"/>
  <c r="R844" i="3" s="1"/>
  <c r="R845" i="3" s="1"/>
  <c r="R846" i="3" s="1"/>
  <c r="R847" i="3"/>
  <c r="R848" i="3" s="1"/>
  <c r="R849" i="3" s="1"/>
  <c r="R850" i="3"/>
  <c r="R851" i="3"/>
  <c r="R852" i="3" s="1"/>
  <c r="R853" i="3"/>
  <c r="R854" i="3"/>
  <c r="R855" i="3" s="1"/>
  <c r="R856" i="3" s="1"/>
  <c r="R857" i="3" s="1"/>
  <c r="R858" i="3" s="1"/>
  <c r="R859" i="3" s="1"/>
  <c r="R860" i="3" s="1"/>
  <c r="R861" i="3"/>
  <c r="R862" i="3" s="1"/>
  <c r="R863" i="3" s="1"/>
  <c r="R864" i="3" s="1"/>
  <c r="R865" i="3" s="1"/>
  <c r="R866" i="3" s="1"/>
  <c r="R867" i="3" s="1"/>
  <c r="R868" i="3"/>
  <c r="R869" i="3"/>
  <c r="R870" i="3" s="1"/>
  <c r="R871" i="3" s="1"/>
  <c r="R872" i="3" s="1"/>
  <c r="R873" i="3"/>
  <c r="R874" i="3"/>
  <c r="R875" i="3"/>
  <c r="R876" i="3"/>
  <c r="R877" i="3"/>
  <c r="R878" i="3" s="1"/>
  <c r="R879" i="3"/>
  <c r="R880" i="3" s="1"/>
  <c r="R881" i="3" s="1"/>
  <c r="R882" i="3" s="1"/>
  <c r="R883" i="3" s="1"/>
  <c r="R884" i="3" s="1"/>
  <c r="R885" i="3" s="1"/>
  <c r="R886" i="3" s="1"/>
  <c r="R887" i="3" s="1"/>
  <c r="R888" i="3" s="1"/>
  <c r="R889" i="3" s="1"/>
  <c r="R890" i="3" s="1"/>
  <c r="R891" i="3" s="1"/>
  <c r="R892" i="3" s="1"/>
  <c r="R893" i="3"/>
  <c r="R894" i="3" s="1"/>
  <c r="R895" i="3" s="1"/>
  <c r="R896" i="3" s="1"/>
  <c r="R897" i="3" s="1"/>
  <c r="R898" i="3" s="1"/>
  <c r="R899" i="3" s="1"/>
  <c r="R900" i="3" s="1"/>
  <c r="R901" i="3" s="1"/>
  <c r="R902" i="3" s="1"/>
  <c r="R903" i="3" s="1"/>
  <c r="R904" i="3" s="1"/>
  <c r="R905" i="3" s="1"/>
  <c r="R906" i="3"/>
  <c r="R907" i="3"/>
  <c r="R908" i="3" s="1"/>
  <c r="R909" i="3"/>
  <c r="R910" i="3" s="1"/>
  <c r="R911" i="3" s="1"/>
  <c r="R912" i="3"/>
  <c r="R913" i="3" s="1"/>
  <c r="R914" i="3" s="1"/>
  <c r="R915" i="3" s="1"/>
  <c r="R916" i="3" s="1"/>
  <c r="R917" i="3" s="1"/>
  <c r="R918" i="3" s="1"/>
  <c r="R919" i="3"/>
  <c r="R920" i="3"/>
  <c r="R921" i="3"/>
  <c r="R922" i="3"/>
  <c r="R923" i="3"/>
  <c r="R924" i="3"/>
  <c r="R925" i="3"/>
  <c r="R926" i="3" s="1"/>
  <c r="R927" i="3"/>
  <c r="R928" i="3" s="1"/>
  <c r="R929" i="3"/>
  <c r="R930" i="3"/>
  <c r="R931" i="3"/>
  <c r="R932" i="3" s="1"/>
  <c r="R933" i="3" s="1"/>
  <c r="R934" i="3" s="1"/>
  <c r="R935" i="3" s="1"/>
  <c r="R936" i="3" s="1"/>
  <c r="R937" i="3" s="1"/>
  <c r="R938" i="3" s="1"/>
  <c r="R939" i="3" s="1"/>
  <c r="R940" i="3" s="1"/>
  <c r="R941" i="3"/>
  <c r="R942" i="3" s="1"/>
  <c r="R943" i="3"/>
  <c r="R944" i="3" s="1"/>
  <c r="R945" i="3"/>
  <c r="R946" i="3" s="1"/>
  <c r="R947" i="3"/>
  <c r="R948" i="3" s="1"/>
  <c r="R949" i="3"/>
  <c r="R950" i="3"/>
  <c r="R951" i="3"/>
  <c r="R952" i="3" s="1"/>
  <c r="R953" i="3"/>
  <c r="R954" i="3"/>
  <c r="R955" i="3"/>
  <c r="R956" i="3"/>
  <c r="R957" i="3"/>
  <c r="R958" i="3"/>
  <c r="R959" i="3"/>
  <c r="R960" i="3" s="1"/>
  <c r="R961" i="3" s="1"/>
  <c r="R962" i="3" s="1"/>
  <c r="R963" i="3" s="1"/>
  <c r="R964" i="3" s="1"/>
  <c r="R965" i="3"/>
  <c r="R966" i="3"/>
  <c r="R967" i="3" s="1"/>
  <c r="R968" i="3" s="1"/>
  <c r="R969" i="3" s="1"/>
  <c r="R970" i="3" s="1"/>
  <c r="R971" i="3" s="1"/>
  <c r="R972" i="3" s="1"/>
  <c r="R973" i="3" s="1"/>
  <c r="R974" i="3"/>
  <c r="R975" i="3"/>
  <c r="R976" i="3"/>
  <c r="R977" i="3"/>
  <c r="R978" i="3"/>
  <c r="R979" i="3"/>
  <c r="R980" i="3" s="1"/>
  <c r="R981" i="3"/>
  <c r="R982" i="3"/>
  <c r="R983" i="3" s="1"/>
  <c r="R984" i="3" s="1"/>
  <c r="R985" i="3" s="1"/>
  <c r="R986" i="3"/>
  <c r="R987" i="3" s="1"/>
  <c r="R988" i="3"/>
  <c r="R989" i="3"/>
  <c r="R990" i="3"/>
  <c r="R991" i="3"/>
  <c r="R992" i="3" s="1"/>
  <c r="R993" i="3" s="1"/>
  <c r="R994" i="3"/>
  <c r="R995" i="3"/>
  <c r="R996" i="3"/>
  <c r="R997" i="3"/>
  <c r="R998" i="3"/>
  <c r="R999" i="3"/>
  <c r="R1000" i="3" s="1"/>
  <c r="R1001" i="3"/>
  <c r="R1002" i="3"/>
  <c r="R1003" i="3" s="1"/>
  <c r="R1004" i="3" s="1"/>
  <c r="R1005" i="3"/>
  <c r="R1006" i="3"/>
  <c r="R1007" i="3" s="1"/>
  <c r="R1008" i="3"/>
  <c r="R1009" i="3" s="1"/>
  <c r="R1010" i="3"/>
  <c r="R1011" i="3"/>
  <c r="R1012" i="3"/>
  <c r="R1013" i="3"/>
  <c r="R1014" i="3"/>
  <c r="R1015" i="3"/>
  <c r="R1016" i="3" s="1"/>
  <c r="R1017" i="3" s="1"/>
  <c r="R1018" i="3"/>
  <c r="R1019" i="3"/>
  <c r="R1020" i="3" s="1"/>
  <c r="R1021" i="3"/>
  <c r="R1022" i="3"/>
  <c r="R1023" i="3"/>
  <c r="R1024" i="3" s="1"/>
  <c r="R1025" i="3" s="1"/>
  <c r="R1026" i="3" s="1"/>
  <c r="R1027" i="3" s="1"/>
  <c r="R1028" i="3" s="1"/>
  <c r="R1029" i="3" s="1"/>
  <c r="R1030" i="3" s="1"/>
  <c r="R1031" i="3"/>
  <c r="R1032" i="3"/>
  <c r="R1033" i="3"/>
  <c r="R1034" i="3"/>
  <c r="R1035" i="3"/>
  <c r="R1036" i="3"/>
  <c r="R1037" i="3"/>
  <c r="R1038" i="3" s="1"/>
  <c r="R1039" i="3"/>
  <c r="R1040" i="3"/>
  <c r="R1041" i="3"/>
  <c r="R1042" i="3"/>
  <c r="R1043" i="3"/>
  <c r="R1044" i="3"/>
  <c r="R1045" i="3" s="1"/>
  <c r="R1046" i="3" s="1"/>
  <c r="R1047" i="3" s="1"/>
  <c r="R1048" i="3" s="1"/>
  <c r="R1049" i="3" s="1"/>
  <c r="R1050" i="3" s="1"/>
  <c r="R1051" i="3" s="1"/>
  <c r="R1052" i="3" s="1"/>
  <c r="R1053" i="3"/>
  <c r="R1054" i="3"/>
  <c r="R1055" i="3" s="1"/>
  <c r="R1056" i="3"/>
  <c r="R1057" i="3"/>
  <c r="R1058" i="3" s="1"/>
  <c r="R1059" i="3" s="1"/>
  <c r="R1060" i="3" s="1"/>
  <c r="R1061" i="3" s="1"/>
  <c r="R1062" i="3"/>
  <c r="R1063" i="3" s="1"/>
  <c r="R1064" i="3" s="1"/>
  <c r="R1065" i="3" s="1"/>
  <c r="R1066" i="3" s="1"/>
  <c r="R1067" i="3" s="1"/>
  <c r="R1068" i="3" s="1"/>
  <c r="R1069" i="3" s="1"/>
  <c r="R1070" i="3" s="1"/>
  <c r="R1071" i="3"/>
  <c r="R1072" i="3"/>
  <c r="R1073" i="3"/>
  <c r="R1074" i="3"/>
  <c r="R1075" i="3" s="1"/>
  <c r="R1076" i="3" s="1"/>
  <c r="R1077" i="3" s="1"/>
  <c r="R1078" i="3" s="1"/>
  <c r="R1079" i="3"/>
  <c r="R1080" i="3"/>
  <c r="R1081" i="3" s="1"/>
  <c r="R1082" i="3"/>
  <c r="R1083" i="3" s="1"/>
  <c r="R1084" i="3" s="1"/>
  <c r="R1085" i="3" s="1"/>
  <c r="R1086" i="3" s="1"/>
  <c r="R1087" i="3" s="1"/>
  <c r="R1088" i="3" s="1"/>
  <c r="R1089" i="3"/>
  <c r="R1090" i="3" s="1"/>
  <c r="R1091" i="3" s="1"/>
  <c r="R1092" i="3"/>
  <c r="R1093" i="3"/>
  <c r="R1094" i="3" s="1"/>
  <c r="R1095" i="3"/>
  <c r="R1096" i="3" s="1"/>
  <c r="R1097" i="3" s="1"/>
  <c r="R1098" i="3"/>
  <c r="R1099" i="3"/>
  <c r="R1100" i="3" s="1"/>
  <c r="R1101" i="3"/>
  <c r="R1102" i="3" s="1"/>
  <c r="R1103" i="3" s="1"/>
  <c r="R1104" i="3" s="1"/>
  <c r="R1105" i="3" s="1"/>
  <c r="R1106" i="3" s="1"/>
  <c r="R1107" i="3" s="1"/>
  <c r="R1108" i="3" s="1"/>
  <c r="R1109" i="3" s="1"/>
  <c r="R1110" i="3" s="1"/>
  <c r="R1111" i="3" s="1"/>
  <c r="R1112" i="3"/>
  <c r="R1113" i="3"/>
  <c r="R1114" i="3" s="1"/>
  <c r="R1115" i="3" s="1"/>
  <c r="R1116" i="3" s="1"/>
  <c r="R1117" i="3" s="1"/>
  <c r="R1118" i="3" s="1"/>
  <c r="R1119" i="3" s="1"/>
  <c r="R1120" i="3" s="1"/>
  <c r="R1121" i="3" s="1"/>
  <c r="R1122" i="3" s="1"/>
  <c r="R1123" i="3" s="1"/>
  <c r="R1124" i="3" s="1"/>
  <c r="R1125" i="3" s="1"/>
  <c r="R1126" i="3" s="1"/>
  <c r="R1127" i="3" s="1"/>
  <c r="R1128" i="3" s="1"/>
  <c r="R1129" i="3" s="1"/>
  <c r="R1130" i="3" s="1"/>
  <c r="R1131" i="3" s="1"/>
  <c r="R1132" i="3" s="1"/>
  <c r="R1133" i="3"/>
  <c r="R1134" i="3"/>
  <c r="R1135" i="3"/>
  <c r="R1136" i="3"/>
  <c r="R1137" i="3"/>
  <c r="R1138" i="3" s="1"/>
  <c r="R1139" i="3" s="1"/>
  <c r="R1140" i="3" s="1"/>
  <c r="R1141" i="3" s="1"/>
  <c r="R1142" i="3" s="1"/>
  <c r="R1143" i="3"/>
  <c r="R1144" i="3" s="1"/>
  <c r="R1145" i="3"/>
  <c r="R1146" i="3"/>
  <c r="R1147" i="3" s="1"/>
  <c r="R1148" i="3" s="1"/>
  <c r="R1149" i="3"/>
  <c r="R1150" i="3"/>
  <c r="R1151" i="3" s="1"/>
  <c r="R1152" i="3" s="1"/>
  <c r="R1153" i="3" s="1"/>
  <c r="R1154" i="3" s="1"/>
  <c r="R1155" i="3" s="1"/>
  <c r="R1156" i="3" s="1"/>
  <c r="R1157" i="3" s="1"/>
  <c r="R1158" i="3" s="1"/>
  <c r="R1159" i="3" s="1"/>
  <c r="R1160" i="3"/>
  <c r="R1161" i="3"/>
  <c r="R1162" i="3"/>
  <c r="R1163" i="3"/>
  <c r="R1164" i="3"/>
  <c r="R1165" i="3" s="1"/>
  <c r="R1166" i="3" s="1"/>
  <c r="R1167" i="3"/>
  <c r="R1168" i="3"/>
  <c r="R1169" i="3" s="1"/>
  <c r="R1170" i="3"/>
  <c r="R1171" i="3"/>
  <c r="R1172" i="3"/>
  <c r="R1173" i="3"/>
  <c r="R1174" i="3"/>
  <c r="R1175" i="3"/>
  <c r="R1176" i="3"/>
  <c r="R1177" i="3" s="1"/>
  <c r="R1178" i="3" s="1"/>
  <c r="R1179" i="3"/>
  <c r="R1180" i="3"/>
  <c r="R1181" i="3" s="1"/>
  <c r="R1182" i="3"/>
  <c r="R1183" i="3"/>
  <c r="R1184" i="3"/>
  <c r="R1185" i="3"/>
  <c r="R1186" i="3"/>
  <c r="R1187" i="3"/>
  <c r="R1188" i="3" s="1"/>
  <c r="R1189" i="3" s="1"/>
  <c r="R1190" i="3" s="1"/>
  <c r="R1191" i="3" s="1"/>
  <c r="R1192" i="3" s="1"/>
  <c r="R1193" i="3" s="1"/>
  <c r="R1194" i="3" s="1"/>
  <c r="R1195" i="3"/>
  <c r="R1196" i="3" s="1"/>
  <c r="R1197" i="3" s="1"/>
  <c r="R1198" i="3"/>
  <c r="R1199" i="3"/>
  <c r="R1200" i="3"/>
  <c r="R1201" i="3" s="1"/>
  <c r="R1202" i="3" s="1"/>
  <c r="R1203" i="3" s="1"/>
  <c r="R1204" i="3"/>
  <c r="R1205" i="3"/>
  <c r="R1206" i="3" s="1"/>
  <c r="R1207" i="3"/>
  <c r="R1208" i="3" s="1"/>
  <c r="R1209" i="3" s="1"/>
  <c r="R1210" i="3" s="1"/>
  <c r="R1211" i="3" s="1"/>
  <c r="R1212" i="3" s="1"/>
  <c r="R1213" i="3" s="1"/>
  <c r="R1214" i="3"/>
  <c r="R1215" i="3"/>
  <c r="R1216" i="3" s="1"/>
  <c r="R1217" i="3"/>
  <c r="R1218" i="3" s="1"/>
  <c r="R1219" i="3" s="1"/>
  <c r="R1220" i="3" s="1"/>
  <c r="R1221" i="3" s="1"/>
  <c r="R1222" i="3" s="1"/>
  <c r="R1223" i="3"/>
  <c r="R1224" i="3"/>
  <c r="R1225" i="3"/>
  <c r="R1226" i="3"/>
  <c r="R1227" i="3"/>
  <c r="R1228" i="3"/>
  <c r="R1229" i="3" s="1"/>
  <c r="R1230" i="3"/>
  <c r="R1231" i="3"/>
  <c r="R1232" i="3"/>
  <c r="R1233" i="3"/>
  <c r="R1234" i="3" s="1"/>
  <c r="R1235" i="3" s="1"/>
  <c r="R1236" i="3" s="1"/>
  <c r="R1237" i="3" s="1"/>
  <c r="R1238" i="3"/>
  <c r="R1239" i="3"/>
  <c r="R1240" i="3"/>
  <c r="R1241" i="3" s="1"/>
  <c r="R1242" i="3"/>
  <c r="R1243" i="3"/>
  <c r="R1244" i="3"/>
  <c r="R1245" i="3"/>
  <c r="R1246" i="3" s="1"/>
  <c r="R1247" i="3" s="1"/>
  <c r="R1248" i="3" s="1"/>
  <c r="R1249" i="3" s="1"/>
  <c r="R1250" i="3" s="1"/>
  <c r="R1251" i="3" s="1"/>
  <c r="R1252" i="3" s="1"/>
  <c r="R1253" i="3" s="1"/>
  <c r="R1254" i="3"/>
  <c r="R1255" i="3"/>
  <c r="R1256" i="3" s="1"/>
  <c r="R1257" i="3" s="1"/>
  <c r="R1258" i="3"/>
  <c r="R1259" i="3"/>
  <c r="R1260" i="3"/>
  <c r="R1261" i="3" s="1"/>
  <c r="R1262" i="3" s="1"/>
  <c r="R1263" i="3" s="1"/>
  <c r="R1264" i="3" s="1"/>
  <c r="R1265" i="3" s="1"/>
  <c r="R1266" i="3" s="1"/>
  <c r="R1267" i="3" s="1"/>
  <c r="R1268" i="3"/>
  <c r="R1269" i="3"/>
  <c r="R1270" i="3"/>
  <c r="R1271" i="3"/>
  <c r="R1272" i="3"/>
  <c r="R1273" i="3"/>
  <c r="R1274" i="3"/>
  <c r="R1275" i="3"/>
  <c r="R1276" i="3"/>
  <c r="R1277" i="3"/>
  <c r="R1278" i="3" s="1"/>
  <c r="R1279" i="3"/>
  <c r="R1280" i="3" s="1"/>
  <c r="R1281" i="3"/>
  <c r="R1282" i="3" s="1"/>
  <c r="R1283" i="3"/>
  <c r="R1284" i="3"/>
  <c r="R1285" i="3"/>
  <c r="R1286" i="3"/>
  <c r="R1287" i="3"/>
  <c r="R1288" i="3"/>
  <c r="R1289" i="3" s="1"/>
  <c r="R1290" i="3"/>
  <c r="R1291" i="3" s="1"/>
  <c r="R1292" i="3" s="1"/>
  <c r="R1293" i="3"/>
  <c r="R1294" i="3"/>
  <c r="R1295" i="3" s="1"/>
  <c r="R1296" i="3" s="1"/>
  <c r="R1297" i="3" s="1"/>
  <c r="R1298" i="3" s="1"/>
  <c r="R1299" i="3" s="1"/>
  <c r="R1300" i="3" s="1"/>
  <c r="R1301" i="3" s="1"/>
  <c r="R1302" i="3" s="1"/>
  <c r="R1303" i="3" s="1"/>
  <c r="R1304" i="3" s="1"/>
  <c r="R1305" i="3" s="1"/>
  <c r="R1306" i="3" s="1"/>
  <c r="R1307" i="3"/>
  <c r="R1308" i="3" s="1"/>
  <c r="R1309" i="3"/>
  <c r="R1310" i="3"/>
  <c r="R1311" i="3"/>
  <c r="R1312" i="3"/>
  <c r="R1313" i="3"/>
  <c r="R1314" i="3"/>
  <c r="R1315" i="3"/>
  <c r="R1316" i="3" s="1"/>
  <c r="R1317" i="3"/>
  <c r="R1318" i="3" s="1"/>
  <c r="R1319" i="3"/>
  <c r="R1320" i="3"/>
  <c r="R1321" i="3" s="1"/>
  <c r="R1322" i="3"/>
  <c r="R1323" i="3" s="1"/>
  <c r="R1324" i="3" s="1"/>
  <c r="R1325" i="3" s="1"/>
  <c r="R1326" i="3" s="1"/>
  <c r="R1327" i="3" s="1"/>
  <c r="R1328" i="3" s="1"/>
  <c r="R1329" i="3" s="1"/>
  <c r="R1330" i="3" s="1"/>
  <c r="R1331" i="3" s="1"/>
  <c r="R1332" i="3" s="1"/>
  <c r="R1333" i="3"/>
  <c r="R1334" i="3" s="1"/>
  <c r="R1335" i="3"/>
  <c r="R1336" i="3"/>
  <c r="R1337" i="3" s="1"/>
  <c r="R1338" i="3" s="1"/>
  <c r="R1339" i="3" s="1"/>
  <c r="R1340" i="3" s="1"/>
  <c r="R1341" i="3" s="1"/>
  <c r="R1342" i="3" s="1"/>
  <c r="R1343" i="3" s="1"/>
  <c r="R1344" i="3" s="1"/>
  <c r="R1345" i="3" s="1"/>
  <c r="R1346" i="3" s="1"/>
  <c r="R1347" i="3" s="1"/>
  <c r="R7" i="3"/>
  <c r="R6" i="3"/>
  <c r="R5" i="3"/>
  <c r="R4" i="3"/>
  <c r="Q11" i="3"/>
  <c r="Q12" i="3"/>
  <c r="Q13" i="3"/>
  <c r="Q14" i="3"/>
  <c r="Q15" i="3"/>
  <c r="Q16" i="3"/>
  <c r="Q17" i="3"/>
  <c r="Q18" i="3"/>
  <c r="Q19" i="3"/>
  <c r="Q20" i="3"/>
  <c r="Q21" i="3"/>
  <c r="Q22" i="3"/>
  <c r="Q23" i="3" s="1"/>
  <c r="Q24" i="3" s="1"/>
  <c r="Q25" i="3"/>
  <c r="Q26" i="3"/>
  <c r="Q27" i="3"/>
  <c r="Q28" i="3"/>
  <c r="Q29" i="3"/>
  <c r="Q30" i="3"/>
  <c r="Q31" i="3"/>
  <c r="Q32" i="3"/>
  <c r="Q33" i="3"/>
  <c r="Q34" i="3"/>
  <c r="Q35" i="3" s="1"/>
  <c r="Q36" i="3"/>
  <c r="Q37" i="3" s="1"/>
  <c r="Q38" i="3" s="1"/>
  <c r="Q39" i="3"/>
  <c r="Q40" i="3"/>
  <c r="Q41" i="3"/>
  <c r="Q42" i="3"/>
  <c r="Q43" i="3"/>
  <c r="Q44" i="3"/>
  <c r="Q45" i="3"/>
  <c r="Q46" i="3"/>
  <c r="Q47" i="3" s="1"/>
  <c r="Q48" i="3"/>
  <c r="Q49" i="3"/>
  <c r="Q50" i="3"/>
  <c r="Q51" i="3"/>
  <c r="Q52" i="3"/>
  <c r="Q53" i="3"/>
  <c r="Q54" i="3"/>
  <c r="Q55" i="3"/>
  <c r="Q56" i="3"/>
  <c r="Q57" i="3"/>
  <c r="Q58" i="3"/>
  <c r="Q59" i="3" s="1"/>
  <c r="Q60" i="3"/>
  <c r="Q61" i="3"/>
  <c r="Q62" i="3"/>
  <c r="Q63" i="3" s="1"/>
  <c r="Q64" i="3" s="1"/>
  <c r="Q65" i="3" s="1"/>
  <c r="Q66" i="3"/>
  <c r="Q67" i="3"/>
  <c r="Q68" i="3"/>
  <c r="Q69" i="3" s="1"/>
  <c r="Q70" i="3" s="1"/>
  <c r="Q71" i="3"/>
  <c r="Q72" i="3"/>
  <c r="Q73" i="3"/>
  <c r="Q74" i="3"/>
  <c r="Q75" i="3" s="1"/>
  <c r="Q76" i="3" s="1"/>
  <c r="Q77" i="3" s="1"/>
  <c r="Q78" i="3"/>
  <c r="Q79" i="3"/>
  <c r="Q80" i="3"/>
  <c r="Q81" i="3"/>
  <c r="Q82" i="3"/>
  <c r="Q83" i="3" s="1"/>
  <c r="Q84" i="3"/>
  <c r="Q85" i="3" s="1"/>
  <c r="Q86" i="3" s="1"/>
  <c r="Q87" i="3" s="1"/>
  <c r="Q88" i="3" s="1"/>
  <c r="Q89" i="3" s="1"/>
  <c r="Q90" i="3" s="1"/>
  <c r="Q91" i="3" s="1"/>
  <c r="Q92" i="3" s="1"/>
  <c r="Q93" i="3" s="1"/>
  <c r="Q94" i="3" s="1"/>
  <c r="Q95" i="3" s="1"/>
  <c r="Q96" i="3" s="1"/>
  <c r="Q97" i="3" s="1"/>
  <c r="Q98" i="3"/>
  <c r="Q99" i="3"/>
  <c r="Q100" i="3"/>
  <c r="Q101" i="3" s="1"/>
  <c r="Q102" i="3" s="1"/>
  <c r="Q103" i="3" s="1"/>
  <c r="Q104" i="3" s="1"/>
  <c r="Q105" i="3" s="1"/>
  <c r="Q106" i="3" s="1"/>
  <c r="Q107" i="3"/>
  <c r="Q108" i="3"/>
  <c r="Q109" i="3"/>
  <c r="Q110" i="3"/>
  <c r="Q111" i="3"/>
  <c r="Q112" i="3"/>
  <c r="Q113" i="3" s="1"/>
  <c r="Q114" i="3" s="1"/>
  <c r="Q115" i="3" s="1"/>
  <c r="Q116" i="3"/>
  <c r="Q117" i="3"/>
  <c r="Q118" i="3"/>
  <c r="Q119" i="3" s="1"/>
  <c r="Q120" i="3" s="1"/>
  <c r="Q121" i="3"/>
  <c r="Q122" i="3"/>
  <c r="Q123" i="3"/>
  <c r="Q124" i="3"/>
  <c r="Q125" i="3"/>
  <c r="Q126" i="3" s="1"/>
  <c r="Q127" i="3" s="1"/>
  <c r="Q128" i="3" s="1"/>
  <c r="Q129" i="3"/>
  <c r="Q130" i="3"/>
  <c r="Q131" i="3" s="1"/>
  <c r="Q132" i="3"/>
  <c r="Q133" i="3"/>
  <c r="Q134" i="3"/>
  <c r="Q135" i="3"/>
  <c r="Q136" i="3" s="1"/>
  <c r="Q137" i="3" s="1"/>
  <c r="Q138" i="3"/>
  <c r="Q139" i="3"/>
  <c r="Q140" i="3"/>
  <c r="Q141" i="3"/>
  <c r="Q142" i="3"/>
  <c r="Q143" i="3" s="1"/>
  <c r="Q144" i="3"/>
  <c r="Q145" i="3"/>
  <c r="Q146" i="3"/>
  <c r="Q147" i="3"/>
  <c r="Q148" i="3"/>
  <c r="Q149" i="3" s="1"/>
  <c r="Q150" i="3" s="1"/>
  <c r="Q151" i="3" s="1"/>
  <c r="Q152" i="3" s="1"/>
  <c r="Q153" i="3" s="1"/>
  <c r="Q154" i="3" s="1"/>
  <c r="Q155" i="3" s="1"/>
  <c r="Q156" i="3" s="1"/>
  <c r="Q157" i="3" s="1"/>
  <c r="Q158" i="3" s="1"/>
  <c r="Q159" i="3" s="1"/>
  <c r="Q160" i="3" s="1"/>
  <c r="Q161" i="3" s="1"/>
  <c r="Q162" i="3" s="1"/>
  <c r="Q163" i="3" s="1"/>
  <c r="Q164" i="3" s="1"/>
  <c r="Q165" i="3" s="1"/>
  <c r="Q166" i="3" s="1"/>
  <c r="Q167" i="3" s="1"/>
  <c r="Q168" i="3" s="1"/>
  <c r="Q169" i="3" s="1"/>
  <c r="Q170" i="3" s="1"/>
  <c r="Q171" i="3" s="1"/>
  <c r="Q172" i="3" s="1"/>
  <c r="Q173" i="3" s="1"/>
  <c r="Q174" i="3" s="1"/>
  <c r="Q175" i="3" s="1"/>
  <c r="Q176" i="3" s="1"/>
  <c r="Q177" i="3"/>
  <c r="Q178" i="3" s="1"/>
  <c r="Q179" i="3" s="1"/>
  <c r="Q180" i="3" s="1"/>
  <c r="Q181" i="3"/>
  <c r="Q182" i="3" s="1"/>
  <c r="Q183" i="3" s="1"/>
  <c r="Q184" i="3" s="1"/>
  <c r="Q185" i="3" s="1"/>
  <c r="Q186" i="3" s="1"/>
  <c r="Q187" i="3" s="1"/>
  <c r="Q188" i="3" s="1"/>
  <c r="Q189" i="3" s="1"/>
  <c r="Q190" i="3" s="1"/>
  <c r="Q191" i="3" s="1"/>
  <c r="Q192" i="3" s="1"/>
  <c r="Q193" i="3"/>
  <c r="Q194" i="3"/>
  <c r="Q195" i="3"/>
  <c r="Q196" i="3"/>
  <c r="Q197" i="3"/>
  <c r="Q198" i="3"/>
  <c r="Q199" i="3"/>
  <c r="Q200" i="3"/>
  <c r="Q201" i="3"/>
  <c r="Q202" i="3"/>
  <c r="Q203" i="3"/>
  <c r="Q204" i="3"/>
  <c r="Q205" i="3"/>
  <c r="Q206" i="3"/>
  <c r="Q207" i="3"/>
  <c r="Q208" i="3" s="1"/>
  <c r="Q209" i="3" s="1"/>
  <c r="Q210" i="3" s="1"/>
  <c r="Q211" i="3"/>
  <c r="Q212" i="3"/>
  <c r="Q213" i="3"/>
  <c r="Q214" i="3"/>
  <c r="Q215" i="3" s="1"/>
  <c r="Q216" i="3"/>
  <c r="Q217" i="3" s="1"/>
  <c r="Q218" i="3" s="1"/>
  <c r="Q219" i="3"/>
  <c r="Q220" i="3"/>
  <c r="Q221" i="3"/>
  <c r="Q222" i="3"/>
  <c r="Q223" i="3" s="1"/>
  <c r="Q224" i="3"/>
  <c r="Q225" i="3"/>
  <c r="Q226" i="3"/>
  <c r="Q227" i="3" s="1"/>
  <c r="Q228" i="3"/>
  <c r="Q229" i="3"/>
  <c r="Q230" i="3" s="1"/>
  <c r="Q231" i="3" s="1"/>
  <c r="Q232" i="3"/>
  <c r="Q233" i="3"/>
  <c r="Q234" i="3"/>
  <c r="Q235" i="3"/>
  <c r="Q236" i="3"/>
  <c r="Q237" i="3"/>
  <c r="Q238" i="3" s="1"/>
  <c r="Q239" i="3"/>
  <c r="Q240" i="3"/>
  <c r="Q241" i="3"/>
  <c r="Q242" i="3" s="1"/>
  <c r="Q243" i="3"/>
  <c r="Q244" i="3"/>
  <c r="Q245" i="3"/>
  <c r="Q246" i="3"/>
  <c r="Q247" i="3"/>
  <c r="Q248" i="3"/>
  <c r="Q249" i="3"/>
  <c r="Q250" i="3"/>
  <c r="Q251" i="3" s="1"/>
  <c r="Q252" i="3" s="1"/>
  <c r="Q253" i="3" s="1"/>
  <c r="Q254" i="3" s="1"/>
  <c r="Q255" i="3" s="1"/>
  <c r="Q256" i="3"/>
  <c r="Q257" i="3"/>
  <c r="Q258" i="3"/>
  <c r="Q259" i="3"/>
  <c r="Q260" i="3"/>
  <c r="Q261" i="3"/>
  <c r="Q262" i="3"/>
  <c r="Q263" i="3" s="1"/>
  <c r="Q264" i="3"/>
  <c r="Q265" i="3"/>
  <c r="Q266" i="3" s="1"/>
  <c r="Q267" i="3" s="1"/>
  <c r="Q268" i="3" s="1"/>
  <c r="Q269" i="3" s="1"/>
  <c r="Q270" i="3" s="1"/>
  <c r="Q271" i="3" s="1"/>
  <c r="Q272" i="3" s="1"/>
  <c r="Q273" i="3" s="1"/>
  <c r="Q274" i="3"/>
  <c r="Q275" i="3" s="1"/>
  <c r="Q276" i="3"/>
  <c r="Q277" i="3"/>
  <c r="Q278" i="3"/>
  <c r="Q279" i="3"/>
  <c r="Q280" i="3"/>
  <c r="Q281" i="3" s="1"/>
  <c r="Q282" i="3" s="1"/>
  <c r="Q283" i="3"/>
  <c r="Q284" i="3"/>
  <c r="Q285" i="3"/>
  <c r="Q286" i="3"/>
  <c r="Q287" i="3" s="1"/>
  <c r="Q288" i="3"/>
  <c r="Q289" i="3"/>
  <c r="Q290" i="3"/>
  <c r="Q291" i="3"/>
  <c r="Q292" i="3"/>
  <c r="Q293" i="3"/>
  <c r="Q294" i="3" s="1"/>
  <c r="Q295" i="3" s="1"/>
  <c r="Q296" i="3"/>
  <c r="Q297" i="3"/>
  <c r="Q298" i="3" s="1"/>
  <c r="Q299" i="3"/>
  <c r="Q300" i="3"/>
  <c r="Q301" i="3"/>
  <c r="Q302" i="3"/>
  <c r="Q303" i="3"/>
  <c r="Q304" i="3"/>
  <c r="Q305" i="3"/>
  <c r="Q306" i="3"/>
  <c r="Q307" i="3"/>
  <c r="Q308" i="3"/>
  <c r="Q309" i="3"/>
  <c r="Q310" i="3" s="1"/>
  <c r="Q311" i="3"/>
  <c r="Q312" i="3"/>
  <c r="Q313" i="3"/>
  <c r="Q314" i="3"/>
  <c r="Q315" i="3"/>
  <c r="Q316" i="3"/>
  <c r="Q317" i="3"/>
  <c r="Q318" i="3" s="1"/>
  <c r="Q319" i="3"/>
  <c r="Q320" i="3"/>
  <c r="Q321" i="3"/>
  <c r="Q322" i="3"/>
  <c r="Q323" i="3"/>
  <c r="Q324" i="3"/>
  <c r="Q325" i="3"/>
  <c r="Q326" i="3"/>
  <c r="Q327" i="3"/>
  <c r="Q328" i="3"/>
  <c r="Q329" i="3"/>
  <c r="Q330" i="3" s="1"/>
  <c r="Q331" i="3" s="1"/>
  <c r="Q332" i="3"/>
  <c r="Q333" i="3"/>
  <c r="Q334" i="3"/>
  <c r="Q335" i="3" s="1"/>
  <c r="Q336" i="3"/>
  <c r="Q337" i="3"/>
  <c r="Q338" i="3" s="1"/>
  <c r="Q339" i="3" s="1"/>
  <c r="Q340" i="3" s="1"/>
  <c r="Q341" i="3" s="1"/>
  <c r="Q342" i="3" s="1"/>
  <c r="Q343" i="3" s="1"/>
  <c r="Q344" i="3" s="1"/>
  <c r="Q345" i="3" s="1"/>
  <c r="Q346" i="3" s="1"/>
  <c r="Q347" i="3" s="1"/>
  <c r="Q348" i="3" s="1"/>
  <c r="Q349" i="3" s="1"/>
  <c r="Q350" i="3" s="1"/>
  <c r="Q351" i="3" s="1"/>
  <c r="Q352" i="3" s="1"/>
  <c r="Q353" i="3" s="1"/>
  <c r="Q354" i="3" s="1"/>
  <c r="Q355" i="3" s="1"/>
  <c r="Q356" i="3" s="1"/>
  <c r="Q357" i="3" s="1"/>
  <c r="Q358" i="3" s="1"/>
  <c r="Q359" i="3" s="1"/>
  <c r="Q360" i="3" s="1"/>
  <c r="Q361" i="3" s="1"/>
  <c r="Q362" i="3" s="1"/>
  <c r="Q363" i="3" s="1"/>
  <c r="Q364" i="3" s="1"/>
  <c r="Q365" i="3" s="1"/>
  <c r="Q366" i="3" s="1"/>
  <c r="Q367" i="3" s="1"/>
  <c r="Q368" i="3" s="1"/>
  <c r="Q369" i="3" s="1"/>
  <c r="Q370" i="3" s="1"/>
  <c r="Q371" i="3" s="1"/>
  <c r="Q372" i="3" s="1"/>
  <c r="Q373" i="3" s="1"/>
  <c r="Q374" i="3" s="1"/>
  <c r="Q375" i="3" s="1"/>
  <c r="Q376" i="3" s="1"/>
  <c r="Q377" i="3" s="1"/>
  <c r="Q378" i="3" s="1"/>
  <c r="Q379" i="3" s="1"/>
  <c r="Q380" i="3" s="1"/>
  <c r="Q381" i="3" s="1"/>
  <c r="Q382" i="3" s="1"/>
  <c r="Q383" i="3" s="1"/>
  <c r="Q384" i="3" s="1"/>
  <c r="Q385" i="3" s="1"/>
  <c r="Q386" i="3" s="1"/>
  <c r="Q387" i="3" s="1"/>
  <c r="Q388" i="3" s="1"/>
  <c r="Q389" i="3" s="1"/>
  <c r="Q390" i="3" s="1"/>
  <c r="Q391" i="3" s="1"/>
  <c r="Q392" i="3" s="1"/>
  <c r="Q393" i="3" s="1"/>
  <c r="Q394" i="3" s="1"/>
  <c r="Q395" i="3" s="1"/>
  <c r="Q396" i="3" s="1"/>
  <c r="Q397" i="3" s="1"/>
  <c r="Q398" i="3" s="1"/>
  <c r="Q399" i="3" s="1"/>
  <c r="Q400" i="3" s="1"/>
  <c r="Q401" i="3" s="1"/>
  <c r="Q402" i="3" s="1"/>
  <c r="Q403" i="3"/>
  <c r="Q404" i="3"/>
  <c r="Q405" i="3"/>
  <c r="Q406" i="3"/>
  <c r="Q407" i="3" s="1"/>
  <c r="Q408" i="3"/>
  <c r="Q409" i="3" s="1"/>
  <c r="Q410" i="3" s="1"/>
  <c r="Q411" i="3"/>
  <c r="Q412" i="3"/>
  <c r="Q413" i="3"/>
  <c r="Q414" i="3"/>
  <c r="Q415" i="3"/>
  <c r="Q416" i="3" s="1"/>
  <c r="Q417" i="3" s="1"/>
  <c r="Q418" i="3" s="1"/>
  <c r="Q419" i="3" s="1"/>
  <c r="Q420" i="3" s="1"/>
  <c r="Q421" i="3" s="1"/>
  <c r="Q422" i="3" s="1"/>
  <c r="Q423" i="3" s="1"/>
  <c r="Q424" i="3" s="1"/>
  <c r="Q425" i="3" s="1"/>
  <c r="Q426" i="3" s="1"/>
  <c r="Q427" i="3" s="1"/>
  <c r="Q428" i="3" s="1"/>
  <c r="Q429" i="3" s="1"/>
  <c r="Q430" i="3"/>
  <c r="Q431" i="3" s="1"/>
  <c r="Q432" i="3" s="1"/>
  <c r="Q433" i="3"/>
  <c r="Q434" i="3"/>
  <c r="Q435" i="3" s="1"/>
  <c r="Q436" i="3" s="1"/>
  <c r="Q437" i="3"/>
  <c r="Q438" i="3"/>
  <c r="Q439" i="3"/>
  <c r="Q440" i="3"/>
  <c r="Q441" i="3"/>
  <c r="Q442" i="3"/>
  <c r="Q443" i="3" s="1"/>
  <c r="Q444" i="3"/>
  <c r="Q445" i="3"/>
  <c r="Q446" i="3"/>
  <c r="Q447" i="3" s="1"/>
  <c r="Q448" i="3" s="1"/>
  <c r="Q449" i="3"/>
  <c r="Q450" i="3"/>
  <c r="Q451" i="3"/>
  <c r="Q452" i="3"/>
  <c r="Q453" i="3"/>
  <c r="Q454" i="3"/>
  <c r="Q455" i="3" s="1"/>
  <c r="Q456" i="3"/>
  <c r="Q457" i="3"/>
  <c r="Q458" i="3"/>
  <c r="Q459" i="3"/>
  <c r="Q460" i="3"/>
  <c r="Q461" i="3" s="1"/>
  <c r="Q462" i="3" s="1"/>
  <c r="Q463" i="3" s="1"/>
  <c r="Q464" i="3" s="1"/>
  <c r="Q465" i="3" s="1"/>
  <c r="Q466" i="3" s="1"/>
  <c r="Q467" i="3" s="1"/>
  <c r="Q468" i="3" s="1"/>
  <c r="Q469" i="3" s="1"/>
  <c r="Q470" i="3"/>
  <c r="Q471" i="3"/>
  <c r="Q472" i="3"/>
  <c r="Q473" i="3"/>
  <c r="Q474" i="3" s="1"/>
  <c r="Q475" i="3" s="1"/>
  <c r="Q476" i="3"/>
  <c r="Q477" i="3"/>
  <c r="Q478" i="3" s="1"/>
  <c r="Q479" i="3" s="1"/>
  <c r="Q480" i="3" s="1"/>
  <c r="Q481" i="3" s="1"/>
  <c r="Q482" i="3" s="1"/>
  <c r="Q483" i="3" s="1"/>
  <c r="Q484" i="3" s="1"/>
  <c r="Q485" i="3" s="1"/>
  <c r="Q486" i="3"/>
  <c r="Q487" i="3" s="1"/>
  <c r="Q488" i="3" s="1"/>
  <c r="Q489" i="3"/>
  <c r="Q490" i="3"/>
  <c r="Q491" i="3" s="1"/>
  <c r="Q492" i="3"/>
  <c r="Q493" i="3"/>
  <c r="Q494" i="3" s="1"/>
  <c r="Q495" i="3" s="1"/>
  <c r="Q496" i="3"/>
  <c r="Q497" i="3"/>
  <c r="Q498" i="3"/>
  <c r="Q499" i="3"/>
  <c r="Q500" i="3" s="1"/>
  <c r="Q501" i="3" s="1"/>
  <c r="Q502" i="3"/>
  <c r="Q503" i="3" s="1"/>
  <c r="Q504" i="3"/>
  <c r="Q505" i="3"/>
  <c r="Q506" i="3"/>
  <c r="Q507" i="3"/>
  <c r="Q508" i="3"/>
  <c r="Q509" i="3" s="1"/>
  <c r="Q510" i="3" s="1"/>
  <c r="Q511" i="3" s="1"/>
  <c r="Q512" i="3" s="1"/>
  <c r="Q513" i="3" s="1"/>
  <c r="Q514" i="3"/>
  <c r="Q515" i="3" s="1"/>
  <c r="Q516" i="3"/>
  <c r="Q517" i="3"/>
  <c r="Q518" i="3"/>
  <c r="Q519" i="3"/>
  <c r="Q520" i="3"/>
  <c r="Q521" i="3"/>
  <c r="Q522" i="3"/>
  <c r="Q523" i="3" s="1"/>
  <c r="Q524" i="3" s="1"/>
  <c r="Q525" i="3"/>
  <c r="Q526" i="3" s="1"/>
  <c r="Q527" i="3"/>
  <c r="Q528" i="3"/>
  <c r="Q529" i="3"/>
  <c r="Q530" i="3"/>
  <c r="Q531" i="3"/>
  <c r="Q532" i="3"/>
  <c r="Q533" i="3"/>
  <c r="Q534" i="3"/>
  <c r="Q535" i="3"/>
  <c r="Q536" i="3" s="1"/>
  <c r="Q537" i="3"/>
  <c r="Q538" i="3" s="1"/>
  <c r="Q539" i="3" s="1"/>
  <c r="Q540" i="3" s="1"/>
  <c r="Q541" i="3"/>
  <c r="Q542" i="3"/>
  <c r="Q543" i="3"/>
  <c r="Q544" i="3"/>
  <c r="Q545" i="3"/>
  <c r="Q546" i="3"/>
  <c r="Q547" i="3"/>
  <c r="Q548" i="3"/>
  <c r="Q549" i="3"/>
  <c r="Q550" i="3"/>
  <c r="Q551" i="3" s="1"/>
  <c r="Q552" i="3" s="1"/>
  <c r="Q553" i="3" s="1"/>
  <c r="Q554" i="3"/>
  <c r="Q555" i="3"/>
  <c r="Q556" i="3"/>
  <c r="Q557" i="3"/>
  <c r="Q558" i="3"/>
  <c r="Q559" i="3"/>
  <c r="Q560" i="3"/>
  <c r="Q561" i="3"/>
  <c r="Q562" i="3"/>
  <c r="Q563" i="3" s="1"/>
  <c r="Q564" i="3"/>
  <c r="Q565" i="3"/>
  <c r="Q566" i="3"/>
  <c r="Q567" i="3"/>
  <c r="Q568" i="3"/>
  <c r="Q569" i="3"/>
  <c r="Q570" i="3"/>
  <c r="Q571" i="3"/>
  <c r="Q572" i="3"/>
  <c r="Q573" i="3"/>
  <c r="Q574" i="3"/>
  <c r="Q575" i="3" s="1"/>
  <c r="Q576" i="3"/>
  <c r="Q577" i="3"/>
  <c r="Q578" i="3" s="1"/>
  <c r="Q579" i="3" s="1"/>
  <c r="Q580" i="3"/>
  <c r="Q581" i="3"/>
  <c r="Q582" i="3" s="1"/>
  <c r="Q583" i="3"/>
  <c r="Q584" i="3"/>
  <c r="Q585" i="3"/>
  <c r="Q586" i="3"/>
  <c r="Q587" i="3" s="1"/>
  <c r="Q588" i="3"/>
  <c r="Q589" i="3"/>
  <c r="Q590" i="3"/>
  <c r="Q591" i="3" s="1"/>
  <c r="Q592" i="3" s="1"/>
  <c r="Q593" i="3"/>
  <c r="Q594" i="3"/>
  <c r="Q595" i="3"/>
  <c r="Q596" i="3"/>
  <c r="Q597" i="3" s="1"/>
  <c r="Q598" i="3" s="1"/>
  <c r="Q599" i="3"/>
  <c r="Q600" i="3"/>
  <c r="Q601" i="3"/>
  <c r="Q602" i="3"/>
  <c r="Q603" i="3" s="1"/>
  <c r="Q604" i="3" s="1"/>
  <c r="Q605" i="3"/>
  <c r="Q606" i="3"/>
  <c r="Q607" i="3"/>
  <c r="Q608" i="3"/>
  <c r="Q609" i="3"/>
  <c r="Q610" i="3"/>
  <c r="Q611" i="3" s="1"/>
  <c r="Q612" i="3" s="1"/>
  <c r="Q613" i="3" s="1"/>
  <c r="Q614" i="3"/>
  <c r="Q615" i="3"/>
  <c r="Q616" i="3" s="1"/>
  <c r="Q617" i="3" s="1"/>
  <c r="Q618" i="3"/>
  <c r="Q619" i="3"/>
  <c r="Q620" i="3"/>
  <c r="Q621" i="3"/>
  <c r="Q622" i="3"/>
  <c r="Q623" i="3" s="1"/>
  <c r="Q624" i="3"/>
  <c r="Q625" i="3"/>
  <c r="Q626" i="3"/>
  <c r="Q627" i="3" s="1"/>
  <c r="Q628" i="3"/>
  <c r="Q629" i="3"/>
  <c r="Q630" i="3"/>
  <c r="Q631" i="3"/>
  <c r="Q632" i="3"/>
  <c r="Q633" i="3"/>
  <c r="Q634" i="3"/>
  <c r="Q635" i="3" s="1"/>
  <c r="Q636" i="3"/>
  <c r="Q637" i="3"/>
  <c r="Q638" i="3"/>
  <c r="Q639" i="3"/>
  <c r="Q640" i="3" s="1"/>
  <c r="Q641" i="3" s="1"/>
  <c r="Q642" i="3" s="1"/>
  <c r="Q643" i="3" s="1"/>
  <c r="Q644" i="3" s="1"/>
  <c r="Q645" i="3" s="1"/>
  <c r="Q646" i="3" s="1"/>
  <c r="Q647" i="3" s="1"/>
  <c r="Q648" i="3" s="1"/>
  <c r="Q649" i="3" s="1"/>
  <c r="Q650" i="3" s="1"/>
  <c r="Q651" i="3" s="1"/>
  <c r="Q652" i="3"/>
  <c r="Q653" i="3"/>
  <c r="Q654" i="3"/>
  <c r="Q655" i="3" s="1"/>
  <c r="Q656" i="3" s="1"/>
  <c r="Q657" i="3" s="1"/>
  <c r="Q658" i="3" s="1"/>
  <c r="Q659" i="3" s="1"/>
  <c r="Q660" i="3" s="1"/>
  <c r="Q661" i="3" s="1"/>
  <c r="Q662" i="3" s="1"/>
  <c r="Q663" i="3" s="1"/>
  <c r="Q664" i="3" s="1"/>
  <c r="Q665" i="3" s="1"/>
  <c r="Q666" i="3" s="1"/>
  <c r="Q667" i="3" s="1"/>
  <c r="Q668" i="3"/>
  <c r="Q669" i="3"/>
  <c r="Q670" i="3"/>
  <c r="Q671" i="3" s="1"/>
  <c r="Q672" i="3"/>
  <c r="Q673" i="3"/>
  <c r="Q674" i="3"/>
  <c r="Q675" i="3"/>
  <c r="Q676" i="3"/>
  <c r="Q677" i="3"/>
  <c r="Q678" i="3"/>
  <c r="Q679" i="3"/>
  <c r="Q680" i="3"/>
  <c r="Q681" i="3"/>
  <c r="Q682" i="3"/>
  <c r="Q683" i="3" s="1"/>
  <c r="Q684" i="3"/>
  <c r="Q685" i="3"/>
  <c r="Q686" i="3"/>
  <c r="Q687" i="3"/>
  <c r="Q688" i="3"/>
  <c r="Q689" i="3"/>
  <c r="Q690" i="3"/>
  <c r="Q691" i="3"/>
  <c r="Q692" i="3"/>
  <c r="Q693" i="3"/>
  <c r="Q694" i="3" s="1"/>
  <c r="Q695" i="3" s="1"/>
  <c r="Q696" i="3" s="1"/>
  <c r="Q697" i="3"/>
  <c r="Q698" i="3"/>
  <c r="Q699" i="3" s="1"/>
  <c r="Q700" i="3" s="1"/>
  <c r="Q701" i="3" s="1"/>
  <c r="Q702" i="3" s="1"/>
  <c r="Q703" i="3" s="1"/>
  <c r="Q704" i="3" s="1"/>
  <c r="Q705" i="3" s="1"/>
  <c r="Q706" i="3" s="1"/>
  <c r="Q707" i="3" s="1"/>
  <c r="Q708" i="3"/>
  <c r="Q709" i="3"/>
  <c r="Q710" i="3"/>
  <c r="Q711" i="3"/>
  <c r="Q712" i="3" s="1"/>
  <c r="Q713" i="3" s="1"/>
  <c r="Q714" i="3" s="1"/>
  <c r="Q715" i="3" s="1"/>
  <c r="Q716" i="3" s="1"/>
  <c r="Q717" i="3" s="1"/>
  <c r="Q718" i="3" s="1"/>
  <c r="Q719" i="3" s="1"/>
  <c r="Q720" i="3" s="1"/>
  <c r="Q721" i="3"/>
  <c r="Q722" i="3"/>
  <c r="Q723" i="3"/>
  <c r="Q724" i="3"/>
  <c r="Q725" i="3" s="1"/>
  <c r="Q726" i="3" s="1"/>
  <c r="Q727" i="3" s="1"/>
  <c r="Q728" i="3" s="1"/>
  <c r="Q729" i="3" s="1"/>
  <c r="Q730" i="3" s="1"/>
  <c r="Q731" i="3" s="1"/>
  <c r="Q732" i="3" s="1"/>
  <c r="Q733" i="3" s="1"/>
  <c r="Q734" i="3" s="1"/>
  <c r="Q735" i="3" s="1"/>
  <c r="Q736" i="3" s="1"/>
  <c r="Q737" i="3"/>
  <c r="Q738" i="3"/>
  <c r="Q739" i="3"/>
  <c r="Q740" i="3" s="1"/>
  <c r="Q741" i="3" s="1"/>
  <c r="Q742" i="3" s="1"/>
  <c r="Q743" i="3" s="1"/>
  <c r="Q744" i="3" s="1"/>
  <c r="Q745" i="3" s="1"/>
  <c r="Q746" i="3" s="1"/>
  <c r="Q747" i="3" s="1"/>
  <c r="Q748" i="3" s="1"/>
  <c r="Q749" i="3" s="1"/>
  <c r="Q750" i="3" s="1"/>
  <c r="Q751" i="3" s="1"/>
  <c r="Q752" i="3"/>
  <c r="Q753" i="3"/>
  <c r="Q754" i="3"/>
  <c r="Q755" i="3" s="1"/>
  <c r="Q756" i="3" s="1"/>
  <c r="Q757" i="3" s="1"/>
  <c r="Q758" i="3" s="1"/>
  <c r="Q759" i="3" s="1"/>
  <c r="Q760" i="3" s="1"/>
  <c r="Q761" i="3" s="1"/>
  <c r="Q762" i="3" s="1"/>
  <c r="Q763" i="3" s="1"/>
  <c r="Q764" i="3" s="1"/>
  <c r="Q765" i="3" s="1"/>
  <c r="Q766" i="3"/>
  <c r="Q767" i="3" s="1"/>
  <c r="Q768" i="3"/>
  <c r="Q769" i="3"/>
  <c r="Q770" i="3"/>
  <c r="Q771" i="3" s="1"/>
  <c r="Q772" i="3" s="1"/>
  <c r="Q773" i="3" s="1"/>
  <c r="Q774" i="3" s="1"/>
  <c r="Q775" i="3" s="1"/>
  <c r="Q776" i="3" s="1"/>
  <c r="Q777" i="3" s="1"/>
  <c r="Q778" i="3" s="1"/>
  <c r="Q779" i="3" s="1"/>
  <c r="Q780" i="3" s="1"/>
  <c r="Q781" i="3" s="1"/>
  <c r="Q782" i="3" s="1"/>
  <c r="Q783" i="3" s="1"/>
  <c r="Q784" i="3" s="1"/>
  <c r="Q785" i="3" s="1"/>
  <c r="Q786" i="3" s="1"/>
  <c r="Q787" i="3"/>
  <c r="Q788" i="3"/>
  <c r="Q789" i="3"/>
  <c r="Q790" i="3"/>
  <c r="Q791" i="3" s="1"/>
  <c r="Q792" i="3"/>
  <c r="Q793" i="3"/>
  <c r="Q794" i="3"/>
  <c r="Q795" i="3"/>
  <c r="Q796" i="3"/>
  <c r="Q797" i="3" s="1"/>
  <c r="Q798" i="3" s="1"/>
  <c r="Q799" i="3" s="1"/>
  <c r="Q800" i="3" s="1"/>
  <c r="Q801" i="3" s="1"/>
  <c r="Q802" i="3"/>
  <c r="Q803" i="3" s="1"/>
  <c r="Q804" i="3"/>
  <c r="Q805" i="3"/>
  <c r="Q806" i="3"/>
  <c r="Q807" i="3"/>
  <c r="Q808" i="3"/>
  <c r="Q809" i="3"/>
  <c r="Q810" i="3"/>
  <c r="Q811" i="3"/>
  <c r="Q812" i="3" s="1"/>
  <c r="Q813" i="3" s="1"/>
  <c r="Q814" i="3"/>
  <c r="Q815" i="3" s="1"/>
  <c r="Q816" i="3"/>
  <c r="Q817" i="3"/>
  <c r="Q818" i="3" s="1"/>
  <c r="Q819" i="3" s="1"/>
  <c r="Q820" i="3" s="1"/>
  <c r="Q821" i="3" s="1"/>
  <c r="Q822" i="3" s="1"/>
  <c r="Q823" i="3" s="1"/>
  <c r="Q824" i="3" s="1"/>
  <c r="Q825" i="3" s="1"/>
  <c r="Q826" i="3" s="1"/>
  <c r="Q827" i="3" s="1"/>
  <c r="Q828" i="3" s="1"/>
  <c r="Q829" i="3" s="1"/>
  <c r="Q830" i="3" s="1"/>
  <c r="Q831" i="3" s="1"/>
  <c r="Q832" i="3" s="1"/>
  <c r="Q833" i="3"/>
  <c r="Q834" i="3"/>
  <c r="Q835" i="3"/>
  <c r="Q836" i="3"/>
  <c r="Q837" i="3"/>
  <c r="Q838" i="3" s="1"/>
  <c r="Q839" i="3" s="1"/>
  <c r="Q840" i="3" s="1"/>
  <c r="Q841" i="3"/>
  <c r="Q842" i="3"/>
  <c r="Q843" i="3"/>
  <c r="Q844" i="3"/>
  <c r="Q845" i="3" s="1"/>
  <c r="Q846" i="3" s="1"/>
  <c r="Q847" i="3"/>
  <c r="Q848" i="3" s="1"/>
  <c r="Q849" i="3" s="1"/>
  <c r="Q850" i="3" s="1"/>
  <c r="Q851" i="3" s="1"/>
  <c r="Q852" i="3" s="1"/>
  <c r="Q853" i="3" s="1"/>
  <c r="Q854" i="3" s="1"/>
  <c r="Q855" i="3" s="1"/>
  <c r="Q856" i="3" s="1"/>
  <c r="Q857" i="3" s="1"/>
  <c r="Q858" i="3" s="1"/>
  <c r="Q859" i="3" s="1"/>
  <c r="Q860" i="3" s="1"/>
  <c r="Q861" i="3"/>
  <c r="Q862" i="3"/>
  <c r="Q863" i="3" s="1"/>
  <c r="Q864" i="3" s="1"/>
  <c r="Q865" i="3" s="1"/>
  <c r="Q866" i="3" s="1"/>
  <c r="Q867" i="3" s="1"/>
  <c r="Q868" i="3"/>
  <c r="Q869" i="3"/>
  <c r="Q870" i="3"/>
  <c r="Q871" i="3"/>
  <c r="Q872" i="3"/>
  <c r="Q873" i="3"/>
  <c r="Q874" i="3"/>
  <c r="Q875" i="3"/>
  <c r="Q876" i="3"/>
  <c r="Q877" i="3" s="1"/>
  <c r="Q878" i="3" s="1"/>
  <c r="Q879" i="3"/>
  <c r="Q880" i="3" s="1"/>
  <c r="Q881" i="3" s="1"/>
  <c r="Q882" i="3" s="1"/>
  <c r="Q883" i="3" s="1"/>
  <c r="Q884" i="3" s="1"/>
  <c r="Q885" i="3" s="1"/>
  <c r="Q886" i="3" s="1"/>
  <c r="Q887" i="3" s="1"/>
  <c r="Q888" i="3" s="1"/>
  <c r="Q889" i="3" s="1"/>
  <c r="Q890" i="3" s="1"/>
  <c r="Q891" i="3" s="1"/>
  <c r="Q892" i="3" s="1"/>
  <c r="Q893" i="3"/>
  <c r="Q894" i="3"/>
  <c r="Q895" i="3" s="1"/>
  <c r="Q896" i="3" s="1"/>
  <c r="Q897" i="3" s="1"/>
  <c r="Q898" i="3" s="1"/>
  <c r="Q899" i="3" s="1"/>
  <c r="Q900" i="3" s="1"/>
  <c r="Q901" i="3" s="1"/>
  <c r="Q902" i="3" s="1"/>
  <c r="Q903" i="3" s="1"/>
  <c r="Q904" i="3" s="1"/>
  <c r="Q905" i="3" s="1"/>
  <c r="Q906" i="3"/>
  <c r="Q907" i="3"/>
  <c r="Q908" i="3"/>
  <c r="Q909" i="3"/>
  <c r="Q910" i="3" s="1"/>
  <c r="Q911" i="3" s="1"/>
  <c r="Q912" i="3" s="1"/>
  <c r="Q913" i="3" s="1"/>
  <c r="Q914" i="3" s="1"/>
  <c r="Q915" i="3" s="1"/>
  <c r="Q916" i="3" s="1"/>
  <c r="Q917" i="3" s="1"/>
  <c r="Q918" i="3" s="1"/>
  <c r="Q919" i="3"/>
  <c r="Q920" i="3"/>
  <c r="Q921" i="3"/>
  <c r="Q922" i="3"/>
  <c r="Q923" i="3"/>
  <c r="Q924" i="3"/>
  <c r="Q925" i="3" s="1"/>
  <c r="Q926" i="3" s="1"/>
  <c r="Q927" i="3"/>
  <c r="Q928" i="3" s="1"/>
  <c r="Q929" i="3"/>
  <c r="Q930" i="3"/>
  <c r="Q931" i="3"/>
  <c r="Q932" i="3"/>
  <c r="Q933" i="3"/>
  <c r="Q934" i="3"/>
  <c r="Q935" i="3" s="1"/>
  <c r="Q936" i="3"/>
  <c r="Q937" i="3"/>
  <c r="Q938" i="3"/>
  <c r="Q939" i="3" s="1"/>
  <c r="Q940" i="3" s="1"/>
  <c r="Q941" i="3"/>
  <c r="Q942" i="3"/>
  <c r="Q943" i="3"/>
  <c r="Q944" i="3"/>
  <c r="Q945" i="3"/>
  <c r="Q946" i="3"/>
  <c r="Q947" i="3"/>
  <c r="Q948" i="3"/>
  <c r="Q949" i="3"/>
  <c r="Q950" i="3"/>
  <c r="Q951" i="3"/>
  <c r="Q952" i="3"/>
  <c r="Q953" i="3" s="1"/>
  <c r="Q954" i="3"/>
  <c r="Q955" i="3"/>
  <c r="Q956" i="3"/>
  <c r="Q957" i="3"/>
  <c r="Q958" i="3"/>
  <c r="Q959" i="3" s="1"/>
  <c r="Q960" i="3"/>
  <c r="Q961" i="3"/>
  <c r="Q962" i="3"/>
  <c r="Q963" i="3"/>
  <c r="Q964" i="3"/>
  <c r="Q965" i="3"/>
  <c r="Q966" i="3" s="1"/>
  <c r="Q967" i="3" s="1"/>
  <c r="Q968" i="3"/>
  <c r="Q969" i="3"/>
  <c r="Q970" i="3"/>
  <c r="Q971" i="3" s="1"/>
  <c r="Q972" i="3"/>
  <c r="Q973" i="3"/>
  <c r="Q974" i="3"/>
  <c r="Q975" i="3"/>
  <c r="Q976" i="3"/>
  <c r="Q977" i="3"/>
  <c r="Q978" i="3"/>
  <c r="Q979" i="3"/>
  <c r="Q980" i="3"/>
  <c r="Q981" i="3"/>
  <c r="Q982" i="3"/>
  <c r="Q983" i="3" s="1"/>
  <c r="Q984" i="3"/>
  <c r="Q985" i="3"/>
  <c r="Q986" i="3"/>
  <c r="Q987" i="3"/>
  <c r="Q988" i="3"/>
  <c r="Q989" i="3"/>
  <c r="Q990" i="3"/>
  <c r="Q991" i="3"/>
  <c r="Q992" i="3" s="1"/>
  <c r="Q993" i="3" s="1"/>
  <c r="Q994" i="3"/>
  <c r="Q995" i="3" s="1"/>
  <c r="Q996" i="3" s="1"/>
  <c r="Q997" i="3"/>
  <c r="Q998" i="3"/>
  <c r="Q999" i="3"/>
  <c r="Q1000" i="3"/>
  <c r="Q1001" i="3"/>
  <c r="Q1002" i="3"/>
  <c r="Q1003" i="3"/>
  <c r="Q1004" i="3"/>
  <c r="Q1005" i="3" s="1"/>
  <c r="Q1006" i="3" s="1"/>
  <c r="Q1007" i="3" s="1"/>
  <c r="Q1008" i="3"/>
  <c r="Q1009" i="3"/>
  <c r="Q1010" i="3"/>
  <c r="Q1011" i="3" s="1"/>
  <c r="Q1012" i="3" s="1"/>
  <c r="Q1013" i="3" s="1"/>
  <c r="Q1014" i="3"/>
  <c r="Q1015" i="3"/>
  <c r="Q1016" i="3"/>
  <c r="Q1017" i="3"/>
  <c r="Q1018" i="3" s="1"/>
  <c r="Q1019" i="3"/>
  <c r="Q1020" i="3"/>
  <c r="Q1021" i="3"/>
  <c r="Q1022" i="3"/>
  <c r="Q1023" i="3"/>
  <c r="Q1024" i="3" s="1"/>
  <c r="Q1025" i="3" s="1"/>
  <c r="Q1026" i="3" s="1"/>
  <c r="Q1027" i="3" s="1"/>
  <c r="Q1028" i="3" s="1"/>
  <c r="Q1029" i="3" s="1"/>
  <c r="Q1030" i="3" s="1"/>
  <c r="Q1031" i="3"/>
  <c r="Q1032" i="3"/>
  <c r="Q1033" i="3"/>
  <c r="Q1034" i="3"/>
  <c r="Q1035" i="3"/>
  <c r="Q1036" i="3"/>
  <c r="Q1037" i="3" s="1"/>
  <c r="Q1038" i="3" s="1"/>
  <c r="Q1039" i="3"/>
  <c r="Q1040" i="3"/>
  <c r="Q1041" i="3"/>
  <c r="Q1042" i="3" s="1"/>
  <c r="Q1043" i="3"/>
  <c r="Q1044" i="3"/>
  <c r="Q1045" i="3"/>
  <c r="Q1046" i="3"/>
  <c r="Q1047" i="3"/>
  <c r="Q1048" i="3"/>
  <c r="Q1049" i="3"/>
  <c r="Q1050" i="3" s="1"/>
  <c r="Q1051" i="3" s="1"/>
  <c r="Q1052" i="3" s="1"/>
  <c r="Q1053" i="3"/>
  <c r="Q1054" i="3" s="1"/>
  <c r="Q1055" i="3" s="1"/>
  <c r="Q1056" i="3" s="1"/>
  <c r="Q1057" i="3"/>
  <c r="Q1058" i="3"/>
  <c r="Q1059" i="3"/>
  <c r="Q1060" i="3"/>
  <c r="Q1061" i="3"/>
  <c r="Q1062" i="3"/>
  <c r="Q1063" i="3"/>
  <c r="Q1064" i="3"/>
  <c r="Q1065" i="3" s="1"/>
  <c r="Q1066" i="3" s="1"/>
  <c r="Q1067" i="3" s="1"/>
  <c r="Q1068" i="3" s="1"/>
  <c r="Q1069" i="3" s="1"/>
  <c r="Q1070" i="3" s="1"/>
  <c r="Q1071" i="3"/>
  <c r="Q1072" i="3"/>
  <c r="Q1073" i="3"/>
  <c r="Q1074" i="3"/>
  <c r="Q1075" i="3"/>
  <c r="Q1076" i="3"/>
  <c r="Q1077" i="3"/>
  <c r="Q1078" i="3"/>
  <c r="Q1079" i="3"/>
  <c r="Q1080" i="3"/>
  <c r="Q1081" i="3"/>
  <c r="Q1082" i="3"/>
  <c r="Q1083" i="3"/>
  <c r="Q1084" i="3"/>
  <c r="Q1085" i="3"/>
  <c r="Q1086" i="3"/>
  <c r="Q1087" i="3"/>
  <c r="Q1088" i="3"/>
  <c r="Q1089" i="3"/>
  <c r="Q1090" i="3"/>
  <c r="Q1091" i="3" s="1"/>
  <c r="Q1092" i="3"/>
  <c r="Q1093" i="3" s="1"/>
  <c r="Q1094" i="3" s="1"/>
  <c r="Q1095" i="3" s="1"/>
  <c r="Q1096" i="3" s="1"/>
  <c r="Q1097" i="3" s="1"/>
  <c r="Q1098" i="3"/>
  <c r="Q1099" i="3"/>
  <c r="Q1100" i="3"/>
  <c r="Q1101" i="3"/>
  <c r="Q1102" i="3"/>
  <c r="Q1103" i="3" s="1"/>
  <c r="Q1104" i="3"/>
  <c r="Q1105" i="3"/>
  <c r="Q1106" i="3" s="1"/>
  <c r="Q1107" i="3" s="1"/>
  <c r="Q1108" i="3"/>
  <c r="Q1109" i="3"/>
  <c r="Q1110" i="3" s="1"/>
  <c r="Q1111" i="3" s="1"/>
  <c r="Q1112" i="3"/>
  <c r="Q1113" i="3"/>
  <c r="Q1114" i="3"/>
  <c r="Q1115" i="3" s="1"/>
  <c r="Q1116" i="3"/>
  <c r="Q1117" i="3"/>
  <c r="Q1118" i="3"/>
  <c r="Q1119" i="3" s="1"/>
  <c r="Q1120" i="3" s="1"/>
  <c r="Q1121" i="3"/>
  <c r="Q1122" i="3"/>
  <c r="Q1123" i="3"/>
  <c r="Q1124" i="3"/>
  <c r="Q1125" i="3" s="1"/>
  <c r="Q1126" i="3" s="1"/>
  <c r="Q1127" i="3" s="1"/>
  <c r="Q1128" i="3" s="1"/>
  <c r="Q1129" i="3" s="1"/>
  <c r="Q1130" i="3" s="1"/>
  <c r="Q1131" i="3" s="1"/>
  <c r="Q1132" i="3" s="1"/>
  <c r="Q1133" i="3"/>
  <c r="Q1134" i="3"/>
  <c r="Q1135" i="3"/>
  <c r="Q1136" i="3"/>
  <c r="Q1137" i="3"/>
  <c r="Q1138" i="3"/>
  <c r="Q1139" i="3" s="1"/>
  <c r="Q1140" i="3" s="1"/>
  <c r="Q1141" i="3" s="1"/>
  <c r="Q1142" i="3" s="1"/>
  <c r="Q1143" i="3"/>
  <c r="Q1144" i="3"/>
  <c r="Q1145" i="3" s="1"/>
  <c r="Q1146" i="3" s="1"/>
  <c r="Q1147" i="3"/>
  <c r="Q1148" i="3"/>
  <c r="Q1149" i="3"/>
  <c r="Q1150" i="3"/>
  <c r="Q1151" i="3" s="1"/>
  <c r="Q1152" i="3"/>
  <c r="Q1153" i="3"/>
  <c r="Q1154" i="3"/>
  <c r="Q1155" i="3" s="1"/>
  <c r="Q1156" i="3" s="1"/>
  <c r="Q1157" i="3" s="1"/>
  <c r="Q1158" i="3" s="1"/>
  <c r="Q1159" i="3" s="1"/>
  <c r="Q1160" i="3"/>
  <c r="Q1161" i="3"/>
  <c r="Q1162" i="3"/>
  <c r="Q1163" i="3" s="1"/>
  <c r="Q1164" i="3"/>
  <c r="Q1165" i="3"/>
  <c r="Q1166" i="3"/>
  <c r="Q1167" i="3"/>
  <c r="Q1168" i="3"/>
  <c r="Q1169" i="3"/>
  <c r="Q1170" i="3"/>
  <c r="Q1171" i="3" s="1"/>
  <c r="Q1172" i="3" s="1"/>
  <c r="Q1173" i="3"/>
  <c r="Q1174" i="3"/>
  <c r="Q1175" i="3"/>
  <c r="Q1176" i="3"/>
  <c r="Q1177" i="3"/>
  <c r="Q1178" i="3"/>
  <c r="Q1179" i="3"/>
  <c r="Q1180" i="3"/>
  <c r="Q1181" i="3"/>
  <c r="Q1182" i="3"/>
  <c r="Q1183" i="3" s="1"/>
  <c r="Q1184" i="3"/>
  <c r="Q1185" i="3"/>
  <c r="Q1186" i="3"/>
  <c r="Q1187" i="3" s="1"/>
  <c r="Q1188" i="3"/>
  <c r="Q1189" i="3"/>
  <c r="Q1190" i="3"/>
  <c r="Q1191" i="3"/>
  <c r="Q1192" i="3"/>
  <c r="Q1193" i="3"/>
  <c r="Q1194" i="3"/>
  <c r="Q1195" i="3"/>
  <c r="Q1196" i="3" s="1"/>
  <c r="Q1197" i="3" s="1"/>
  <c r="Q1198" i="3"/>
  <c r="Q1199" i="3" s="1"/>
  <c r="Q1200" i="3"/>
  <c r="Q1201" i="3" s="1"/>
  <c r="Q1202" i="3" s="1"/>
  <c r="Q1203" i="3" s="1"/>
  <c r="Q1204" i="3"/>
  <c r="Q1205" i="3"/>
  <c r="Q1206" i="3"/>
  <c r="Q1207" i="3"/>
  <c r="Q1208" i="3"/>
  <c r="Q1209" i="3" s="1"/>
  <c r="Q1210" i="3" s="1"/>
  <c r="Q1211" i="3" s="1"/>
  <c r="Q1212" i="3"/>
  <c r="Q1213" i="3"/>
  <c r="Q1214" i="3"/>
  <c r="Q1215" i="3"/>
  <c r="Q1216" i="3" s="1"/>
  <c r="Q1217" i="3" s="1"/>
  <c r="Q1218" i="3" s="1"/>
  <c r="Q1219" i="3" s="1"/>
  <c r="Q1220" i="3" s="1"/>
  <c r="Q1221" i="3" s="1"/>
  <c r="Q1222" i="3" s="1"/>
  <c r="Q1223" i="3"/>
  <c r="Q1224" i="3"/>
  <c r="Q1225" i="3"/>
  <c r="Q1226" i="3"/>
  <c r="Q1227" i="3"/>
  <c r="Q1228" i="3"/>
  <c r="Q1229" i="3" s="1"/>
  <c r="Q1230" i="3" s="1"/>
  <c r="Q1231" i="3" s="1"/>
  <c r="Q1232" i="3"/>
  <c r="Q1233" i="3"/>
  <c r="Q1234" i="3" s="1"/>
  <c r="Q1235" i="3" s="1"/>
  <c r="Q1236" i="3" s="1"/>
  <c r="Q1237" i="3"/>
  <c r="Q1238" i="3"/>
  <c r="Q1239" i="3"/>
  <c r="Q1240" i="3"/>
  <c r="Q1241" i="3"/>
  <c r="Q1242" i="3"/>
  <c r="Q1243" i="3"/>
  <c r="Q1244" i="3"/>
  <c r="Q1245" i="3"/>
  <c r="Q1246" i="3"/>
  <c r="Q1247" i="3" s="1"/>
  <c r="Q1248" i="3" s="1"/>
  <c r="Q1249" i="3" s="1"/>
  <c r="Q1250" i="3"/>
  <c r="Q1251" i="3"/>
  <c r="Q1252" i="3"/>
  <c r="Q1253" i="3"/>
  <c r="Q1254" i="3"/>
  <c r="Q1255" i="3"/>
  <c r="Q1256" i="3"/>
  <c r="Q1257" i="3"/>
  <c r="Q1258" i="3"/>
  <c r="Q1259" i="3" s="1"/>
  <c r="Q1260" i="3" s="1"/>
  <c r="Q1261" i="3" s="1"/>
  <c r="Q1262" i="3" s="1"/>
  <c r="Q1263" i="3" s="1"/>
  <c r="Q1264" i="3" s="1"/>
  <c r="Q1265" i="3" s="1"/>
  <c r="Q1266" i="3" s="1"/>
  <c r="Q1267" i="3" s="1"/>
  <c r="Q1268" i="3"/>
  <c r="Q1269" i="3"/>
  <c r="Q1270" i="3"/>
  <c r="Q1271" i="3"/>
  <c r="Q1272" i="3" s="1"/>
  <c r="Q1273" i="3" s="1"/>
  <c r="Q1274" i="3"/>
  <c r="Q1275" i="3" s="1"/>
  <c r="Q1276" i="3"/>
  <c r="Q1277" i="3"/>
  <c r="Q1278" i="3"/>
  <c r="Q1279" i="3"/>
  <c r="Q1280" i="3"/>
  <c r="Q1281" i="3"/>
  <c r="Q1282" i="3"/>
  <c r="Q1283" i="3"/>
  <c r="Q1284" i="3" s="1"/>
  <c r="Q1285" i="3" s="1"/>
  <c r="Q1286" i="3"/>
  <c r="Q1287" i="3"/>
  <c r="Q1288" i="3"/>
  <c r="Q1289" i="3" s="1"/>
  <c r="Q1290" i="3"/>
  <c r="Q1291" i="3"/>
  <c r="Q1292" i="3"/>
  <c r="Q1293" i="3"/>
  <c r="Q1294" i="3"/>
  <c r="Q1295" i="3"/>
  <c r="Q1296" i="3" s="1"/>
  <c r="Q1297" i="3" s="1"/>
  <c r="Q1298" i="3"/>
  <c r="Q1299" i="3"/>
  <c r="Q1300" i="3"/>
  <c r="Q1301" i="3"/>
  <c r="Q1302" i="3"/>
  <c r="Q1303" i="3" s="1"/>
  <c r="Q1304" i="3" s="1"/>
  <c r="Q1305" i="3" s="1"/>
  <c r="Q1306" i="3" s="1"/>
  <c r="Q1307" i="3"/>
  <c r="Q1308" i="3" s="1"/>
  <c r="Q1309" i="3" s="1"/>
  <c r="Q1310" i="3"/>
  <c r="Q1311" i="3"/>
  <c r="Q1312" i="3"/>
  <c r="Q1313" i="3"/>
  <c r="Q1314" i="3"/>
  <c r="Q1315" i="3"/>
  <c r="Q1316" i="3"/>
  <c r="Q1317" i="3" s="1"/>
  <c r="Q1318" i="3" s="1"/>
  <c r="Q1319" i="3" s="1"/>
  <c r="Q1320" i="3" s="1"/>
  <c r="Q1321" i="3" s="1"/>
  <c r="Q1322" i="3"/>
  <c r="Q1323" i="3"/>
  <c r="Q1324" i="3"/>
  <c r="Q1325" i="3"/>
  <c r="Q1326" i="3"/>
  <c r="Q1327" i="3"/>
  <c r="Q1328" i="3"/>
  <c r="Q1329" i="3"/>
  <c r="Q1330" i="3"/>
  <c r="Q1331" i="3" s="1"/>
  <c r="Q1332" i="3" s="1"/>
  <c r="Q1333" i="3"/>
  <c r="Q1334" i="3"/>
  <c r="Q1335" i="3"/>
  <c r="Q1336" i="3"/>
  <c r="Q1337" i="3"/>
  <c r="Q1338" i="3"/>
  <c r="Q1339" i="3"/>
  <c r="Q1340" i="3"/>
  <c r="Q1341" i="3"/>
  <c r="Q1342" i="3"/>
  <c r="Q1343" i="3"/>
  <c r="Q1344" i="3" s="1"/>
  <c r="Q1345" i="3" s="1"/>
  <c r="Q1346" i="3" s="1"/>
  <c r="Q1347" i="3" s="1"/>
  <c r="Q10" i="3"/>
  <c r="Q9" i="3"/>
  <c r="Q8" i="3"/>
  <c r="Q7" i="3"/>
  <c r="Q6" i="3"/>
  <c r="Q5" i="3"/>
  <c r="Q4" i="3"/>
</calcChain>
</file>

<file path=xl/sharedStrings.xml><?xml version="1.0" encoding="utf-8"?>
<sst xmlns="http://schemas.openxmlformats.org/spreadsheetml/2006/main" count="11906" uniqueCount="1519">
  <si>
    <t>NO.</t>
  </si>
  <si>
    <t>Depedencia</t>
  </si>
  <si>
    <t>Codigo Serie</t>
  </si>
  <si>
    <t>Serie</t>
  </si>
  <si>
    <t>Codigo Subserie</t>
  </si>
  <si>
    <t>Subserie</t>
  </si>
  <si>
    <t>Clasificación de acceso</t>
  </si>
  <si>
    <t>Grupo de Interes</t>
  </si>
  <si>
    <t>Tipo de Usuario</t>
  </si>
  <si>
    <t>Detalle</t>
  </si>
  <si>
    <t>Dependencia</t>
  </si>
  <si>
    <t>Código Serie</t>
  </si>
  <si>
    <t>Código Subserie</t>
  </si>
  <si>
    <t>CAMPO</t>
  </si>
  <si>
    <t>DESCRIPCIÓN</t>
  </si>
  <si>
    <t xml:space="preserve">Corresponde al código de la Serie Documental asignado en la Tabla de Retención Documental. </t>
  </si>
  <si>
    <t xml:space="preserve">Corresponde al nombre de la Serie Documental asignado en la Tabla de Retención Documental. </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</si>
  <si>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</si>
  <si>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</si>
  <si>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</si>
  <si>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</si>
  <si>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 xml:space="preserve">Identifica el grupo de interés que tiene acceso a la información. </t>
  </si>
  <si>
    <t>Grupo de Interés</t>
  </si>
  <si>
    <t xml:space="preserve">Detalle </t>
  </si>
  <si>
    <t xml:space="preserve">Permisos </t>
  </si>
  <si>
    <t xml:space="preserve">Identifica el tipo de usuario que tiene acceso a los archivos de la Serie o Subserie Documental.  </t>
  </si>
  <si>
    <t xml:space="preserve">Se relacionan los datos específicos de los roles o perfiles, entidades u organizaciones que pueden tener acceso a los archivos y documentos.  </t>
  </si>
  <si>
    <t xml:space="preserve">Se marcan los permisos otorgados a los usuarios o grupos de interés.  </t>
  </si>
  <si>
    <t>Crear</t>
  </si>
  <si>
    <t>RETENCIÓN</t>
  </si>
  <si>
    <t>DISPOSICIÓN FINAL</t>
  </si>
  <si>
    <t>PROCEDIMIENTOS</t>
  </si>
  <si>
    <t>SERIE</t>
  </si>
  <si>
    <t>SUB SERIE</t>
  </si>
  <si>
    <t>SERIE DOCUMENTAL</t>
  </si>
  <si>
    <t>SUB-SERIE DOCUMENTAL</t>
  </si>
  <si>
    <t>TIPOS DOCUMENTALES</t>
  </si>
  <si>
    <t>AG</t>
  </si>
  <si>
    <t>AC</t>
  </si>
  <si>
    <t>CT</t>
  </si>
  <si>
    <t>E</t>
  </si>
  <si>
    <t>S</t>
  </si>
  <si>
    <t>D</t>
  </si>
  <si>
    <t>2.5</t>
  </si>
  <si>
    <t>Actas</t>
  </si>
  <si>
    <t>Actas Comité de Dirección y coordinación institucional</t>
  </si>
  <si>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</si>
  <si>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</si>
  <si>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</si>
  <si>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</si>
  <si>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</si>
  <si>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5.1</t>
  </si>
  <si>
    <t>Boletines</t>
  </si>
  <si>
    <t>Boletín de prensa</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</si>
  <si>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</si>
  <si>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23.3</t>
  </si>
  <si>
    <t xml:space="preserve">Manuales </t>
  </si>
  <si>
    <t>Manual de Identidad visual Corporativa</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</si>
  <si>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</si>
  <si>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</si>
  <si>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25.11</t>
  </si>
  <si>
    <t>Planes</t>
  </si>
  <si>
    <t>Plan estratégico de comunicaciones institucionales</t>
  </si>
  <si>
    <t>Estrategia de Comunicaciones Institucionales</t>
  </si>
  <si>
    <r>
      <rPr>
        <b/>
        <sz val="10"/>
        <rFont val="Aptos Narrow"/>
        <family val="2"/>
        <scheme val="minor"/>
      </rPr>
      <t>SECC SUB
SECC</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</si>
  <si>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</si>
  <si>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2.13</t>
  </si>
  <si>
    <t>Actas de Comité Institucional de Gestión y Desempeño</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</si>
  <si>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</si>
  <si>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Anteproyecto de presupuesto</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</si>
  <si>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</si>
  <si>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</si>
  <si>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remisión de información solicitada</t>
  </si>
  <si>
    <t>Comunicado al Ministerio de Hacienda del Anteproyecto de Presupuesto aprobado</t>
  </si>
  <si>
    <t>Evidencia del cargue del Anteproyecto en el aplicativo SIIF</t>
  </si>
  <si>
    <t>Derechos de Petición</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</si>
  <si>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</si>
  <si>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</si>
  <si>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</si>
  <si>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</si>
  <si>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</si>
  <si>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18.1</t>
  </si>
  <si>
    <t>Informes</t>
  </si>
  <si>
    <t>Informes a entes de control</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</si>
  <si>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</si>
  <si>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</si>
  <si>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</si>
  <si>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</si>
  <si>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</si>
  <si>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</si>
  <si>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18.11</t>
  </si>
  <si>
    <t>Informes de gestión de Indicadores</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</si>
  <si>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</si>
  <si>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</si>
  <si>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</si>
  <si>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18.18</t>
  </si>
  <si>
    <t>Informe de Rendición de Cuentas</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</si>
  <si>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</si>
  <si>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</si>
  <si>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</si>
  <si>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</si>
  <si>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</si>
  <si>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t>Informe de Gestión</t>
  </si>
  <si>
    <r>
      <rPr>
        <sz val="9"/>
        <rFont val="Carlito"/>
        <family val="2"/>
      </rPr>
      <t>Encuestas</t>
    </r>
  </si>
  <si>
    <r>
      <rPr>
        <sz val="9"/>
        <rFont val="Carlito"/>
        <family val="2"/>
      </rPr>
      <t>Informe de encuestas</t>
    </r>
  </si>
  <si>
    <r>
      <rPr>
        <sz val="9"/>
        <rFont val="Carlito"/>
        <family val="2"/>
      </rPr>
      <t>Informe de Audiencia publica</t>
    </r>
  </si>
  <si>
    <r>
      <rPr>
        <sz val="9"/>
        <rFont val="Carlito"/>
        <family val="2"/>
      </rPr>
      <t>Listado de asistencia de la Audiencia Publica</t>
    </r>
  </si>
  <si>
    <t>18.25</t>
  </si>
  <si>
    <t>Informes de seguimiento al modelo integrado de planeación y gestión</t>
  </si>
  <si>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</si>
  <si>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</si>
  <si>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19.2</t>
  </si>
  <si>
    <t>Instrumentos Archivísticos</t>
  </si>
  <si>
    <t>Inventarios Documentales de Archivo de Gestión</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</si>
  <si>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</si>
  <si>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</si>
  <si>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23.2</t>
  </si>
  <si>
    <t>Manuales</t>
  </si>
  <si>
    <t>Manual de Calidad</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</si>
  <si>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</si>
  <si>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t>
  </si>
  <si>
    <t>Plan anticorrupción y atención al ciudadano</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</si>
  <si>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</si>
  <si>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</si>
  <si>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</si>
  <si>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t>25.3</t>
  </si>
  <si>
    <r>
      <rPr>
        <sz val="11"/>
        <rFont val="Aptos Narrow"/>
        <family val="2"/>
        <scheme val="minor"/>
      </rPr>
      <t>Planes</t>
    </r>
  </si>
  <si>
    <t>Plan de acción institucional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</si>
  <si>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</si>
  <si>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25.14</t>
  </si>
  <si>
    <t>Plan estratégico institucional</t>
  </si>
  <si>
    <t>27.2</t>
  </si>
  <si>
    <r>
      <rPr>
        <sz val="11"/>
        <rFont val="Aptos Narrow"/>
        <family val="2"/>
        <scheme val="minor"/>
      </rPr>
      <t>Programas</t>
    </r>
  </si>
  <si>
    <t>Programa de recaudo cuota de sostenimiento</t>
  </si>
  <si>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</si>
  <si>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</si>
  <si>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</si>
  <si>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</si>
  <si>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t>29.1</t>
  </si>
  <si>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</si>
  <si>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</si>
  <si>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</si>
  <si>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</si>
  <si>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</si>
  <si>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</si>
  <si>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</si>
  <si>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</si>
  <si>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</si>
  <si>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</si>
  <si>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</si>
  <si>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Comunicación de solicitud de información para elaborar
propuesta del Anteproyecto de Presupuesto</t>
  </si>
  <si>
    <r>
      <rPr>
        <sz val="9"/>
        <rFont val="Aptos Narrow"/>
        <family val="2"/>
        <scheme val="minor"/>
      </rPr>
      <t>Planes</t>
    </r>
  </si>
  <si>
    <r>
      <rPr>
        <sz val="9"/>
        <rFont val="Carlito"/>
        <family val="2"/>
      </rPr>
      <t>Comunicación Lineamientos para elaborar el plan de acción</t>
    </r>
  </si>
  <si>
    <r>
      <rPr>
        <sz val="9"/>
        <rFont val="Carlito"/>
        <family val="2"/>
      </rPr>
      <t>Comunicación solicitud de información para Plan de Acción</t>
    </r>
  </si>
  <si>
    <r>
      <rPr>
        <sz val="9"/>
        <rFont val="Carlito"/>
        <family val="2"/>
      </rPr>
      <t>Plan de Acción preliminar consolidado</t>
    </r>
  </si>
  <si>
    <r>
      <rPr>
        <sz val="9"/>
        <rFont val="Carlito"/>
        <family val="2"/>
      </rPr>
      <t>Comunicación de observaciones al Plan de acción</t>
    </r>
  </si>
  <si>
    <r>
      <rPr>
        <sz val="9"/>
        <rFont val="Carlito"/>
        <family val="2"/>
      </rPr>
      <t>Plan de Acción consolidado y aprobado</t>
    </r>
  </si>
  <si>
    <r>
      <rPr>
        <sz val="9"/>
        <rFont val="Carlito"/>
        <family val="2"/>
      </rPr>
      <t>Cronograma de Elaboración del Plan Estratégico Institucional</t>
    </r>
  </si>
  <si>
    <r>
      <rPr>
        <sz val="9"/>
        <rFont val="Carlito"/>
        <family val="2"/>
      </rPr>
      <t>Actas de mesas de trabajo</t>
    </r>
  </si>
  <si>
    <r>
      <rPr>
        <sz val="9"/>
        <rFont val="Carlito"/>
        <family val="2"/>
      </rPr>
      <t>Documento preliminar del Plan Estratégico Institucional</t>
    </r>
  </si>
  <si>
    <r>
      <rPr>
        <sz val="9"/>
        <rFont val="Carlito"/>
        <family val="2"/>
      </rPr>
      <t>Documento del Plan Estratégico Institucional aprobado</t>
    </r>
  </si>
  <si>
    <r>
      <rPr>
        <sz val="9"/>
        <rFont val="Carlito"/>
        <family val="2"/>
      </rPr>
      <t>Matriz del Plan Estratégico Institucional</t>
    </r>
  </si>
  <si>
    <r>
      <rPr>
        <sz val="9"/>
        <rFont val="Carlito"/>
        <family val="2"/>
      </rPr>
      <t>Matriz de seguimiento a indicadores y metas</t>
    </r>
  </si>
  <si>
    <r>
      <rPr>
        <sz val="9"/>
        <rFont val="Aptos Narrow"/>
        <family val="2"/>
        <scheme val="minor"/>
      </rPr>
      <t>Programas</t>
    </r>
  </si>
  <si>
    <r>
      <rPr>
        <sz val="9"/>
        <rFont val="Carlito"/>
        <family val="2"/>
      </rPr>
      <t>Comunicación de solicitud de información a la Dirección Financiera Contable y al Grupo de Gestión Financiera</t>
    </r>
  </si>
  <si>
    <r>
      <rPr>
        <sz val="9"/>
        <rFont val="Aptos Narrow"/>
        <family val="2"/>
        <scheme val="minor"/>
      </rPr>
      <t>Proyectos</t>
    </r>
  </si>
  <si>
    <r>
      <rPr>
        <sz val="9"/>
        <rFont val="Aptos Narrow"/>
        <family val="2"/>
        <scheme val="minor"/>
      </rPr>
      <t>Proyectos de inversión</t>
    </r>
  </si>
  <si>
    <t>1.1</t>
  </si>
  <si>
    <t>Acciones constitucionales</t>
  </si>
  <si>
    <t>Acción de cumplimiento</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</si>
  <si>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</si>
  <si>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</si>
  <si>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</si>
  <si>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</si>
  <si>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</si>
  <si>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</si>
  <si>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</si>
  <si>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</si>
  <si>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</si>
  <si>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</si>
  <si>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</si>
  <si>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</si>
  <si>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</si>
  <si>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</si>
  <si>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</si>
  <si>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</si>
  <si>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</si>
  <si>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1.2</t>
  </si>
  <si>
    <t>Acción de Tutela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</si>
  <si>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</si>
  <si>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</si>
  <si>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</si>
  <si>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</si>
  <si>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</si>
  <si>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</si>
  <si>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</si>
  <si>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</si>
  <si>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1.3</t>
  </si>
  <si>
    <t>Acción de populares</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</si>
  <si>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</si>
  <si>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</si>
  <si>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</si>
  <si>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</si>
  <si>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2.3</t>
  </si>
  <si>
    <t>Actas Comité de Conciliación y defensa judicial</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</si>
  <si>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</si>
  <si>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</si>
  <si>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Conceptos</t>
  </si>
  <si>
    <t>7.1</t>
  </si>
  <si>
    <t>Conceptos Jurídicos</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</si>
  <si>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</si>
  <si>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</si>
  <si>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</si>
  <si>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</si>
  <si>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</si>
  <si>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</si>
  <si>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</si>
  <si>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26.6</t>
  </si>
  <si>
    <t>Procesos</t>
  </si>
  <si>
    <t xml:space="preserve">Proceso de Jurisdicción Coactiva </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</si>
  <si>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</si>
  <si>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</si>
  <si>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</si>
  <si>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</si>
  <si>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</si>
  <si>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</si>
  <si>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</si>
  <si>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</si>
  <si>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</si>
  <si>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</si>
  <si>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</si>
  <si>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</si>
  <si>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</si>
  <si>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</si>
  <si>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</si>
  <si>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</si>
  <si>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</si>
  <si>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</si>
  <si>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</si>
  <si>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</si>
  <si>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</si>
  <si>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</si>
  <si>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</si>
  <si>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</si>
  <si>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</si>
  <si>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</si>
  <si>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</si>
  <si>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</si>
  <si>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</si>
  <si>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</si>
  <si>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</si>
  <si>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</si>
  <si>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</si>
  <si>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</si>
  <si>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</si>
  <si>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</si>
  <si>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</si>
  <si>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</si>
  <si>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26.13</t>
  </si>
  <si>
    <t>Procesos Judiciales</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</si>
  <si>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</si>
  <si>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</si>
  <si>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</si>
  <si>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2.9</t>
  </si>
  <si>
    <t>Actas Comité Técnico de atención e Interacción con el ciudadano</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</si>
  <si>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</si>
  <si>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</si>
  <si>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</si>
  <si>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</si>
  <si>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18.13</t>
  </si>
  <si>
    <t>Informe de medición de satisfacción al usuario</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</si>
  <si>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</si>
  <si>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</si>
  <si>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</si>
  <si>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</si>
  <si>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18.19</t>
  </si>
  <si>
    <t>Informe de satisfacción del ente vigilado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</si>
  <si>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</si>
  <si>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</si>
  <si>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</si>
  <si>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18.29</t>
  </si>
  <si>
    <t>Informe de seguimiento PQRS</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</si>
  <si>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</si>
  <si>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</si>
  <si>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</si>
  <si>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</si>
  <si>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20.3</t>
  </si>
  <si>
    <t>Instrumentos de Control y Registro</t>
  </si>
  <si>
    <t>Instrumento de Control y Registro de divulgación de servicios de la entidad</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</si>
  <si>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</si>
  <si>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</si>
  <si>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</si>
  <si>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20.9</t>
  </si>
  <si>
    <t>Instrumento de Control y Registro de PQRS</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</si>
  <si>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</si>
  <si>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</si>
  <si>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</si>
  <si>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</si>
  <si>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</si>
  <si>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</si>
  <si>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25.8</t>
  </si>
  <si>
    <t>Plan de participación en ferias y/o eventos</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</si>
  <si>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</si>
  <si>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</si>
  <si>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</si>
  <si>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</si>
  <si>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</si>
  <si>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</si>
  <si>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</si>
  <si>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</si>
  <si>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</si>
  <si>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</si>
  <si>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</si>
  <si>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</si>
  <si>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</si>
  <si>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20.11</t>
  </si>
  <si>
    <t>Instrumento de Control y Registro de copias de seguridad</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</si>
  <si>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</si>
  <si>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</si>
  <si>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</si>
  <si>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</si>
  <si>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</si>
  <si>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</si>
  <si>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</si>
  <si>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</si>
  <si>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25.7</t>
  </si>
  <si>
    <t>Plan de gestión de seguridad de la información</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</si>
  <si>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</si>
  <si>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</si>
  <si>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25.13</t>
  </si>
  <si>
    <t>Plan estratégico de tecnologías de la información y comunicación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</si>
  <si>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</si>
  <si>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</si>
  <si>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</si>
  <si>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</si>
  <si>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2.6</t>
  </si>
  <si>
    <t>Actas Comité Institucional de Coordinación de Control Interno.</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</si>
  <si>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</si>
  <si>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</si>
  <si>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</si>
  <si>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</si>
  <si>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</si>
  <si>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18.23</t>
  </si>
  <si>
    <t>Informe de seguimiento a modelo estándar de Control interno MECI</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</si>
  <si>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</si>
  <si>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</si>
  <si>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Informe a Entes de Control</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</si>
  <si>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</si>
  <si>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</si>
  <si>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</si>
  <si>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</si>
  <si>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</si>
  <si>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</si>
  <si>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</si>
  <si>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</si>
  <si>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</si>
  <si>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</si>
  <si>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</si>
  <si>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</si>
  <si>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18.3</t>
  </si>
  <si>
    <t>Informe de arqueo de caja menor</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</si>
  <si>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</si>
  <si>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</si>
  <si>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</si>
  <si>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18.4</t>
  </si>
  <si>
    <t>Informe de Auditoria externa</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</si>
  <si>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</si>
  <si>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</si>
  <si>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</si>
  <si>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</si>
  <si>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</si>
  <si>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18.5</t>
  </si>
  <si>
    <t>Informe de Auditoria Interna</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</si>
  <si>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</si>
  <si>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</si>
  <si>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</si>
  <si>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sz val="10"/>
        <rFont val="Aptos Narrow"/>
        <family val="2"/>
        <scheme val="minor"/>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</si>
  <si>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</si>
  <si>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</si>
  <si>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</si>
  <si>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</si>
  <si>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</si>
  <si>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</si>
  <si>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</si>
  <si>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</si>
  <si>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</si>
  <si>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18.6</t>
  </si>
  <si>
    <t>Informe de austeridad y eficiencia en el gasto publico</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</si>
  <si>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</si>
  <si>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</si>
  <si>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</si>
  <si>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18.2</t>
  </si>
  <si>
    <t>Informe de seguimiento a la ejecución presupuestal</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</si>
  <si>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</si>
  <si>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</si>
  <si>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18.21</t>
  </si>
  <si>
    <t>Informe de seguimiento a los indicadores institucionales</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</si>
  <si>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</si>
  <si>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18.22</t>
  </si>
  <si>
    <t>Informe de seguimiento a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</si>
  <si>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</si>
  <si>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</si>
  <si>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18.27</t>
  </si>
  <si>
    <t>Informe de seguimiento de actualización página web</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</si>
  <si>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</si>
  <si>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</si>
  <si>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18.26</t>
  </si>
  <si>
    <t>Informe de seguimiento al registro de información reportada en el Sistema de Información y Gestión de Empleo Público
(SIGEP)</t>
  </si>
  <si>
    <t>Informe de seguimiento del SIGEP</t>
  </si>
  <si>
    <t>18.24</t>
  </si>
  <si>
    <t>Informe de seguimiento al cumplimiento de Políticas de Operación y Seguridad a SIIF Nación</t>
  </si>
  <si>
    <t>Informe de seguimiento del SIIF</t>
  </si>
  <si>
    <t>18.28</t>
  </si>
  <si>
    <t>Informe de seguimiento mapa de riesgos institucional</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</si>
  <si>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</si>
  <si>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</si>
  <si>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t>18.33</t>
  </si>
  <si>
    <t>Informe pormenorizado del estado del control interno</t>
  </si>
  <si>
    <r>
      <rPr>
        <sz val="10"/>
        <rFont val="Aptos Narrow"/>
        <family val="2"/>
        <scheme val="minor"/>
      </rPr>
      <t xml:space="preserve">Informe </t>
    </r>
    <r>
      <rPr>
        <sz val="11"/>
        <rFont val="Aptos Narrow"/>
        <family val="2"/>
        <scheme val="minor"/>
      </rPr>
      <t>pormenorizado del estado del control interno</t>
    </r>
  </si>
  <si>
    <t>Finalizado el tiempo de retención en el Archivo de Central. el cual se establecerá a partir de la última actuación sobre el mismo. se realizara la eliminación. debido a que no poseen valores secundarios</t>
  </si>
  <si>
    <t>2.7</t>
  </si>
  <si>
    <t>Actas Comité institucional de desarrollo administrativo</t>
  </si>
  <si>
    <r>
      <rPr>
        <sz val="10"/>
        <rFont val="Carlito"/>
        <family val="2"/>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</si>
  <si>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</si>
  <si>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Informes de Gestión</t>
    </r>
  </si>
  <si>
    <r>
      <rPr>
        <sz val="10"/>
        <rFont val="Carlito"/>
        <family val="2"/>
      </rPr>
      <t>Planes de trabajo</t>
    </r>
  </si>
  <si>
    <r>
      <rPr>
        <sz val="10"/>
        <rFont val="Carlito"/>
        <family val="2"/>
      </rPr>
      <t>Plan de riesgos institucionales</t>
    </r>
  </si>
  <si>
    <r>
      <rPr>
        <sz val="10"/>
        <rFont val="Carlito"/>
        <family val="2"/>
      </rPr>
      <t>Actas de comité directivo de seguimiento y control</t>
    </r>
  </si>
  <si>
    <r>
      <rPr>
        <sz val="10"/>
        <rFont val="Carlito"/>
        <family val="2"/>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</si>
  <si>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</si>
  <si>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0"/>
        <rFont val="Carlito"/>
        <family val="2"/>
      </rPr>
      <t>Oficio respuesta a la solicitud</t>
    </r>
  </si>
  <si>
    <r>
      <rPr>
        <sz val="10"/>
        <rFont val="Carlito"/>
        <family val="2"/>
      </rPr>
      <t>Desistimiento</t>
    </r>
  </si>
  <si>
    <r>
      <rPr>
        <sz val="10"/>
        <rFont val="Carlito"/>
        <family val="2"/>
      </rPr>
      <t>Respuesta de la solicitud</t>
    </r>
  </si>
  <si>
    <r>
      <rPr>
        <sz val="10"/>
        <rFont val="Carlito"/>
        <family val="2"/>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</si>
  <si>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</si>
  <si>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sz val="10"/>
        <rFont val="Carlito"/>
        <family val="2"/>
      </rPr>
      <t>Memorando de citación a mesa de trabajo</t>
    </r>
  </si>
  <si>
    <r>
      <rPr>
        <sz val="10"/>
        <rFont val="Carlito"/>
        <family val="2"/>
      </rPr>
      <t>Informes de gestión de los grupos</t>
    </r>
  </si>
  <si>
    <r>
      <rPr>
        <sz val="10"/>
        <rFont val="Carlito"/>
        <family val="2"/>
      </rPr>
      <t>Informe consolidado de gestión</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</si>
  <si>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</si>
  <si>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Formato Único de Inventario Documental</t>
    </r>
  </si>
  <si>
    <t>26.11</t>
  </si>
  <si>
    <t>Procesos Disciplinarios ordinario</t>
  </si>
  <si>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</si>
  <si>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</si>
  <si>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</si>
  <si>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</si>
  <si>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</si>
  <si>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</si>
  <si>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</si>
  <si>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</si>
  <si>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</si>
  <si>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</si>
  <si>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</si>
  <si>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</si>
  <si>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</si>
  <si>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</si>
  <si>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</si>
  <si>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</si>
  <si>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</si>
  <si>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</si>
  <si>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</si>
  <si>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</si>
  <si>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</si>
  <si>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</si>
  <si>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</si>
  <si>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</si>
  <si>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</si>
  <si>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</si>
  <si>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</si>
  <si>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</si>
  <si>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</si>
  <si>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</si>
  <si>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</si>
  <si>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</si>
  <si>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</si>
  <si>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</si>
  <si>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</si>
  <si>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</si>
  <si>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</si>
  <si>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</si>
  <si>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</si>
  <si>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</si>
  <si>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</si>
  <si>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</si>
  <si>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</si>
  <si>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</si>
  <si>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</si>
  <si>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</si>
  <si>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</si>
  <si>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</si>
  <si>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</si>
  <si>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</si>
  <si>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</si>
  <si>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</si>
  <si>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</si>
  <si>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</si>
  <si>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</si>
  <si>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</si>
  <si>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</si>
  <si>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</si>
  <si>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</si>
  <si>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</si>
  <si>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</si>
  <si>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</si>
  <si>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</si>
  <si>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</si>
  <si>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</si>
  <si>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</si>
  <si>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26.12</t>
  </si>
  <si>
    <t>Procesos Disciplinarios Verbales</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</si>
  <si>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</si>
  <si>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</si>
  <si>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</si>
  <si>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</si>
  <si>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</si>
  <si>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</si>
  <si>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</si>
  <si>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</si>
  <si>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</si>
  <si>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</si>
  <si>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</si>
  <si>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</si>
  <si>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</si>
  <si>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</si>
  <si>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</si>
  <si>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</si>
  <si>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</si>
  <si>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</si>
  <si>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</si>
  <si>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t>2.2</t>
  </si>
  <si>
    <r>
      <rPr>
        <sz val="11"/>
        <rFont val="Carlito"/>
        <family val="2"/>
      </rPr>
      <t>Actas</t>
    </r>
  </si>
  <si>
    <t>Acta Comité de capacitación. estímulos y bienestar laboral</t>
  </si>
  <si>
    <r>
      <rPr>
        <sz val="10"/>
        <rFont val="Carlito"/>
        <family val="2"/>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</si>
  <si>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</si>
  <si>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</si>
  <si>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</si>
  <si>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t>2.12</t>
  </si>
  <si>
    <r>
      <rPr>
        <sz val="11"/>
        <rFont val="Aptos Narrow"/>
        <family val="2"/>
        <scheme val="minor"/>
      </rPr>
      <t>Actas</t>
    </r>
  </si>
  <si>
    <t>Acta Comité de comisión de personal</t>
  </si>
  <si>
    <r>
      <rPr>
        <sz val="10"/>
        <rFont val="Carlito"/>
        <family val="2"/>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</si>
  <si>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</si>
  <si>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Actas de la comisión</t>
    </r>
  </si>
  <si>
    <r>
      <rPr>
        <sz val="10"/>
        <rFont val="Carlito"/>
        <family val="2"/>
      </rPr>
      <t>Comunicados de solicitud</t>
    </r>
  </si>
  <si>
    <t>anexos al acta de la comisión</t>
  </si>
  <si>
    <t>2.4</t>
  </si>
  <si>
    <t>Acta Comité de convivencia laboral</t>
  </si>
  <si>
    <r>
      <rPr>
        <sz val="10"/>
        <rFont val="Carlito"/>
        <family val="2"/>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</si>
  <si>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</si>
  <si>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Elecciones</t>
    </r>
  </si>
  <si>
    <r>
      <rPr>
        <sz val="10"/>
        <rFont val="Carlito"/>
        <family val="2"/>
      </rPr>
      <t>Actas de reunión</t>
    </r>
  </si>
  <si>
    <t>2.8</t>
  </si>
  <si>
    <t>Acta Comité paritario de seguridad y salud en el trabajo</t>
  </si>
  <si>
    <r>
      <rPr>
        <sz val="10"/>
        <rFont val="Carlito"/>
        <family val="2"/>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</si>
  <si>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</si>
  <si>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Acto administrativo de conformación del comité</t>
    </r>
  </si>
  <si>
    <r>
      <rPr>
        <sz val="10"/>
        <rFont val="Carlito"/>
        <family val="2"/>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</si>
  <si>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</si>
  <si>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Historias Laborales</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</si>
  <si>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</si>
  <si>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</si>
  <si>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</si>
  <si>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</si>
  <si>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</si>
  <si>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sz val="10"/>
        <rFont val="Aptos Narrow"/>
        <family val="2"/>
        <scheme val="minor"/>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</si>
  <si>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</si>
  <si>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</si>
  <si>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</si>
  <si>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sz val="10"/>
        <rFont val="Aptos Narrow"/>
        <family val="2"/>
        <scheme val="minor"/>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</si>
  <si>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</si>
  <si>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</si>
  <si>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</si>
  <si>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</si>
  <si>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</si>
  <si>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</si>
  <si>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</si>
  <si>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</si>
  <si>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</si>
  <si>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</si>
  <si>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</si>
  <si>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sz val="10"/>
        <rFont val="Carlito"/>
        <family val="2"/>
      </rPr>
      <t>Acta de posesión en el cargo</t>
    </r>
  </si>
  <si>
    <r>
      <rPr>
        <sz val="11"/>
        <rFont val="Carlito"/>
        <family val="2"/>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</si>
  <si>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</si>
  <si>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</si>
  <si>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</si>
  <si>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</si>
  <si>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</si>
  <si>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sz val="10"/>
        <rFont val="Aptos Narrow"/>
        <family val="2"/>
        <scheme val="minor"/>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</si>
  <si>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</si>
  <si>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</si>
  <si>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</si>
  <si>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</si>
  <si>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</si>
  <si>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</si>
  <si>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</si>
  <si>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</si>
  <si>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</si>
  <si>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</si>
  <si>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</si>
  <si>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</si>
  <si>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</si>
  <si>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</si>
  <si>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20.4</t>
  </si>
  <si>
    <t>Instrumentos de Control y Registro de inducción de funcionarios</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</si>
  <si>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</si>
  <si>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</si>
  <si>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</si>
  <si>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</si>
  <si>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</si>
  <si>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</si>
  <si>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</si>
  <si>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</si>
  <si>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Nómina</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</si>
  <si>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</si>
  <si>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</si>
  <si>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</si>
  <si>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</si>
  <si>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</si>
  <si>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</si>
  <si>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</si>
  <si>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sz val="10"/>
        <rFont val="Aptos Narrow"/>
        <family val="2"/>
        <scheme val="minor"/>
      </rPr>
      <t>Liquidación de nóminas adicionales (En los casos que
aplique)</t>
    </r>
  </si>
  <si>
    <t>Liquidación de nomina</t>
  </si>
  <si>
    <t>Planilla de auto liquidación de aportes y reporte de seguridad social</t>
  </si>
  <si>
    <t>Programación Anual de Plan de Vacaciones</t>
  </si>
  <si>
    <t>Liquidación de vacaciones</t>
  </si>
  <si>
    <t>25.4</t>
  </si>
  <si>
    <t>Plan de bienestar e incentivos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</si>
  <si>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</si>
  <si>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</si>
  <si>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</si>
  <si>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</si>
  <si>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</si>
  <si>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</si>
  <si>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</si>
  <si>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t>25.6</t>
  </si>
  <si>
    <t>Plan de Emergencias</t>
  </si>
  <si>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</si>
  <si>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</si>
  <si>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</si>
  <si>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</si>
  <si>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</si>
  <si>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</si>
  <si>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</si>
  <si>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t>Plan de Trabajo Anual del Sistema de Seguridad y Salud en el Trabajo</t>
  </si>
  <si>
    <t>Plan Anual de Seguridad y salud en el trabajo</t>
  </si>
  <si>
    <t>Indicador del Plan Anual de Seguridad y Salud en el trabajo</t>
  </si>
  <si>
    <t>Política de Seguridad y Salud en el trabajo</t>
  </si>
  <si>
    <t>Programa de Inspecciones</t>
  </si>
  <si>
    <t>25.18</t>
  </si>
  <si>
    <t>Planes anuales de empleos vacantes</t>
  </si>
  <si>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</si>
  <si>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</si>
  <si>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</si>
  <si>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t>25.15</t>
  </si>
  <si>
    <t>Plan institucional de capacitación</t>
  </si>
  <si>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</si>
  <si>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</si>
  <si>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</si>
  <si>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</si>
  <si>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</si>
  <si>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</si>
  <si>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</si>
  <si>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</si>
  <si>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</si>
  <si>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t>26.1</t>
  </si>
  <si>
    <r>
      <rPr>
        <sz val="11"/>
        <rFont val="Aptos Narrow"/>
        <family val="2"/>
        <scheme val="minor"/>
      </rPr>
      <t>Procesos</t>
    </r>
  </si>
  <si>
    <t>Proceso de investigaciones por incidente. accidente de trabajo y enfermedad laboral</t>
  </si>
  <si>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</si>
  <si>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</si>
  <si>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</si>
  <si>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</si>
  <si>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</si>
  <si>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</si>
  <si>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</si>
  <si>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t>27.1</t>
  </si>
  <si>
    <t>Programa de Capacitaciones Anual en Seguridad y Salud en el Trabajo</t>
  </si>
  <si>
    <t>Listado de asistentes a inducción. reinducción. capacitaciones y sus anexos</t>
  </si>
  <si>
    <t>27.4</t>
  </si>
  <si>
    <t>Programa de Vigilancia Epidemiológica de la Salud en el Trabajo</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</si>
  <si>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</si>
  <si>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</si>
  <si>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</si>
  <si>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</si>
  <si>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</si>
  <si>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</si>
  <si>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</si>
  <si>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</si>
  <si>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2.1</t>
  </si>
  <si>
    <t>Actas Comité Técnico de Sostenibilidad del Sistema Contable</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</si>
  <si>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</si>
  <si>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</si>
  <si>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sz val="11"/>
        <rFont val="Carlito"/>
        <family val="2"/>
      </rPr>
      <t>Conciliaciones Bancarias</t>
    </r>
  </si>
  <si>
    <r>
      <rPr>
        <sz val="10"/>
        <rFont val="Carlito"/>
        <family val="2"/>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</si>
  <si>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</si>
  <si>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</si>
  <si>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</si>
  <si>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12.1</t>
  </si>
  <si>
    <t>Declaraciones tributarias</t>
  </si>
  <si>
    <t>Retención en la fuente</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</si>
  <si>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</si>
  <si>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</si>
  <si>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</si>
  <si>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</si>
  <si>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</si>
  <si>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</si>
  <si>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12.2</t>
  </si>
  <si>
    <t>Retención ICA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</si>
  <si>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</si>
  <si>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</si>
  <si>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</si>
  <si>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</si>
  <si>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Estados Financieros</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</si>
  <si>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</si>
  <si>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</si>
  <si>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</si>
  <si>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</si>
  <si>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</si>
  <si>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</si>
  <si>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</si>
  <si>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</si>
  <si>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Fijación de la Cuota Monetaria de las Cajas de Compensación Familiar</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</si>
  <si>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</si>
  <si>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</si>
  <si>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</si>
  <si>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</si>
  <si>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Informes a entes externos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</si>
  <si>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</si>
  <si>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</si>
  <si>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t>18.7</t>
  </si>
  <si>
    <r>
      <rPr>
        <sz val="11"/>
        <rFont val="Aptos Narrow"/>
        <family val="2"/>
        <scheme val="minor"/>
      </rPr>
      <t>Informes</t>
    </r>
  </si>
  <si>
    <t>Informe de Ejecución de Presupuesto de Gastos</t>
  </si>
  <si>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</si>
  <si>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</si>
  <si>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</si>
  <si>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</si>
  <si>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</si>
  <si>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</si>
  <si>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</si>
  <si>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</si>
  <si>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</si>
  <si>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</si>
  <si>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</si>
  <si>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</si>
  <si>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</si>
  <si>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</si>
  <si>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</si>
  <si>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</si>
  <si>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</si>
  <si>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</si>
  <si>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</si>
  <si>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</si>
  <si>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</si>
  <si>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</si>
  <si>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</si>
  <si>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</si>
  <si>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</si>
  <si>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</si>
  <si>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</si>
  <si>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</si>
  <si>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t>18.8</t>
  </si>
  <si>
    <t>Informe de Ejecución de Presupuesto de Ingresos</t>
  </si>
  <si>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</si>
  <si>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</si>
  <si>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</si>
  <si>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</si>
  <si>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</si>
  <si>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</si>
  <si>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</si>
  <si>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</si>
  <si>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</si>
  <si>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</si>
  <si>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</si>
  <si>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</si>
  <si>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18.14</t>
  </si>
  <si>
    <t>Informes de modificación al presupuesto de gastos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</si>
  <si>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</si>
  <si>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</si>
  <si>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</si>
  <si>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</si>
  <si>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22.1</t>
  </si>
  <si>
    <t>Libros contables principales</t>
  </si>
  <si>
    <t>Libro AuXiliar</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</si>
  <si>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</si>
  <si>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</si>
  <si>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22.2</t>
  </si>
  <si>
    <t>Libro Diario</t>
  </si>
  <si>
    <t>22.3</t>
  </si>
  <si>
    <t>Libro Mayor</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</si>
  <si>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</si>
  <si>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Acta Comité asesor en contratación</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</si>
  <si>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</si>
  <si>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</si>
  <si>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t>6.2</t>
  </si>
  <si>
    <r>
      <rPr>
        <sz val="11"/>
        <rFont val="Carlito"/>
        <family val="2"/>
      </rPr>
      <t>Certificados</t>
    </r>
  </si>
  <si>
    <r>
      <rPr>
        <sz val="11"/>
        <rFont val="Carlito"/>
        <family val="2"/>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</si>
  <si>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</si>
  <si>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</si>
  <si>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</si>
  <si>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</si>
  <si>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t>10.1</t>
  </si>
  <si>
    <r>
      <rPr>
        <sz val="11"/>
        <rFont val="Carlito"/>
        <family val="2"/>
      </rPr>
      <t>Contratos</t>
    </r>
  </si>
  <si>
    <r>
      <rPr>
        <sz val="11"/>
        <rFont val="Carlito"/>
        <family val="2"/>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</si>
  <si>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</si>
  <si>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</si>
  <si>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</si>
  <si>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</si>
  <si>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</si>
  <si>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</si>
  <si>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</si>
  <si>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</si>
  <si>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</si>
  <si>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</si>
  <si>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</si>
  <si>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</si>
  <si>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</si>
  <si>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</si>
  <si>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</si>
  <si>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</si>
  <si>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</si>
  <si>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</si>
  <si>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</si>
  <si>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</si>
  <si>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</si>
  <si>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</si>
  <si>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</si>
  <si>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</si>
  <si>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</si>
  <si>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</si>
  <si>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</si>
  <si>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</si>
  <si>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</si>
  <si>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</si>
  <si>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</si>
  <si>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</si>
  <si>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</si>
  <si>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t>10.2</t>
  </si>
  <si>
    <r>
      <rPr>
        <sz val="11"/>
        <rFont val="Carlito"/>
        <family val="2"/>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</si>
  <si>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</si>
  <si>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</si>
  <si>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</si>
  <si>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</si>
  <si>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</si>
  <si>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</si>
  <si>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</si>
  <si>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</si>
  <si>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</si>
  <si>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</si>
  <si>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</si>
  <si>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</si>
  <si>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t>10.3</t>
  </si>
  <si>
    <r>
      <rPr>
        <sz val="11"/>
        <rFont val="Carlito"/>
        <family val="2"/>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</si>
  <si>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</si>
  <si>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</si>
  <si>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</si>
  <si>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</si>
  <si>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</si>
  <si>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</si>
  <si>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</si>
  <si>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</si>
  <si>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</si>
  <si>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</si>
  <si>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</si>
  <si>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</si>
  <si>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</si>
  <si>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</si>
  <si>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</si>
  <si>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</si>
  <si>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</si>
  <si>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</si>
  <si>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</si>
  <si>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t>10.4</t>
  </si>
  <si>
    <r>
      <rPr>
        <sz val="11"/>
        <rFont val="Aptos Narrow"/>
        <family val="2"/>
        <scheme val="minor"/>
      </rPr>
      <t>Contratos</t>
    </r>
  </si>
  <si>
    <t>Contrato de Consultoría</t>
  </si>
  <si>
    <t>Memorando de solicitud de contratación.</t>
  </si>
  <si>
    <r>
      <rPr>
        <sz val="10"/>
        <rFont val="Aptos Narrow"/>
        <family val="2"/>
        <scheme val="minor"/>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</si>
  <si>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</si>
  <si>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</si>
  <si>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</si>
  <si>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</si>
  <si>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</si>
  <si>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</si>
  <si>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</si>
  <si>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</si>
  <si>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</si>
  <si>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</si>
  <si>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</si>
  <si>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</si>
  <si>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Contratos</t>
  </si>
  <si>
    <t>Informe final de verificación del comité y calificación final</t>
  </si>
  <si>
    <t>Lista de oferentes habilitados para participar</t>
  </si>
  <si>
    <t>Acta de audiencia de adjudicación</t>
  </si>
  <si>
    <t>Acto administrativo de adjudicación</t>
  </si>
  <si>
    <t>Acta de inicio (En los casos que aplique)</t>
  </si>
  <si>
    <t>10.5</t>
  </si>
  <si>
    <t>Contrato de Obra</t>
  </si>
  <si>
    <t>Invitación publica</t>
  </si>
  <si>
    <t>Observaciones al proyecto pliego de condiciones</t>
  </si>
  <si>
    <t>Respuesta a observaciones al pliego de condiciones</t>
  </si>
  <si>
    <t>Acta de recibo de propuestas</t>
  </si>
  <si>
    <r>
      <rPr>
        <sz val="10"/>
        <rFont val="Aptos Narrow"/>
        <family val="2"/>
        <scheme val="minor"/>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</si>
  <si>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</si>
  <si>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</si>
  <si>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</si>
  <si>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</si>
  <si>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</si>
  <si>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</si>
  <si>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t>10.6</t>
  </si>
  <si>
    <t>Contrato de Prestación de Servicios</t>
  </si>
  <si>
    <t>Certificación de la aplicación de recursos de inversión</t>
  </si>
  <si>
    <t>Certificación de insuficiencia oineXistencia de personal en planta (en los casos que aplique)</t>
  </si>
  <si>
    <r>
      <rPr>
        <sz val="10"/>
        <rFont val="Aptos Narrow"/>
        <family val="2"/>
        <scheme val="minor"/>
      </rPr>
      <t>Autorización para comprometer vigencias futuras (en los
casos que aplique).</t>
    </r>
  </si>
  <si>
    <r>
      <rPr>
        <sz val="10"/>
        <rFont val="Aptos Narrow"/>
        <family val="2"/>
        <scheme val="minor"/>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</si>
  <si>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</si>
  <si>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</si>
  <si>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</si>
  <si>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</si>
  <si>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</si>
  <si>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</si>
  <si>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</si>
  <si>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</si>
  <si>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</si>
  <si>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</si>
  <si>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</si>
  <si>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</si>
  <si>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</si>
  <si>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sz val="10"/>
        <rFont val="Aptos Narrow"/>
        <family val="2"/>
        <scheme val="minor"/>
      </rPr>
      <t>Verificación y habilitación de las propuestas (en los casos
que aplique)</t>
    </r>
  </si>
  <si>
    <r>
      <rPr>
        <sz val="10"/>
        <rFont val="Aptos Narrow"/>
        <family val="2"/>
        <scheme val="minor"/>
      </rPr>
      <t>Observaciones de los oferentes sobre las calificaciones (en
los casos que aplique)</t>
    </r>
  </si>
  <si>
    <r>
      <rPr>
        <sz val="10"/>
        <rFont val="Aptos Narrow"/>
        <family val="2"/>
        <scheme val="minor"/>
      </rPr>
      <t>Informe final de verificación de evaluadores y calificación final (en los casos que aplique)</t>
    </r>
  </si>
  <si>
    <r>
      <rPr>
        <sz val="10"/>
        <rFont val="Aptos Narrow"/>
        <family val="2"/>
        <scheme val="minor"/>
      </rPr>
      <t>Lista de oferentes habilitados para participar (en los casos que aplique)</t>
    </r>
  </si>
  <si>
    <r>
      <rPr>
        <sz val="10"/>
        <rFont val="Aptos Narrow"/>
        <family val="2"/>
        <scheme val="minor"/>
      </rPr>
      <t>Acta de audiencia de adjudicación (en los casos que aplique)</t>
    </r>
  </si>
  <si>
    <r>
      <rPr>
        <sz val="10"/>
        <rFont val="Aptos Narrow"/>
        <family val="2"/>
        <scheme val="minor"/>
      </rPr>
      <t>Acto administrativo de adjudicación (en los casos que aplique)</t>
    </r>
  </si>
  <si>
    <r>
      <rPr>
        <sz val="10"/>
        <rFont val="Aptos Narrow"/>
        <family val="2"/>
        <scheme val="minor"/>
      </rPr>
      <t>Minuta contractual</t>
    </r>
  </si>
  <si>
    <r>
      <rPr>
        <sz val="10"/>
        <rFont val="Aptos Narrow"/>
        <family val="2"/>
        <scheme val="minor"/>
      </rPr>
      <t>Certificado de Registro Presupuestal</t>
    </r>
  </si>
  <si>
    <r>
      <rPr>
        <sz val="10"/>
        <rFont val="Aptos Narrow"/>
        <family val="2"/>
        <scheme val="minor"/>
      </rPr>
      <t>Acta de aprobación de pólizas</t>
    </r>
  </si>
  <si>
    <r>
      <rPr>
        <sz val="10"/>
        <rFont val="Aptos Narrow"/>
        <family val="2"/>
        <scheme val="minor"/>
      </rPr>
      <t>Memorando de designación de supervisor de contrato</t>
    </r>
  </si>
  <si>
    <r>
      <rPr>
        <sz val="10"/>
        <rFont val="Aptos Narrow"/>
        <family val="2"/>
        <scheme val="minor"/>
      </rPr>
      <t>Acta de inicio (en los caos que aplique)</t>
    </r>
  </si>
  <si>
    <r>
      <rPr>
        <sz val="10"/>
        <rFont val="Aptos Narrow"/>
        <family val="2"/>
        <scheme val="minor"/>
      </rPr>
      <t>Certificación de supervisión para tramite de pago</t>
    </r>
  </si>
  <si>
    <r>
      <rPr>
        <sz val="10"/>
        <rFont val="Aptos Narrow"/>
        <family val="2"/>
        <scheme val="minor"/>
      </rPr>
      <t>Orden pago</t>
    </r>
  </si>
  <si>
    <r>
      <rPr>
        <sz val="10"/>
        <rFont val="Aptos Narrow"/>
        <family val="2"/>
        <scheme val="minor"/>
      </rPr>
      <t>Modificaciones al contrato (en los caos que aplique)</t>
    </r>
  </si>
  <si>
    <r>
      <rPr>
        <sz val="10"/>
        <rFont val="Aptos Narrow"/>
        <family val="2"/>
        <scheme val="minor"/>
      </rPr>
      <t>Acta de liquidación</t>
    </r>
  </si>
  <si>
    <r>
      <rPr>
        <sz val="10"/>
        <rFont val="Aptos Narrow"/>
        <family val="2"/>
        <scheme val="minor"/>
      </rPr>
      <t>Registro de publicación en el SECOP</t>
    </r>
  </si>
  <si>
    <t>10.7</t>
  </si>
  <si>
    <t>Contrato de Suministros</t>
  </si>
  <si>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</si>
  <si>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</si>
  <si>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</si>
  <si>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</si>
  <si>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</si>
  <si>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</si>
  <si>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</si>
  <si>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Contrato de Suministro</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</si>
  <si>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</si>
  <si>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</si>
  <si>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</si>
  <si>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</si>
  <si>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</si>
  <si>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</si>
  <si>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</si>
  <si>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</si>
  <si>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</si>
  <si>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sz val="11"/>
        <rFont val="Aptos Narrow"/>
        <family val="2"/>
        <scheme val="minor"/>
      </rPr>
      <t>Contrato de Suministro</t>
    </r>
  </si>
  <si>
    <t>Acta de Liquidación</t>
  </si>
  <si>
    <t>10.8</t>
  </si>
  <si>
    <r>
      <rPr>
        <sz val="11"/>
        <rFont val="Aptos Narrow"/>
        <family val="2"/>
        <scheme val="minor"/>
      </rPr>
      <t>Contrato Interadministrativo</t>
    </r>
  </si>
  <si>
    <t>Norma o decreto de creación legal de la Entidad pública con sus reformas</t>
  </si>
  <si>
    <t>11.1</t>
  </si>
  <si>
    <t>Convenios</t>
  </si>
  <si>
    <t>Convenios de Cooperación Especial</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</si>
  <si>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</si>
  <si>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</si>
  <si>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</si>
  <si>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11.2</t>
  </si>
  <si>
    <t>Convenios Interadministrativos</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</si>
  <si>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</si>
  <si>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</si>
  <si>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</si>
  <si>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</si>
  <si>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</si>
  <si>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</si>
  <si>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</si>
  <si>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20.2</t>
  </si>
  <si>
    <t>Instrumento de Control y Registro de contratos suscritos</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</si>
  <si>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</si>
  <si>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</si>
  <si>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</si>
  <si>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19.3</t>
  </si>
  <si>
    <t>Inventarios Documentales de Archivo Central</t>
  </si>
  <si>
    <t>Finalizado el tiempo de retención en el Archivo de Central, el cual se establecerá a partir de la última actuación sobre el mismo, se realizara la eliminación, debido a que no poseen valores secundarios</t>
  </si>
  <si>
    <t>5.2</t>
  </si>
  <si>
    <t>Boletín mensual de almacén</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</si>
  <si>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</si>
  <si>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</si>
  <si>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</si>
  <si>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</si>
  <si>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</si>
  <si>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</si>
  <si>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</si>
  <si>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</si>
  <si>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</si>
  <si>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</si>
  <si>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</si>
  <si>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</si>
  <si>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6.1</t>
  </si>
  <si>
    <t>Certificados</t>
  </si>
  <si>
    <t>Certificados de autenticación de documentos</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</si>
  <si>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</si>
  <si>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</si>
  <si>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</si>
  <si>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</si>
  <si>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</si>
  <si>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</si>
  <si>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</si>
  <si>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19.1</t>
  </si>
  <si>
    <t>Cuadro de Clasificación Documental</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</si>
  <si>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</si>
  <si>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</si>
  <si>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19.4</t>
  </si>
  <si>
    <t>Plan institucional de Archivo(PINAR)</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</si>
  <si>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</si>
  <si>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</si>
  <si>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</si>
  <si>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</si>
  <si>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19.5</t>
  </si>
  <si>
    <t>Programa de Gestión de Documentos electrónicos</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</si>
  <si>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</si>
  <si>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</si>
  <si>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19.6</t>
  </si>
  <si>
    <t>Programa de Gestión Documental(PGD)</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</si>
  <si>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</si>
  <si>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</si>
  <si>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19.7</t>
  </si>
  <si>
    <t>Instrumentos archivísticos</t>
  </si>
  <si>
    <t>Tablas de Retención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</si>
  <si>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</si>
  <si>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</si>
  <si>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</si>
  <si>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</si>
  <si>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</si>
  <si>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</si>
  <si>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</si>
  <si>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</si>
  <si>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</si>
  <si>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19.8</t>
  </si>
  <si>
    <t>Tablas de Valoración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</si>
  <si>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</si>
  <si>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</si>
  <si>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</si>
  <si>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</si>
  <si>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20.1</t>
  </si>
  <si>
    <t>Instrumentos de control de comunicaciones oficiales</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</si>
  <si>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</si>
  <si>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</si>
  <si>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</si>
  <si>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</si>
  <si>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20.5</t>
  </si>
  <si>
    <t>Instrumento de Control y Registro de ingreso de visitantes</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</si>
  <si>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</si>
  <si>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</si>
  <si>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20.6</t>
  </si>
  <si>
    <t>Instrumento de Control y Registro de ingreso y salida de elementos para visitantes y/o funcionarios</t>
  </si>
  <si>
    <t>Registro de ingreso y salida de elementos para visitantes y/o funcionarios</t>
  </si>
  <si>
    <t>Instrumento de Control y Registro de préstamo y consulta de documentos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</si>
  <si>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</si>
  <si>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</si>
  <si>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</si>
  <si>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21.1</t>
  </si>
  <si>
    <t>Inventarios</t>
  </si>
  <si>
    <t>Inventario de Activos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</si>
  <si>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</si>
  <si>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</si>
  <si>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</si>
  <si>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</si>
  <si>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</si>
  <si>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</si>
  <si>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t>23.1</t>
  </si>
  <si>
    <r>
      <rPr>
        <sz val="11"/>
        <rFont val="Aptos Narrow"/>
        <family val="2"/>
        <scheme val="minor"/>
      </rPr>
      <t>Manuales</t>
    </r>
  </si>
  <si>
    <t>Manual de archivo</t>
  </si>
  <si>
    <t>Guía de clasificación documental</t>
  </si>
  <si>
    <t>Guía de ordenación documental</t>
  </si>
  <si>
    <t>Guía de descripción documental</t>
  </si>
  <si>
    <t>25.2</t>
  </si>
  <si>
    <t>Plan anual de adquisiciones</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</si>
  <si>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</si>
  <si>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</si>
  <si>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</si>
  <si>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t>25.5</t>
  </si>
  <si>
    <t>Plan de conservación documental</t>
  </si>
  <si>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</si>
  <si>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</si>
  <si>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</si>
  <si>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</si>
  <si>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25.9</t>
  </si>
  <si>
    <t>Plan de preservación digital a largo plazo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</si>
  <si>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</si>
  <si>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25.12</t>
  </si>
  <si>
    <t>Plan Estratégico de Seguridad Vial</t>
  </si>
  <si>
    <t>25.16</t>
  </si>
  <si>
    <t>Plan institucional de gestión ambiental</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</si>
  <si>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</si>
  <si>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</si>
  <si>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</si>
  <si>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</si>
  <si>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</si>
  <si>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</si>
  <si>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</si>
  <si>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</si>
  <si>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</si>
  <si>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</si>
  <si>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Registro de Operaciones de Caja Menor</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</si>
  <si>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</si>
  <si>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</si>
  <si>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</si>
  <si>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</si>
  <si>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sz val="10"/>
        <rFont val="Carlito"/>
        <family val="2"/>
      </rPr>
      <t>Recibo provisional</t>
    </r>
  </si>
  <si>
    <t>3.1</t>
  </si>
  <si>
    <t>Actos Administrativos</t>
  </si>
  <si>
    <t>Circular externa</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</si>
  <si>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</si>
  <si>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</si>
  <si>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</si>
  <si>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</si>
  <si>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</si>
  <si>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3.2</t>
  </si>
  <si>
    <t>Circular Interna</t>
  </si>
  <si>
    <t>Circular interna</t>
  </si>
  <si>
    <t>3.3</t>
  </si>
  <si>
    <t>Resoluciones</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</si>
  <si>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</si>
  <si>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</si>
  <si>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</si>
  <si>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</si>
  <si>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</si>
  <si>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</si>
  <si>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</si>
  <si>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</si>
  <si>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</si>
  <si>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20.7</t>
  </si>
  <si>
    <r>
      <rPr>
        <sz val="11"/>
        <rFont val="Aptos Narrow"/>
        <family val="2"/>
        <scheme val="minor"/>
      </rPr>
      <t>Instrumento de Control y
Registro de inventario documental</t>
    </r>
  </si>
  <si>
    <r>
      <rPr>
        <sz val="10"/>
        <rFont val="Aptos Narrow"/>
        <family val="2"/>
        <scheme val="minor"/>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</si>
  <si>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</si>
  <si>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2.11</t>
  </si>
  <si>
    <r>
      <rPr>
        <sz val="11"/>
        <rFont val="Carlito"/>
        <family val="2"/>
      </rPr>
      <t>Actas Comité Técnico Estadístico</t>
    </r>
  </si>
  <si>
    <r>
      <rPr>
        <sz val="10"/>
        <rFont val="Carlito"/>
        <family val="2"/>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</si>
  <si>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</si>
  <si>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 del Comité</t>
    </r>
  </si>
  <si>
    <t>anexos al comité</t>
  </si>
  <si>
    <r>
      <rPr>
        <sz val="10"/>
        <rFont val="Carlito"/>
        <family val="2"/>
      </rPr>
      <t>Derechos de Petición</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</si>
  <si>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</si>
  <si>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Traslado de la petición</t>
    </r>
  </si>
  <si>
    <t>18.12</t>
  </si>
  <si>
    <r>
      <rPr>
        <sz val="11"/>
        <rFont val="Carlito"/>
        <family val="2"/>
      </rPr>
      <t>Informes</t>
    </r>
  </si>
  <si>
    <r>
      <rPr>
        <sz val="11"/>
        <rFont val="Carlito"/>
        <family val="2"/>
      </rPr>
      <t>Informe de infraestructura consolidado</t>
    </r>
  </si>
  <si>
    <r>
      <rPr>
        <sz val="10"/>
        <rFont val="Carlito"/>
        <family val="2"/>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</si>
  <si>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</si>
  <si>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Oficio de requerimiento a la CCF ( si aplica )</t>
    </r>
  </si>
  <si>
    <r>
      <rPr>
        <sz val="10"/>
        <rFont val="Carlito"/>
        <family val="2"/>
      </rPr>
      <t>Respuesta oficio requerimiento ( si aplica )</t>
    </r>
  </si>
  <si>
    <r>
      <rPr>
        <sz val="10"/>
        <rFont val="Carlito"/>
        <family val="2"/>
      </rPr>
      <t>Reenvío de información estadística ( si aplica )</t>
    </r>
  </si>
  <si>
    <r>
      <rPr>
        <sz val="10"/>
        <rFont val="Carlito"/>
        <family val="2"/>
      </rPr>
      <t>Reportes estadísticos</t>
    </r>
  </si>
  <si>
    <r>
      <rPr>
        <sz val="10"/>
        <rFont val="Carlito"/>
        <family val="2"/>
      </rPr>
      <t>Oficio de observaciones a los reportes estadísticos</t>
    </r>
  </si>
  <si>
    <r>
      <rPr>
        <sz val="10"/>
        <rFont val="Carlito"/>
        <family val="2"/>
      </rPr>
      <t>Respuesta a oficio de observaciones</t>
    </r>
  </si>
  <si>
    <r>
      <rPr>
        <sz val="10"/>
        <rFont val="Carlito"/>
        <family val="2"/>
      </rPr>
      <t>Reporte estadístico consolidado</t>
    </r>
  </si>
  <si>
    <r>
      <rPr>
        <sz val="10"/>
        <rFont val="Carlito"/>
        <family val="2"/>
      </rPr>
      <t>Informe de infraestructura consolidado</t>
    </r>
  </si>
  <si>
    <r>
      <rPr>
        <sz val="10"/>
        <rFont val="Carlito"/>
        <family val="2"/>
      </rPr>
      <t>Registro de publicación web</t>
    </r>
  </si>
  <si>
    <t>18.15</t>
  </si>
  <si>
    <t>Informe de Población Consolidado</t>
  </si>
  <si>
    <r>
      <rPr>
        <sz val="10"/>
        <rFont val="Carlito"/>
        <family val="2"/>
      </rPr>
      <t>Oficio de solicitud de información estadística</t>
    </r>
  </si>
  <si>
    <r>
      <rPr>
        <sz val="10"/>
        <rFont val="Carlito"/>
        <family val="2"/>
      </rPr>
      <t>Reenvío de información estadística</t>
    </r>
  </si>
  <si>
    <r>
      <rPr>
        <sz val="10"/>
        <rFont val="Carlito"/>
        <family val="2"/>
      </rPr>
      <t>Informe de validación</t>
    </r>
  </si>
  <si>
    <r>
      <rPr>
        <sz val="10"/>
        <rFont val="Carlito"/>
        <family val="2"/>
      </rPr>
      <t>Informe estadístico consolidado</t>
    </r>
  </si>
  <si>
    <t>18.17</t>
  </si>
  <si>
    <t>Informe de recurso humano consolidado</t>
  </si>
  <si>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</si>
  <si>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</si>
  <si>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</si>
  <si>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</si>
  <si>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</si>
  <si>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</si>
  <si>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</si>
  <si>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</si>
  <si>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</si>
  <si>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sz val="11"/>
        <rFont val="Carlito"/>
        <family val="2"/>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</si>
  <si>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</si>
  <si>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</si>
  <si>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</si>
  <si>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</si>
  <si>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</si>
  <si>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</si>
  <si>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t>Instrumento de Control y Registro de inventario documental</t>
  </si>
  <si>
    <t>Instrumento de Control y
Registro de inventario documental</t>
  </si>
  <si>
    <t>25.17</t>
  </si>
  <si>
    <t>Plan Operativo Anual de Entes Vigilados</t>
  </si>
  <si>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</si>
  <si>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</si>
  <si>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</si>
  <si>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</si>
  <si>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</si>
  <si>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</si>
  <si>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</si>
  <si>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</si>
  <si>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</si>
  <si>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26.2</t>
  </si>
  <si>
    <t>Proceso de Evaluación de Convenios de Cooperación Internacional</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</si>
  <si>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</si>
  <si>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</si>
  <si>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</si>
  <si>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</si>
  <si>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</si>
  <si>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</si>
  <si>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</si>
  <si>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</si>
  <si>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29.2</t>
  </si>
  <si>
    <t>Proyectos</t>
  </si>
  <si>
    <t>Proyectos de inversión autorización general</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</si>
  <si>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</si>
  <si>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</si>
  <si>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</si>
  <si>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</si>
  <si>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</si>
  <si>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</si>
  <si>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</si>
  <si>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</si>
  <si>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</si>
  <si>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</si>
  <si>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</si>
  <si>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</si>
  <si>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</si>
  <si>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</si>
  <si>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</si>
  <si>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29.3</t>
  </si>
  <si>
    <t>Proyectos de inversión autorización previa</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</si>
  <si>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</si>
  <si>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</si>
  <si>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</si>
  <si>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</si>
  <si>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sz val="10"/>
        <rFont val="Carlito"/>
        <family val="2"/>
      </rPr>
      <t>Lista de chequeo de documentos</t>
    </r>
  </si>
  <si>
    <r>
      <rPr>
        <sz val="10"/>
        <rFont val="Carlito"/>
        <family val="2"/>
      </rPr>
      <t>Control de Proyectos de Inversión y Convenios de Cooperación"</t>
    </r>
  </si>
  <si>
    <r>
      <rPr>
        <sz val="10"/>
        <rFont val="Carlito"/>
        <family val="2"/>
      </rPr>
      <t>Oficio de requerimiento a la CCF</t>
    </r>
  </si>
  <si>
    <r>
      <rPr>
        <sz val="10"/>
        <rFont val="Carlito"/>
        <family val="2"/>
      </rPr>
      <t>Respuesta oficio de requerimiento</t>
    </r>
  </si>
  <si>
    <r>
      <rPr>
        <sz val="10"/>
        <rFont val="Carlito"/>
        <family val="2"/>
      </rPr>
      <t>Memorando solicitud de concepto financiero y/o jurídico ( si aplica )</t>
    </r>
  </si>
  <si>
    <r>
      <rPr>
        <sz val="10"/>
        <rFont val="Carlito"/>
        <family val="2"/>
      </rPr>
      <t xml:space="preserve">Memorando solicitando visita especial ( en los casos que
</t>
    </r>
    <r>
      <rPr>
        <sz val="10"/>
        <rFont val="Carlito"/>
        <family val="2"/>
      </rPr>
      <t>aplique )</t>
    </r>
  </si>
  <si>
    <r>
      <rPr>
        <sz val="10"/>
        <rFont val="Carlito"/>
        <family val="2"/>
      </rPr>
      <t>Concepto Técnico Financiero contable o jurídico</t>
    </r>
  </si>
  <si>
    <r>
      <rPr>
        <sz val="10"/>
        <rFont val="Carlito"/>
        <family val="2"/>
      </rPr>
      <t>Concepto técnico del proyecto</t>
    </r>
  </si>
  <si>
    <r>
      <rPr>
        <sz val="10"/>
        <rFont val="Carlito"/>
        <family val="2"/>
      </rPr>
      <t>Proyecto de resolución</t>
    </r>
  </si>
  <si>
    <r>
      <rPr>
        <sz val="10"/>
        <rFont val="Carlito"/>
        <family val="2"/>
      </rPr>
      <t>Registro en el cuadro de control de documentos</t>
    </r>
  </si>
  <si>
    <r>
      <rPr>
        <sz val="10"/>
        <rFont val="Carlito"/>
        <family val="2"/>
      </rPr>
      <t>Resolución de aprobación o negación del proyecto de inversión</t>
    </r>
  </si>
  <si>
    <r>
      <rPr>
        <sz val="10"/>
        <rFont val="Carlito"/>
        <family val="2"/>
      </rPr>
      <t>Memorando de traslado de documentos</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</si>
  <si>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</si>
  <si>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18.31</t>
  </si>
  <si>
    <t>Informe de visitas especiales</t>
  </si>
  <si>
    <t>Solicitud de Visita Especial</t>
  </si>
  <si>
    <t>Acta instalación de visita</t>
  </si>
  <si>
    <t>Acta finalización visitas en sitio</t>
  </si>
  <si>
    <t>Información sujeta a verificación</t>
  </si>
  <si>
    <t>Informe de Visita Especial</t>
  </si>
  <si>
    <t>Memorando de traslado ( en los casos que aplique )</t>
  </si>
  <si>
    <t>18.32</t>
  </si>
  <si>
    <t>Informe de visitas ordinarias</t>
  </si>
  <si>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</si>
  <si>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</si>
  <si>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</si>
  <si>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</si>
  <si>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</si>
  <si>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</si>
  <si>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</si>
  <si>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</si>
  <si>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</si>
  <si>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</si>
  <si>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</si>
  <si>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sz val="10"/>
        <rFont val="Aptos Narrow"/>
        <family val="2"/>
        <scheme val="minor"/>
      </rPr>
      <t>Memorando de traslado a la oficina jurídica ( en los casos
que aplique )</t>
    </r>
  </si>
  <si>
    <r>
      <rPr>
        <sz val="10"/>
        <rFont val="Aptos Narrow"/>
        <family val="2"/>
        <scheme val="minor"/>
      </rPr>
      <t>Memorando de traslado a la SuperDelegada para las Responsabilidad administrativa y medidas especiales ( en los
casos que aplique )</t>
    </r>
  </si>
  <si>
    <t>Oficio de aprobación del Plan de Mejoramiento</t>
  </si>
  <si>
    <t>Informes de avance del plan de mejoramiento</t>
  </si>
  <si>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</si>
  <si>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27.3</t>
  </si>
  <si>
    <t>Programa de seminarios y talleres de actualización a las Cajas de Compensación Familiar (CCF)</t>
  </si>
  <si>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</si>
  <si>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</si>
  <si>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</si>
  <si>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</si>
  <si>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</si>
  <si>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</si>
  <si>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</si>
  <si>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7.2</t>
  </si>
  <si>
    <t>Conceptos técnicos financiero y contable</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</si>
  <si>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</si>
  <si>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</si>
  <si>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</si>
  <si>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</si>
  <si>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18.16</t>
  </si>
  <si>
    <t>Informes de presupuesto de ingresos y egresos de entes vigilados</t>
  </si>
  <si>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</si>
  <si>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</si>
  <si>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</si>
  <si>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</si>
  <si>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</si>
  <si>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</si>
  <si>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</si>
  <si>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</si>
  <si>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</si>
  <si>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</si>
  <si>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Proceso de cuota monetaria</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</si>
  <si>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</si>
  <si>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</si>
  <si>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</si>
  <si>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</si>
  <si>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</si>
  <si>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</si>
  <si>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</si>
  <si>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</si>
  <si>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</si>
  <si>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</si>
  <si>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</si>
  <si>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26.3</t>
  </si>
  <si>
    <t>Proceso de Evaluación de Estados financieros de Entes vigilados</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</si>
  <si>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</si>
  <si>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</si>
  <si>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</si>
  <si>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</si>
  <si>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</si>
  <si>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</si>
  <si>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</si>
  <si>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31.1</t>
  </si>
  <si>
    <t>Reportes</t>
  </si>
  <si>
    <t>Reporte asignaciones y postulaciones del Fondo de Vivienda de Interés Social (FOVIS)</t>
  </si>
  <si>
    <t>Cronograma anual de asignaciones de subsidios</t>
  </si>
  <si>
    <t>Informe del cronograma de asignaciones y postulaciones del FOVIS</t>
  </si>
  <si>
    <t>31.2</t>
  </si>
  <si>
    <t>Reporte de ejecución del Fondo de Vivienda de Interés Social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</si>
  <si>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</si>
  <si>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</si>
  <si>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</si>
  <si>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</si>
  <si>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</si>
  <si>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</si>
  <si>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</si>
  <si>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31.5</t>
  </si>
  <si>
    <t>Reporte de eXcedentes del Fondo de Vivienda de Interés Social (FOVIS)</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</si>
  <si>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</si>
  <si>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</si>
  <si>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</si>
  <si>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</si>
  <si>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</si>
  <si>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</si>
  <si>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</si>
  <si>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</si>
  <si>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</si>
  <si>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18.9</t>
  </si>
  <si>
    <t>Informe de Evaluación de la gestión de entes vigilados</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</si>
  <si>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</si>
  <si>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</si>
  <si>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</si>
  <si>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</si>
  <si>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</si>
  <si>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</si>
  <si>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t>31.3</t>
  </si>
  <si>
    <t>Reporte de ejecución del FOSFEC</t>
  </si>
  <si>
    <t>Informes de ejecución mensual del FOSFEC</t>
  </si>
  <si>
    <t>Oficios de solicitud de información o correcciones</t>
  </si>
  <si>
    <t>Informe del comportamiento del fondo</t>
  </si>
  <si>
    <t>Informe trimestral de gestión</t>
  </si>
  <si>
    <t>Informe trimestral nacional de gestión</t>
  </si>
  <si>
    <t>31.4</t>
  </si>
  <si>
    <t>Reportes de empleadores en mora</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</si>
  <si>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</si>
  <si>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</si>
  <si>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</si>
  <si>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</si>
  <si>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</si>
  <si>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</si>
  <si>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</si>
  <si>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31.6</t>
  </si>
  <si>
    <t>Reporte de seguimiento al programa de atención integral a la niñez</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</si>
  <si>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</si>
  <si>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</si>
  <si>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</si>
  <si>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</si>
  <si>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</si>
  <si>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</si>
  <si>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</si>
  <si>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sz val="10"/>
        <rFont val="Aptos Narrow"/>
        <family val="2"/>
        <scheme val="minor"/>
      </rPr>
      <t>Oficio de solicitud de información aclaratoria ( en los casos
que aplique )</t>
    </r>
  </si>
  <si>
    <t>Oficio de Respuesta ( en los casos que aplique )</t>
  </si>
  <si>
    <r>
      <rPr>
        <sz val="10"/>
        <rFont val="Aptos Narrow"/>
        <family val="2"/>
        <scheme val="minor"/>
      </rPr>
      <t>Memorando de traslado y notificación ( en los casos que
aplique )</t>
    </r>
  </si>
  <si>
    <t>Informe de evaluación de la ejecución de Atención Integral a la Niñez.</t>
  </si>
  <si>
    <t>31.7</t>
  </si>
  <si>
    <t>Reporte de seguimiento al programa de educación formal</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</si>
  <si>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</si>
  <si>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</si>
  <si>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</si>
  <si>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</si>
  <si>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t>31.8</t>
  </si>
  <si>
    <t>Reporte de seguimiento al programa de jornada escolar complementaria</t>
  </si>
  <si>
    <r>
      <rPr>
        <sz val="10"/>
        <rFont val="Aptos Narrow"/>
        <family val="2"/>
        <scheme val="minor"/>
      </rPr>
      <t xml:space="preserve">Plan Operativo Anual </t>
    </r>
    <r>
      <rPr>
        <sz val="11"/>
        <rFont val="Aptos Narrow"/>
        <family val="2"/>
        <scheme val="minor"/>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</si>
  <si>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</si>
  <si>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</si>
  <si>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</si>
  <si>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</si>
  <si>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</si>
  <si>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</si>
  <si>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6.4</t>
  </si>
  <si>
    <t>Certificados de existencia y representación legal</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</si>
  <si>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</si>
  <si>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</si>
  <si>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</si>
  <si>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Estatutos Cajas de Compensación Familiar</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</si>
  <si>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</si>
  <si>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</si>
  <si>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</si>
  <si>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t>20.8</t>
  </si>
  <si>
    <t>Instrumento de Control y Registro de Libros de Actas Cajas de Compensación Familiar</t>
  </si>
  <si>
    <r>
      <rPr>
        <sz val="10"/>
        <rFont val="Aptos Narrow"/>
        <family val="2"/>
        <scheme val="minor"/>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</si>
  <si>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</si>
  <si>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</si>
  <si>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26.4</t>
  </si>
  <si>
    <t>Proceso de Fusión entre Cajas de Compensación Familiar</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</si>
  <si>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</si>
  <si>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</si>
  <si>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</si>
  <si>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</si>
  <si>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</si>
  <si>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</si>
  <si>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</si>
  <si>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</si>
  <si>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26.5</t>
  </si>
  <si>
    <t>Proceso de Investigaciones administrativas a Entes Vigilados</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</si>
  <si>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</si>
  <si>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</si>
  <si>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</si>
  <si>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</si>
  <si>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</si>
  <si>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</si>
  <si>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</si>
  <si>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</si>
  <si>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</si>
  <si>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</si>
  <si>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</si>
  <si>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</si>
  <si>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</si>
  <si>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</si>
  <si>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</si>
  <si>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</si>
  <si>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</si>
  <si>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</si>
  <si>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</si>
  <si>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</si>
  <si>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</si>
  <si>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</si>
  <si>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</si>
  <si>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</si>
  <si>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26.7</t>
  </si>
  <si>
    <t>Proceso de Medidas Cautelares Intervenciones administrativas</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</si>
  <si>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</si>
  <si>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</si>
  <si>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</si>
  <si>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</si>
  <si>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</si>
  <si>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</si>
  <si>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</si>
  <si>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</si>
  <si>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</si>
  <si>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</si>
  <si>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26.8</t>
  </si>
  <si>
    <t>Proceso de Medidas Cautelares Vigilancia Especial</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</si>
  <si>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</si>
  <si>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</si>
  <si>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</si>
  <si>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</si>
  <si>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</si>
  <si>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</si>
  <si>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26.9</t>
  </si>
  <si>
    <t>Proceso de Registro y Control Cajas de Compensación Familiar</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</si>
  <si>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</si>
  <si>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</si>
  <si>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</si>
  <si>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</si>
  <si>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</si>
  <si>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</si>
  <si>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</si>
  <si>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</si>
  <si>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</si>
  <si>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sz val="10"/>
        <rFont val="Aptos Narrow"/>
        <family val="2"/>
        <scheme val="minor"/>
      </rPr>
      <t>Resolución del Ministerio de Trabajo designa Representante
de los trabajadores al Consejo Directivo</t>
    </r>
  </si>
  <si>
    <t>Documento de los designados</t>
  </si>
  <si>
    <t>Autorización de designación de Consejeros Directivos de Representante de los trabajadores</t>
  </si>
  <si>
    <r>
      <rPr>
        <sz val="10"/>
        <rFont val="Aptos Narrow"/>
        <family val="2"/>
        <scheme val="minor"/>
      </rPr>
      <t>Acta del Consejo Directivo –Representante Legal de las CCF</t>
    </r>
  </si>
  <si>
    <t>anexos Acta del Consejo Directivo</t>
  </si>
  <si>
    <t>Resolución de aprobación y/o improbación de la decisión del nombramiento del Consejo Directivo</t>
  </si>
  <si>
    <t>Codigo Depedencia</t>
  </si>
  <si>
    <t>DESPACHO DEL SUPERINTENDENTE DEL SUBSIDIO FAMILIAR</t>
  </si>
  <si>
    <t>SECRETARÍA GENERAL</t>
  </si>
  <si>
    <t>SUPERINTENDENCIA DELEGADA PARA ESTUDIOS ESPECIALES Y LA EVALUACIÓN DE PROYECTOS.</t>
  </si>
  <si>
    <t>SUPERINTENDENCIA DELEGADA PARA LA GESTIÓN</t>
  </si>
  <si>
    <t>SUPERINTENDENCIA DELEGADA PARA LA RESPONSABILIDAD ADMINISTRATIVA Y LAS MEDIDAS ESPECIALES</t>
  </si>
  <si>
    <t>Código dependencia</t>
  </si>
  <si>
    <t>N.A</t>
  </si>
  <si>
    <t>n.a</t>
  </si>
  <si>
    <t>Programas</t>
  </si>
  <si>
    <t>Conciliaciones Bancarias</t>
  </si>
  <si>
    <t>Proyectos de inversión</t>
  </si>
  <si>
    <t>Certificados de Contratos</t>
  </si>
  <si>
    <t>Contratos de Arrendamiento</t>
  </si>
  <si>
    <t>Contrato de Comisión</t>
  </si>
  <si>
    <t>Contrato de Compraventa</t>
  </si>
  <si>
    <t>Contrato Interadministrativo</t>
  </si>
  <si>
    <t>Actas Comité Técnico Estadístico</t>
  </si>
  <si>
    <t>Informe de infraestructura consolidado</t>
  </si>
  <si>
    <t>Informe de servicios sociales consolidado</t>
  </si>
  <si>
    <t>Tipología</t>
  </si>
  <si>
    <t>Editar</t>
  </si>
  <si>
    <t>Eliminar</t>
  </si>
  <si>
    <t>Mover</t>
  </si>
  <si>
    <t>Consultar</t>
  </si>
  <si>
    <t>Distribuir</t>
  </si>
  <si>
    <t>Divulgar</t>
  </si>
  <si>
    <t>Control Total</t>
  </si>
  <si>
    <t>Pública Reservada</t>
  </si>
  <si>
    <t>Pública</t>
  </si>
  <si>
    <t>Pública Clasificada</t>
  </si>
  <si>
    <t>Interno</t>
  </si>
  <si>
    <t>Permisos Internos</t>
  </si>
  <si>
    <t>Permisos Externos</t>
  </si>
  <si>
    <t>Consultar2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</si>
</sst>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11"/>
      <color theme="1"/>
      <name val="Aptos Narrow"/>
      <family val="2"/>
      <scheme val="minor"/>
    </font>
    <font>
      <b/>
      <sz val="11"/>
      <color theme="1"/>
      <name val="Arial"/>
      <family val="2"/>
    </font>
    <font>
      <sz val="11"/>
      <color theme="1"/>
      <name val="Arial"/>
      <family val="2"/>
    </font>
    <font>
      <sz val="10"/>
      <color rgb="FF000000"/>
      <name val="Aptos Narrow"/>
      <family val="2"/>
      <scheme val="minor"/>
    </font>
    <font>
      <b/>
      <sz val="10"/>
      <name val="Aptos Narrow"/>
      <family val="2"/>
      <scheme val="minor"/>
    </font>
    <font>
      <sz val="8"/>
      <color rgb="FF000000"/>
      <name val="Aptos Narrow"/>
      <family val="2"/>
      <scheme val="minor"/>
    </font>
    <font>
      <sz val="11"/>
      <color rgb="FF000000"/>
      <name val="Calibri"/>
      <family val="2"/>
    </font>
    <font>
      <sz val="11"/>
      <name val="Aptos Narrow"/>
      <family val="2"/>
      <scheme val="minor"/>
    </font>
    <font>
      <sz val="10"/>
      <name val="Aptos Narrow"/>
      <family val="2"/>
      <scheme val="minor"/>
    </font>
    <font>
      <sz val="11"/>
      <color rgb="FF000000"/>
      <name val="Aptos Narrow"/>
      <family val="2"/>
      <scheme val="minor"/>
    </font>
    <font>
      <sz val="10"/>
      <color rgb="FF000000"/>
      <name val="Calibri"/>
      <family val="2"/>
    </font>
    <font>
      <sz val="8"/>
      <color rgb="FF000000"/>
      <name val="Calibri"/>
      <family val="2"/>
    </font>
    <font>
      <sz val="9"/>
      <color rgb="FF000000"/>
      <name val="Calibri"/>
      <family val="2"/>
    </font>
    <font>
      <sz val="10"/>
      <color theme="1"/>
      <name val="Aptos Narrow"/>
      <family val="2"/>
      <scheme val="minor"/>
    </font>
    <font>
      <b/>
      <sz val="10"/>
      <color rgb="FF000000"/>
      <name val="Aptos Narrow"/>
      <family val="2"/>
      <scheme val="minor"/>
    </font>
    <font>
      <sz val="9"/>
      <name val="Carlito"/>
      <family val="2"/>
    </font>
    <font>
      <sz val="10"/>
      <name val="Carlito"/>
    </font>
    <font>
      <sz val="10"/>
      <name val="Carlito"/>
      <family val="2"/>
    </font>
    <font>
      <sz val="9"/>
      <name val="Aptos Narrow"/>
      <family val="2"/>
      <scheme val="minor"/>
    </font>
    <font>
      <sz val="9"/>
      <color theme="1"/>
      <name val="Aptos Narrow"/>
      <family val="2"/>
      <scheme val="minor"/>
    </font>
    <font>
      <sz val="9"/>
      <color rgb="FF000000"/>
      <name val="Aptos Narrow"/>
      <family val="2"/>
      <scheme val="minor"/>
    </font>
    <font>
      <sz val="9"/>
      <name val="Carlito"/>
    </font>
    <font>
      <sz val="10"/>
      <color rgb="FF000000"/>
      <name val="Times New Roman"/>
      <family val="1"/>
    </font>
    <font>
      <sz val="11"/>
      <name val="Carlito"/>
    </font>
    <font>
      <b/>
      <sz val="10"/>
      <color rgb="FF000000"/>
      <name val="Calibri"/>
      <family val="2"/>
    </font>
    <font>
      <sz val="8"/>
      <name val="Aptos Narrow"/>
      <family val="2"/>
      <scheme val="minor"/>
    </font>
    <font>
      <sz val="11"/>
      <name val="Carlito"/>
      <family val="2"/>
    </font>
    <font>
      <sz val="11"/>
      <color rgb="FF000000"/>
      <name val="Carlito"/>
      <family val="2"/>
    </font>
  </fonts>
  <fills count="3">
    <fill>
      <patternFill patternType="none"/>
    </fill>
    <fill>
      <patternFill patternType="gray125"/>
    </fill>
    <fill>
      <patternFill patternType="solid">
        <fgColor rgb="FFDCE6F0"/>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s>
  <cellStyleXfs count="2">
    <xf numFmtId="0" fontId="0" fillId="0" borderId="0"/>
    <xf numFmtId="0" fontId="22" fillId="0" borderId="0"/>
  </cellStyleXfs>
  <cellXfs count="602">
    <xf numFmtId="0" fontId="0" fillId="0" borderId="0" xfId="0"/>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3" fillId="2" borderId="13"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xf numFmtId="0" fontId="14" fillId="2" borderId="15" xfId="0" applyFont="1" applyFill="1" applyBorder="1" applyAlignment="1">
      <alignment horizontal="center" vertical="center" wrapText="1"/>
    </xf>
    <xf numFmtId="0" fontId="3" fillId="2" borderId="15"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center" wrapText="1"/>
    </xf>
    <xf numFmtId="0" fontId="3" fillId="0" borderId="1" xfId="0" applyFont="1" applyBorder="1" applyAlignment="1">
      <alignment horizontal="left" vertical="top" wrapText="1"/>
    </xf>
    <xf numFmtId="1" fontId="9" fillId="0" borderId="13" xfId="0" applyNumberFormat="1" applyFont="1" applyBorder="1" applyAlignment="1">
      <alignment horizontal="center" vertical="center" shrinkToFit="1"/>
    </xf>
    <xf numFmtId="0" fontId="7" fillId="0" borderId="13" xfId="0" applyFont="1" applyBorder="1" applyAlignment="1">
      <alignment horizontal="center" vertical="center" wrapText="1"/>
    </xf>
    <xf numFmtId="0" fontId="8" fillId="0" borderId="13" xfId="0" applyFont="1" applyBorder="1" applyAlignment="1">
      <alignment horizontal="left" vertical="center" wrapText="1"/>
    </xf>
    <xf numFmtId="0" fontId="3" fillId="0" borderId="13" xfId="0" applyFont="1" applyBorder="1" applyAlignment="1">
      <alignment horizontal="left" vertical="top" wrapText="1"/>
    </xf>
    <xf numFmtId="1" fontId="9" fillId="0" borderId="13" xfId="0" applyNumberFormat="1" applyFont="1" applyBorder="1" applyAlignment="1">
      <alignment horizontal="left" vertical="center" shrinkToFit="1"/>
    </xf>
    <xf numFmtId="0" fontId="7" fillId="0" borderId="13" xfId="0" applyFont="1" applyBorder="1" applyAlignment="1">
      <alignment horizontal="left" vertical="center" wrapText="1" indent="1"/>
    </xf>
    <xf numFmtId="0" fontId="8" fillId="0" borderId="13" xfId="0" applyFont="1" applyBorder="1" applyAlignment="1">
      <alignment horizontal="left" vertical="top" wrapText="1"/>
    </xf>
    <xf numFmtId="0" fontId="19"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4" xfId="0" applyFont="1" applyBorder="1" applyAlignment="1">
      <alignment vertical="center" wrapText="1"/>
    </xf>
    <xf numFmtId="0" fontId="19" fillId="0" borderId="0" xfId="0" applyFont="1"/>
    <xf numFmtId="0" fontId="18" fillId="0" borderId="20"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8" fillId="0" borderId="11" xfId="0" applyFont="1" applyBorder="1" applyAlignment="1">
      <alignment vertical="top" wrapText="1"/>
    </xf>
    <xf numFmtId="0" fontId="18" fillId="0" borderId="11" xfId="0" applyFont="1" applyBorder="1" applyAlignment="1">
      <alignment vertical="center" wrapText="1"/>
    </xf>
    <xf numFmtId="0" fontId="18" fillId="0" borderId="15" xfId="0" applyFont="1" applyBorder="1" applyAlignment="1">
      <alignment horizontal="left" vertical="center" wrapText="1"/>
    </xf>
    <xf numFmtId="1" fontId="20" fillId="0" borderId="13" xfId="0" applyNumberFormat="1" applyFont="1" applyBorder="1" applyAlignment="1">
      <alignment horizontal="center" vertical="center" shrinkToFit="1"/>
    </xf>
    <xf numFmtId="2" fontId="20" fillId="0" borderId="13" xfId="0" applyNumberFormat="1" applyFont="1" applyBorder="1" applyAlignment="1">
      <alignment horizontal="center" vertical="center" shrinkToFit="1"/>
    </xf>
    <xf numFmtId="0" fontId="18" fillId="0" borderId="13" xfId="0" applyFont="1" applyBorder="1" applyAlignment="1">
      <alignment horizontal="center" vertical="center" wrapText="1"/>
    </xf>
    <xf numFmtId="0" fontId="18" fillId="0" borderId="13" xfId="0" applyFont="1" applyBorder="1" applyAlignment="1">
      <alignment horizontal="left" vertical="center" wrapText="1"/>
    </xf>
    <xf numFmtId="0" fontId="20" fillId="0" borderId="13" xfId="0" applyFont="1" applyBorder="1" applyAlignment="1">
      <alignment horizontal="left" vertical="top" wrapText="1"/>
    </xf>
    <xf numFmtId="0" fontId="20" fillId="0" borderId="11" xfId="0" applyFont="1" applyBorder="1" applyAlignment="1">
      <alignment horizontal="left" vertical="top" wrapText="1"/>
    </xf>
    <xf numFmtId="0" fontId="20" fillId="0" borderId="1" xfId="0" applyFont="1" applyBorder="1" applyAlignment="1">
      <alignment vertical="top" wrapText="1"/>
    </xf>
    <xf numFmtId="164" fontId="20" fillId="0" borderId="13" xfId="0" applyNumberFormat="1" applyFont="1" applyBorder="1" applyAlignment="1">
      <alignment horizontal="center" vertical="center" shrinkToFit="1"/>
    </xf>
    <xf numFmtId="0" fontId="18" fillId="0" borderId="13" xfId="0" applyFont="1" applyBorder="1" applyAlignment="1">
      <alignment horizontal="left" vertical="center" wrapText="1" indent="2"/>
    </xf>
    <xf numFmtId="1" fontId="20" fillId="0" borderId="13" xfId="0" applyNumberFormat="1" applyFont="1" applyBorder="1" applyAlignment="1">
      <alignment horizontal="left" vertical="center" shrinkToFit="1"/>
    </xf>
    <xf numFmtId="164" fontId="20" fillId="0" borderId="13" xfId="0" applyNumberFormat="1" applyFont="1" applyBorder="1" applyAlignment="1">
      <alignment horizontal="left" vertical="center" indent="1" shrinkToFit="1"/>
    </xf>
    <xf numFmtId="0" fontId="18" fillId="0" borderId="13" xfId="0" applyFont="1" applyBorder="1" applyAlignment="1">
      <alignment horizontal="left" vertical="center" wrapText="1" indent="1"/>
    </xf>
    <xf numFmtId="0" fontId="21" fillId="0" borderId="13"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6"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1" xfId="1" applyFont="1" applyBorder="1" applyAlignment="1">
      <alignment horizontal="left" vertical="center"/>
    </xf>
    <xf numFmtId="0" fontId="22" fillId="0" borderId="1" xfId="1" applyBorder="1" applyAlignment="1">
      <alignment horizontal="justify" vertical="center" wrapText="1"/>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2" fillId="0" borderId="1" xfId="1" applyFont="1" applyBorder="1" applyAlignment="1">
      <alignment horizontal="justify"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8" fillId="0" borderId="15" xfId="1" applyFont="1" applyBorder="1" applyAlignment="1">
      <alignment horizontal="left" vertical="top" wrapTex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indent="1"/>
    </xf>
    <xf numFmtId="0" fontId="7" fillId="0" borderId="16" xfId="1" applyFont="1" applyBorder="1" applyAlignment="1">
      <alignment horizontal="center" vertical="center" wrapText="1"/>
    </xf>
    <xf numFmtId="0" fontId="3" fillId="0" borderId="16" xfId="1" applyFont="1" applyBorder="1" applyAlignment="1">
      <alignment horizontal="left" vertical="top" wrapText="1"/>
    </xf>
    <xf numFmtId="0" fontId="8" fillId="0" borderId="15" xfId="1" applyFont="1" applyBorder="1" applyAlignment="1">
      <alignment horizontal="left" vertical="center" wrapText="1"/>
    </xf>
    <xf numFmtId="2"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xf>
    <xf numFmtId="1" fontId="9" fillId="0" borderId="16" xfId="1" applyNumberFormat="1" applyFont="1" applyBorder="1" applyAlignment="1">
      <alignment horizontal="center" vertical="center" shrinkToFit="1"/>
    </xf>
    <xf numFmtId="0" fontId="3" fillId="0" borderId="16" xfId="1" applyFont="1" applyBorder="1" applyAlignment="1">
      <alignment horizontal="left" vertical="center" wrapText="1"/>
    </xf>
    <xf numFmtId="0" fontId="8" fillId="0" borderId="13" xfId="1" applyFont="1" applyBorder="1" applyAlignment="1">
      <alignment horizontal="left" vertical="top" wrapText="1"/>
    </xf>
    <xf numFmtId="0" fontId="8" fillId="0" borderId="13" xfId="1" applyFont="1" applyBorder="1" applyAlignment="1">
      <alignment horizontal="left" vertical="center" wrapText="1"/>
    </xf>
    <xf numFmtId="1" fontId="9" fillId="0" borderId="13" xfId="1" applyNumberFormat="1" applyFont="1" applyBorder="1" applyAlignment="1">
      <alignment horizontal="left" vertical="center" shrinkToFit="1"/>
    </xf>
    <xf numFmtId="1" fontId="9" fillId="0" borderId="13" xfId="1" applyNumberFormat="1" applyFont="1" applyBorder="1" applyAlignment="1">
      <alignment horizontal="center" vertical="center" shrinkToFit="1"/>
    </xf>
    <xf numFmtId="164" fontId="9" fillId="0" borderId="13" xfId="1" applyNumberFormat="1" applyFont="1" applyBorder="1" applyAlignment="1">
      <alignment horizontal="left" vertical="center" indent="1" shrinkToFit="1"/>
    </xf>
    <xf numFmtId="0" fontId="7" fillId="0" borderId="13" xfId="1" applyFont="1" applyBorder="1" applyAlignment="1">
      <alignment horizontal="left" vertical="top" wrapText="1" indent="2"/>
    </xf>
    <xf numFmtId="0" fontId="7" fillId="0" borderId="13" xfId="1" applyFont="1" applyBorder="1" applyAlignment="1">
      <alignment horizontal="center" vertical="top" wrapText="1"/>
    </xf>
    <xf numFmtId="1" fontId="3" fillId="0" borderId="13" xfId="1" applyNumberFormat="1" applyFont="1" applyBorder="1" applyAlignment="1">
      <alignment horizontal="center" vertical="top" shrinkToFit="1"/>
    </xf>
    <xf numFmtId="0" fontId="3" fillId="0" borderId="13" xfId="1" applyFont="1" applyBorder="1" applyAlignment="1">
      <alignment horizontal="left" vertical="top" wrapText="1"/>
    </xf>
    <xf numFmtId="0" fontId="4" fillId="0" borderId="13" xfId="1" applyFont="1" applyBorder="1" applyAlignment="1">
      <alignment horizontal="center" vertical="top" wrapText="1"/>
    </xf>
    <xf numFmtId="0" fontId="5" fillId="0" borderId="13" xfId="1" applyFont="1" applyBorder="1" applyAlignment="1">
      <alignment horizontal="left" vertical="top" wrapText="1"/>
    </xf>
    <xf numFmtId="0" fontId="8" fillId="0" borderId="1" xfId="1" applyFont="1" applyBorder="1" applyAlignment="1">
      <alignment horizontal="left" vertical="top" wrapText="1"/>
    </xf>
    <xf numFmtId="164" fontId="9" fillId="0" borderId="13" xfId="1" applyNumberFormat="1" applyFont="1" applyBorder="1" applyAlignment="1">
      <alignment horizontal="center" vertical="center" shrinkToFit="1"/>
    </xf>
    <xf numFmtId="0" fontId="7" fillId="0" borderId="13" xfId="1" applyFont="1" applyBorder="1" applyAlignment="1">
      <alignment horizontal="center" vertical="center" wrapText="1"/>
    </xf>
    <xf numFmtId="1" fontId="3" fillId="0" borderId="13" xfId="1" applyNumberFormat="1" applyFont="1" applyBorder="1" applyAlignment="1">
      <alignment horizontal="center" vertical="center" shrinkToFit="1"/>
    </xf>
    <xf numFmtId="0" fontId="3" fillId="0" borderId="13" xfId="1" applyFont="1" applyBorder="1" applyAlignment="1">
      <alignment horizontal="left" vertical="center" wrapText="1"/>
    </xf>
    <xf numFmtId="0" fontId="8" fillId="0" borderId="13" xfId="1" applyFont="1" applyBorder="1" applyAlignment="1">
      <alignment horizontal="center" vertical="center" wrapText="1"/>
    </xf>
    <xf numFmtId="0" fontId="20" fillId="0" borderId="13" xfId="1" applyFont="1" applyBorder="1" applyAlignment="1">
      <alignment horizontal="left" vertical="top" wrapText="1"/>
    </xf>
    <xf numFmtId="1" fontId="9" fillId="0" borderId="13"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3" fillId="0" borderId="1" xfId="1" applyNumberFormat="1" applyFont="1" applyBorder="1" applyAlignment="1">
      <alignment horizontal="center" vertical="center" shrinkToFit="1"/>
    </xf>
    <xf numFmtId="0" fontId="18" fillId="0" borderId="16" xfId="1" applyFont="1" applyBorder="1" applyAlignment="1">
      <alignment horizontal="left" vertical="top" wrapText="1"/>
    </xf>
    <xf numFmtId="164" fontId="9" fillId="0" borderId="1" xfId="1" applyNumberFormat="1" applyFont="1" applyBorder="1" applyAlignment="1">
      <alignment horizontal="left" vertical="center" indent="1" shrinkToFit="1"/>
    </xf>
    <xf numFmtId="0" fontId="23" fillId="0" borderId="13" xfId="1" applyFont="1" applyBorder="1" applyAlignment="1">
      <alignment horizontal="center" vertical="center" wrapText="1"/>
    </xf>
    <xf numFmtId="0" fontId="8" fillId="0" borderId="14" xfId="1" applyFont="1" applyBorder="1" applyAlignment="1">
      <alignment horizontal="left" vertical="center" wrapText="1"/>
    </xf>
    <xf numFmtId="0" fontId="8" fillId="0" borderId="14" xfId="1" applyFont="1" applyBorder="1" applyAlignment="1">
      <alignment horizontal="left" vertical="top" wrapText="1"/>
    </xf>
    <xf numFmtId="0" fontId="8" fillId="0" borderId="11" xfId="1" applyFont="1" applyBorder="1" applyAlignment="1">
      <alignment horizontal="left" vertical="top" wrapText="1"/>
    </xf>
    <xf numFmtId="0" fontId="8" fillId="0" borderId="11" xfId="1" applyFont="1" applyBorder="1" applyAlignment="1">
      <alignment horizontal="left" vertical="center" wrapText="1"/>
    </xf>
    <xf numFmtId="0" fontId="8" fillId="0" borderId="1" xfId="1" applyFont="1" applyBorder="1" applyAlignment="1">
      <alignment vertical="center" wrapText="1"/>
    </xf>
    <xf numFmtId="0" fontId="8" fillId="0" borderId="1" xfId="1" applyFont="1" applyBorder="1" applyAlignment="1">
      <alignment vertical="top" wrapTex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xf>
    <xf numFmtId="1" fontId="9" fillId="0" borderId="1" xfId="1" applyNumberFormat="1" applyFont="1" applyBorder="1" applyAlignment="1">
      <alignment horizontal="left" vertical="top" shrinkToFit="1"/>
    </xf>
    <xf numFmtId="1" fontId="9" fillId="0" borderId="1" xfId="1" applyNumberFormat="1" applyFont="1" applyBorder="1" applyAlignment="1">
      <alignment horizontal="center" vertical="top" shrinkToFit="1"/>
    </xf>
    <xf numFmtId="164" fontId="9" fillId="0" borderId="1" xfId="1" applyNumberFormat="1" applyFont="1" applyBorder="1" applyAlignment="1">
      <alignment horizontal="left" vertical="top" shrinkToFit="1"/>
    </xf>
    <xf numFmtId="0" fontId="7" fillId="0" borderId="1" xfId="1" applyFont="1" applyBorder="1" applyAlignment="1">
      <alignment horizontal="left" vertical="top" wrapText="1"/>
    </xf>
    <xf numFmtId="1" fontId="3" fillId="0" borderId="1" xfId="1" applyNumberFormat="1" applyFont="1" applyBorder="1" applyAlignment="1">
      <alignment horizontal="left" vertical="top" shrinkToFit="1"/>
    </xf>
    <xf numFmtId="0" fontId="8" fillId="0" borderId="1" xfId="1" applyFont="1" applyBorder="1" applyAlignment="1">
      <alignment horizontal="center" vertical="top" wrapText="1"/>
    </xf>
    <xf numFmtId="0" fontId="18" fillId="0" borderId="1" xfId="1" applyFont="1" applyBorder="1" applyAlignment="1">
      <alignment vertical="top" wrapText="1"/>
    </xf>
    <xf numFmtId="0" fontId="3" fillId="0" borderId="1" xfId="1" applyFont="1" applyBorder="1" applyAlignment="1">
      <alignment vertical="top" wrapText="1"/>
    </xf>
    <xf numFmtId="0" fontId="7" fillId="0" borderId="1" xfId="1" applyFont="1" applyBorder="1" applyAlignment="1">
      <alignment horizontal="left" vertical="center" wrapText="1" indent="2"/>
    </xf>
    <xf numFmtId="0" fontId="23" fillId="0" borderId="1" xfId="1" applyFont="1" applyBorder="1" applyAlignment="1">
      <alignment vertical="center" wrapText="1"/>
    </xf>
    <xf numFmtId="0" fontId="16" fillId="0" borderId="13" xfId="1" applyFont="1" applyBorder="1" applyAlignment="1">
      <alignment horizontal="left" vertical="top" wrapText="1"/>
    </xf>
    <xf numFmtId="164" fontId="9" fillId="0" borderId="13" xfId="1" applyNumberFormat="1" applyFont="1" applyBorder="1" applyAlignment="1">
      <alignment horizontal="left" vertical="center" shrinkToFit="1"/>
    </xf>
    <xf numFmtId="0" fontId="3" fillId="0" borderId="13" xfId="1" applyFont="1" applyBorder="1" applyAlignment="1">
      <alignment horizontal="center" vertical="top" wrapText="1"/>
    </xf>
    <xf numFmtId="0" fontId="18" fillId="0" borderId="13" xfId="1" applyFont="1" applyBorder="1" applyAlignment="1">
      <alignment horizontal="left" vertical="top" wrapText="1"/>
    </xf>
    <xf numFmtId="1" fontId="9" fillId="0" borderId="1" xfId="1" applyNumberFormat="1" applyFont="1" applyBorder="1" applyAlignment="1">
      <alignment vertical="center" shrinkToFit="1"/>
    </xf>
    <xf numFmtId="0" fontId="18" fillId="0" borderId="1" xfId="1" applyFont="1" applyBorder="1" applyAlignment="1">
      <alignment horizontal="left" vertical="top" wrapText="1"/>
    </xf>
    <xf numFmtId="0" fontId="16" fillId="0" borderId="1" xfId="1" applyFont="1" applyBorder="1" applyAlignment="1">
      <alignment horizontal="left" vertical="top" wrapText="1"/>
    </xf>
    <xf numFmtId="0" fontId="8" fillId="0" borderId="12" xfId="1" applyFont="1" applyBorder="1" applyAlignment="1">
      <alignment horizontal="left" vertical="center" wrapText="1"/>
    </xf>
    <xf numFmtId="164" fontId="9" fillId="0" borderId="1" xfId="1" applyNumberFormat="1" applyFont="1" applyBorder="1" applyAlignment="1">
      <alignment horizontal="center" vertical="top" shrinkToFit="1"/>
    </xf>
    <xf numFmtId="0" fontId="7" fillId="0" borderId="1" xfId="1" applyFont="1" applyBorder="1" applyAlignment="1">
      <alignment vertical="top" wrapText="1"/>
    </xf>
    <xf numFmtId="1" fontId="3" fillId="0" borderId="1" xfId="1" applyNumberFormat="1" applyFont="1" applyBorder="1" applyAlignment="1">
      <alignment horizontal="center" vertical="top" shrinkToFit="1"/>
    </xf>
    <xf numFmtId="0" fontId="25" fillId="0" borderId="1" xfId="1" applyFont="1" applyBorder="1" applyAlignment="1">
      <alignment vertical="top" wrapText="1"/>
    </xf>
    <xf numFmtId="164" fontId="9" fillId="0" borderId="1" xfId="1" applyNumberFormat="1" applyFont="1" applyBorder="1" applyAlignment="1">
      <alignment horizontal="center" vertical="center" shrinkToFit="1"/>
    </xf>
    <xf numFmtId="0" fontId="7" fillId="0" borderId="1" xfId="1" applyFont="1" applyBorder="1" applyAlignment="1">
      <alignment vertical="center" wrapText="1"/>
    </xf>
    <xf numFmtId="0" fontId="7" fillId="0" borderId="11" xfId="1" applyFont="1" applyBorder="1" applyAlignment="1">
      <alignment vertical="center" wrapText="1"/>
    </xf>
    <xf numFmtId="0" fontId="8" fillId="0" borderId="11" xfId="1" applyFont="1" applyBorder="1" applyAlignment="1">
      <alignment vertical="center" wrapText="1"/>
    </xf>
    <xf numFmtId="0" fontId="18" fillId="0" borderId="11" xfId="1" applyFont="1" applyBorder="1" applyAlignment="1">
      <alignment vertical="center" wrapText="1"/>
    </xf>
    <xf numFmtId="0" fontId="20"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8" fillId="0" borderId="22" xfId="1" applyFont="1" applyBorder="1" applyAlignment="1">
      <alignment vertical="top" wrapText="1"/>
    </xf>
    <xf numFmtId="0" fontId="8" fillId="0" borderId="11" xfId="1" applyFont="1" applyBorder="1" applyAlignment="1">
      <alignment vertical="top" wrapText="1"/>
    </xf>
    <xf numFmtId="0" fontId="16" fillId="0" borderId="11" xfId="1" applyFont="1" applyBorder="1" applyAlignment="1">
      <alignment vertical="top" wrapText="1"/>
    </xf>
    <xf numFmtId="0" fontId="8" fillId="0" borderId="17" xfId="1" applyFont="1" applyBorder="1" applyAlignment="1">
      <alignment vertical="top" wrapText="1"/>
    </xf>
    <xf numFmtId="0" fontId="10" fillId="0" borderId="7" xfId="1" applyFont="1" applyBorder="1" applyAlignment="1">
      <alignment horizontal="left" vertical="center" wrapText="1"/>
    </xf>
    <xf numFmtId="0" fontId="9" fillId="0" borderId="1" xfId="1" applyFont="1" applyBorder="1" applyAlignment="1">
      <alignment vertical="center" wrapText="1"/>
    </xf>
    <xf numFmtId="2" fontId="9" fillId="0" borderId="1" xfId="1" applyNumberFormat="1" applyFont="1" applyBorder="1" applyAlignment="1">
      <alignment horizontal="center" vertical="center" shrinkToFit="1"/>
    </xf>
    <xf numFmtId="0" fontId="16" fillId="0" borderId="1" xfId="1" applyFont="1" applyBorder="1" applyAlignment="1">
      <alignment horizontal="left" vertical="center" wrapText="1"/>
    </xf>
    <xf numFmtId="0" fontId="3" fillId="0" borderId="1" xfId="1" applyFont="1" applyBorder="1" applyAlignment="1">
      <alignment horizontal="left" vertical="top"/>
    </xf>
    <xf numFmtId="0" fontId="8" fillId="0" borderId="16" xfId="1" applyFont="1" applyBorder="1" applyAlignment="1">
      <alignment horizontal="left" vertical="top" wrapText="1"/>
    </xf>
    <xf numFmtId="0" fontId="7" fillId="0" borderId="13" xfId="1" applyFont="1" applyBorder="1" applyAlignment="1">
      <alignment horizontal="left" vertical="center" wrapText="1"/>
    </xf>
    <xf numFmtId="0" fontId="3" fillId="0" borderId="13" xfId="1" applyFont="1" applyBorder="1" applyAlignment="1">
      <alignment horizontal="center"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top" wrapText="1"/>
    </xf>
    <xf numFmtId="0" fontId="23" fillId="0" borderId="7" xfId="1" applyFont="1" applyBorder="1" applyAlignment="1">
      <alignment vertical="center" wrapText="1"/>
    </xf>
    <xf numFmtId="0" fontId="18" fillId="0" borderId="1" xfId="1" applyFont="1" applyBorder="1" applyAlignment="1">
      <alignment vertical="center" wrapText="1"/>
    </xf>
    <xf numFmtId="0" fontId="22" fillId="0" borderId="1" xfId="1" applyBorder="1" applyAlignment="1">
      <alignment horizontal="left" vertical="top" wrapText="1"/>
    </xf>
    <xf numFmtId="164" fontId="9" fillId="0" borderId="13" xfId="0" applyNumberFormat="1" applyFont="1" applyBorder="1" applyAlignment="1">
      <alignment horizontal="left" vertical="center" shrinkToFit="1"/>
    </xf>
    <xf numFmtId="0" fontId="3" fillId="0" borderId="13" xfId="0" applyFont="1" applyBorder="1" applyAlignment="1">
      <alignment horizontal="left" vertical="center" wrapText="1"/>
    </xf>
    <xf numFmtId="1" fontId="3" fillId="0" borderId="13" xfId="0" applyNumberFormat="1" applyFont="1" applyBorder="1" applyAlignment="1">
      <alignment horizontal="center" vertical="center" shrinkToFit="1"/>
    </xf>
    <xf numFmtId="0" fontId="8" fillId="0" borderId="13" xfId="0" applyFont="1" applyBorder="1" applyAlignment="1">
      <alignment horizontal="center" vertical="center" wrapText="1"/>
    </xf>
    <xf numFmtId="0" fontId="7" fillId="0" borderId="13" xfId="1" applyFont="1" applyBorder="1" applyAlignment="1">
      <alignment horizontal="left" vertical="center" wrapText="1" indent="1"/>
    </xf>
    <xf numFmtId="0" fontId="7" fillId="0" borderId="13" xfId="1" applyFont="1" applyBorder="1" applyAlignment="1">
      <alignment horizontal="left" vertical="top" wrapText="1"/>
    </xf>
    <xf numFmtId="0" fontId="22" fillId="0" borderId="16" xfId="1" applyBorder="1" applyAlignment="1">
      <alignment horizontal="left" vertical="top" wrapText="1"/>
    </xf>
    <xf numFmtId="1" fontId="9" fillId="0" borderId="1" xfId="0" applyNumberFormat="1" applyFont="1" applyBorder="1" applyAlignment="1">
      <alignment horizontal="left" vertical="center" shrinkToFit="1"/>
    </xf>
    <xf numFmtId="0" fontId="8" fillId="0" borderId="1" xfId="0" applyFont="1" applyBorder="1" applyAlignment="1">
      <alignment horizontal="left" vertical="center" wrapText="1"/>
    </xf>
    <xf numFmtId="1" fontId="3" fillId="0" borderId="1" xfId="0" applyNumberFormat="1" applyFont="1" applyBorder="1" applyAlignment="1">
      <alignment horizontal="center"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19" fillId="0" borderId="7" xfId="0" applyFont="1" applyBorder="1" applyAlignment="1">
      <alignment vertical="center" wrapText="1"/>
    </xf>
    <xf numFmtId="0" fontId="19" fillId="0" borderId="0" xfId="0" applyFont="1" applyAlignment="1">
      <alignment vertical="center" wrapText="1"/>
    </xf>
    <xf numFmtId="0" fontId="19" fillId="0" borderId="9" xfId="0" applyFont="1" applyBorder="1" applyAlignment="1">
      <alignment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 xfId="0" applyFont="1" applyBorder="1" applyAlignment="1">
      <alignment horizontal="center"/>
    </xf>
    <xf numFmtId="0" fontId="19" fillId="0" borderId="1" xfId="0" applyFont="1" applyBorder="1"/>
    <xf numFmtId="0" fontId="19" fillId="0" borderId="3" xfId="0" applyFont="1" applyBorder="1"/>
    <xf numFmtId="0" fontId="19" fillId="0" borderId="5" xfId="0" applyFont="1" applyBorder="1"/>
    <xf numFmtId="0" fontId="19" fillId="0" borderId="7" xfId="0" applyFont="1" applyBorder="1"/>
    <xf numFmtId="0" fontId="19" fillId="0" borderId="8" xfId="0" applyFont="1" applyBorder="1"/>
    <xf numFmtId="1" fontId="20" fillId="0" borderId="1" xfId="0" applyNumberFormat="1" applyFont="1" applyBorder="1" applyAlignment="1">
      <alignment vertical="center" shrinkToFit="1"/>
    </xf>
    <xf numFmtId="0" fontId="6" fillId="0" borderId="1" xfId="1" applyFont="1" applyBorder="1" applyAlignment="1">
      <alignment vertical="center" wrapText="1"/>
    </xf>
    <xf numFmtId="1" fontId="9" fillId="0" borderId="17" xfId="1" applyNumberFormat="1" applyFont="1" applyBorder="1" applyAlignment="1">
      <alignment vertical="center" shrinkToFit="1"/>
    </xf>
    <xf numFmtId="1" fontId="9" fillId="0" borderId="23" xfId="1" applyNumberFormat="1" applyFont="1" applyBorder="1" applyAlignment="1">
      <alignment vertical="center" shrinkToFit="1"/>
    </xf>
    <xf numFmtId="1" fontId="9" fillId="0" borderId="1" xfId="0" applyNumberFormat="1" applyFont="1" applyBorder="1" applyAlignment="1">
      <alignment vertical="center" shrinkToFit="1"/>
    </xf>
    <xf numFmtId="1" fontId="27" fillId="0" borderId="1" xfId="1" applyNumberFormat="1" applyFont="1" applyBorder="1" applyAlignment="1">
      <alignment vertical="center" shrinkToFit="1"/>
    </xf>
    <xf numFmtId="0" fontId="19" fillId="0" borderId="1" xfId="0" applyFont="1" applyBorder="1" applyAlignment="1">
      <alignment horizontal="center"/>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20" fillId="0" borderId="1" xfId="0" applyFont="1" applyBorder="1" applyAlignment="1">
      <alignment horizontal="left" vertical="top" wrapText="1"/>
    </xf>
    <xf numFmtId="0" fontId="20" fillId="0" borderId="7" xfId="0" applyFont="1" applyBorder="1" applyAlignment="1">
      <alignment horizontal="left" vertical="top" wrapText="1"/>
    </xf>
    <xf numFmtId="1" fontId="20" fillId="0" borderId="15" xfId="0" applyNumberFormat="1" applyFont="1" applyBorder="1" applyAlignment="1">
      <alignment horizontal="center" vertical="center" shrinkToFit="1"/>
    </xf>
    <xf numFmtId="1" fontId="20" fillId="0" borderId="18" xfId="0" applyNumberFormat="1" applyFont="1" applyBorder="1" applyAlignment="1">
      <alignment horizontal="center" vertical="center" shrinkToFit="1"/>
    </xf>
    <xf numFmtId="1" fontId="20" fillId="0" borderId="15" xfId="0" applyNumberFormat="1" applyFont="1" applyBorder="1" applyAlignment="1">
      <alignment horizontal="left" vertical="center" indent="1" shrinkToFit="1"/>
    </xf>
    <xf numFmtId="1" fontId="20" fillId="0" borderId="18" xfId="0" applyNumberFormat="1" applyFont="1" applyBorder="1" applyAlignment="1">
      <alignment horizontal="left" vertical="center" indent="1" shrinkToFit="1"/>
    </xf>
    <xf numFmtId="0" fontId="18" fillId="0" borderId="15" xfId="0" applyFont="1" applyBorder="1" applyAlignment="1">
      <alignment horizontal="center" vertical="center" wrapText="1"/>
    </xf>
    <xf numFmtId="0" fontId="18" fillId="0" borderId="18" xfId="0" applyFont="1" applyBorder="1" applyAlignment="1">
      <alignment horizontal="center" vertical="center" wrapText="1"/>
    </xf>
    <xf numFmtId="0" fontId="20" fillId="0" borderId="15" xfId="0" applyFont="1" applyBorder="1" applyAlignment="1">
      <alignment horizontal="left" vertical="top" wrapText="1"/>
    </xf>
    <xf numFmtId="0" fontId="20" fillId="0" borderId="18" xfId="0" applyFont="1" applyBorder="1" applyAlignment="1">
      <alignment horizontal="left" vertical="top" wrapTex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20" fillId="0" borderId="16" xfId="0" applyFont="1" applyBorder="1" applyAlignment="1">
      <alignment horizontal="left" vertical="top" wrapText="1"/>
    </xf>
    <xf numFmtId="0" fontId="18" fillId="0" borderId="17" xfId="0" applyFont="1" applyBorder="1" applyAlignment="1">
      <alignment horizontal="left" vertical="center" wrapText="1"/>
    </xf>
    <xf numFmtId="0" fontId="18" fillId="0" borderId="19" xfId="0" applyFont="1" applyBorder="1" applyAlignment="1">
      <alignment horizontal="left" vertical="center" wrapText="1"/>
    </xf>
    <xf numFmtId="0" fontId="18" fillId="0" borderId="22" xfId="0" applyFont="1" applyBorder="1" applyAlignment="1">
      <alignment horizontal="left" vertical="center" wrapText="1"/>
    </xf>
    <xf numFmtId="1" fontId="20" fillId="0" borderId="16" xfId="0" applyNumberFormat="1" applyFont="1" applyBorder="1" applyAlignment="1">
      <alignment horizontal="center" vertical="center" shrinkToFit="1"/>
    </xf>
    <xf numFmtId="0" fontId="18" fillId="0" borderId="22" xfId="0" applyFont="1" applyBorder="1" applyAlignment="1">
      <alignment horizontal="center" vertical="center" wrapText="1"/>
    </xf>
    <xf numFmtId="1" fontId="20" fillId="0" borderId="16" xfId="0" applyNumberFormat="1" applyFont="1" applyBorder="1" applyAlignment="1">
      <alignment horizontal="left" vertical="center" indent="1" shrinkToFit="1"/>
    </xf>
    <xf numFmtId="0" fontId="18" fillId="0" borderId="16" xfId="0" applyFont="1" applyBorder="1" applyAlignment="1">
      <alignment horizontal="center" vertical="center" wrapText="1"/>
    </xf>
    <xf numFmtId="0" fontId="12" fillId="0" borderId="7" xfId="0" applyFont="1" applyBorder="1" applyAlignment="1">
      <alignment horizontal="left" vertical="center" wrapText="1"/>
    </xf>
    <xf numFmtId="0" fontId="12" fillId="0" borderId="21" xfId="0" applyFont="1" applyBorder="1" applyAlignment="1">
      <alignment horizontal="left" vertical="center" wrapText="1"/>
    </xf>
    <xf numFmtId="0" fontId="12" fillId="0" borderId="5" xfId="0" applyFont="1" applyBorder="1" applyAlignment="1">
      <alignment horizontal="left" vertical="center" wrapText="1"/>
    </xf>
    <xf numFmtId="1" fontId="20" fillId="0" borderId="15" xfId="0" applyNumberFormat="1" applyFont="1" applyBorder="1" applyAlignment="1">
      <alignment horizontal="left" vertical="center" shrinkToFit="1"/>
    </xf>
    <xf numFmtId="1" fontId="20" fillId="0" borderId="18" xfId="0" applyNumberFormat="1" applyFont="1" applyBorder="1" applyAlignment="1">
      <alignment horizontal="left" vertical="center" shrinkToFit="1"/>
    </xf>
    <xf numFmtId="1" fontId="20" fillId="0" borderId="16" xfId="0" applyNumberFormat="1" applyFont="1" applyBorder="1" applyAlignment="1">
      <alignment horizontal="left" vertical="center" shrinkToFit="1"/>
    </xf>
    <xf numFmtId="2" fontId="20" fillId="0" borderId="15" xfId="0" applyNumberFormat="1" applyFont="1" applyBorder="1" applyAlignment="1">
      <alignment horizontal="left" vertical="center" indent="1" shrinkToFit="1"/>
    </xf>
    <xf numFmtId="2" fontId="20" fillId="0" borderId="18" xfId="0" applyNumberFormat="1" applyFont="1" applyBorder="1" applyAlignment="1">
      <alignment horizontal="left" vertical="center" indent="1" shrinkToFit="1"/>
    </xf>
    <xf numFmtId="2" fontId="20" fillId="0" borderId="15" xfId="0" applyNumberFormat="1" applyFont="1" applyBorder="1" applyAlignment="1">
      <alignment horizontal="left" vertical="center" shrinkToFit="1"/>
    </xf>
    <xf numFmtId="2" fontId="20" fillId="0" borderId="18" xfId="0" applyNumberFormat="1" applyFont="1" applyBorder="1" applyAlignment="1">
      <alignment horizontal="left" vertical="center" shrinkToFit="1"/>
    </xf>
    <xf numFmtId="0" fontId="18" fillId="0" borderId="15" xfId="0" applyFont="1" applyBorder="1" applyAlignment="1">
      <alignment horizontal="left" vertical="center" wrapText="1" indent="4"/>
    </xf>
    <xf numFmtId="0" fontId="18" fillId="0" borderId="18" xfId="0" applyFont="1" applyBorder="1" applyAlignment="1">
      <alignment horizontal="left" vertical="center" wrapText="1" indent="4"/>
    </xf>
    <xf numFmtId="0" fontId="18" fillId="0" borderId="15" xfId="0" applyFont="1" applyBorder="1" applyAlignment="1">
      <alignment horizontal="left" vertical="center" wrapText="1"/>
    </xf>
    <xf numFmtId="0" fontId="18" fillId="0" borderId="18" xfId="0" applyFont="1" applyBorder="1" applyAlignment="1">
      <alignment horizontal="left" vertical="center" wrapText="1"/>
    </xf>
    <xf numFmtId="0" fontId="18" fillId="0" borderId="16" xfId="0" applyFont="1" applyBorder="1" applyAlignment="1">
      <alignment horizontal="left" vertical="center" wrapText="1"/>
    </xf>
    <xf numFmtId="164" fontId="20" fillId="0" borderId="18" xfId="0" applyNumberFormat="1" applyFont="1" applyBorder="1" applyAlignment="1">
      <alignment horizontal="left" vertical="center" indent="1" shrinkToFit="1"/>
    </xf>
    <xf numFmtId="164" fontId="20" fillId="0" borderId="16" xfId="0" applyNumberFormat="1" applyFont="1" applyBorder="1" applyAlignment="1">
      <alignment horizontal="left" vertical="center" indent="1" shrinkToFit="1"/>
    </xf>
    <xf numFmtId="0" fontId="18" fillId="0" borderId="16" xfId="0" applyFont="1" applyBorder="1" applyAlignment="1">
      <alignment horizontal="left" vertical="center" wrapText="1" indent="4"/>
    </xf>
    <xf numFmtId="0" fontId="20" fillId="0" borderId="1" xfId="0" applyFont="1" applyBorder="1" applyAlignment="1">
      <alignment horizontal="center" vertical="top" wrapText="1"/>
    </xf>
    <xf numFmtId="0" fontId="18" fillId="0" borderId="3" xfId="0" applyFont="1" applyBorder="1" applyAlignment="1">
      <alignment horizontal="center" vertical="center" wrapText="1"/>
    </xf>
    <xf numFmtId="164" fontId="20" fillId="0" borderId="15" xfId="0" applyNumberFormat="1" applyFont="1" applyBorder="1" applyAlignment="1">
      <alignment horizontal="left" vertical="center" indent="1" shrinkToFit="1"/>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1" fontId="20" fillId="0" borderId="1" xfId="0" applyNumberFormat="1" applyFont="1" applyBorder="1" applyAlignment="1">
      <alignment horizontal="center" vertical="center" shrinkToFit="1"/>
    </xf>
    <xf numFmtId="2" fontId="20" fillId="0" borderId="1" xfId="0" applyNumberFormat="1" applyFont="1" applyBorder="1" applyAlignment="1">
      <alignment horizontal="center" vertical="center" shrinkToFit="1"/>
    </xf>
    <xf numFmtId="1" fontId="20" fillId="0" borderId="17" xfId="0" applyNumberFormat="1" applyFont="1" applyBorder="1" applyAlignment="1">
      <alignment horizontal="left" vertical="center" shrinkToFit="1"/>
    </xf>
    <xf numFmtId="1" fontId="20" fillId="0" borderId="19" xfId="0" applyNumberFormat="1" applyFont="1" applyBorder="1" applyAlignment="1">
      <alignment horizontal="left" vertical="center" shrinkToFit="1"/>
    </xf>
    <xf numFmtId="1" fontId="20" fillId="0" borderId="22" xfId="0" applyNumberFormat="1" applyFont="1" applyBorder="1" applyAlignment="1">
      <alignment horizontal="left" vertical="center" shrinkToFit="1"/>
    </xf>
    <xf numFmtId="0" fontId="18" fillId="0" borderId="20" xfId="0" applyFont="1" applyBorder="1" applyAlignment="1">
      <alignment horizontal="left" vertical="center" wrapText="1" indent="5"/>
    </xf>
    <xf numFmtId="0" fontId="18" fillId="0" borderId="0" xfId="0" applyFont="1" applyAlignment="1">
      <alignment horizontal="left" vertical="center" wrapText="1" indent="5"/>
    </xf>
    <xf numFmtId="0" fontId="18" fillId="0" borderId="26" xfId="0" applyFont="1" applyBorder="1" applyAlignment="1">
      <alignment horizontal="left" vertical="center" wrapText="1" indent="5"/>
    </xf>
    <xf numFmtId="0" fontId="18" fillId="0" borderId="20" xfId="0" applyFont="1" applyBorder="1" applyAlignment="1">
      <alignment horizontal="left" vertical="center" wrapText="1" indent="7"/>
    </xf>
    <xf numFmtId="0" fontId="18" fillId="0" borderId="0" xfId="0" applyFont="1" applyAlignment="1">
      <alignment horizontal="left" vertical="center" wrapText="1" indent="7"/>
    </xf>
    <xf numFmtId="0" fontId="18" fillId="0" borderId="26" xfId="0" applyFont="1" applyBorder="1" applyAlignment="1">
      <alignment horizontal="left" vertical="center" wrapText="1" indent="7"/>
    </xf>
    <xf numFmtId="0" fontId="20" fillId="0" borderId="27" xfId="0" applyFont="1" applyBorder="1" applyAlignment="1">
      <alignment horizontal="left" vertical="top" wrapText="1"/>
    </xf>
    <xf numFmtId="0" fontId="20" fillId="0" borderId="28" xfId="0" applyFont="1" applyBorder="1" applyAlignment="1">
      <alignment horizontal="left" vertical="top" wrapText="1"/>
    </xf>
    <xf numFmtId="0" fontId="20" fillId="0" borderId="29" xfId="0" applyFont="1" applyBorder="1" applyAlignment="1">
      <alignment horizontal="left" vertical="top" wrapText="1"/>
    </xf>
    <xf numFmtId="0" fontId="6" fillId="0" borderId="1" xfId="1" applyFont="1" applyBorder="1" applyAlignment="1">
      <alignment horizontal="center" vertical="center" wrapText="1"/>
    </xf>
    <xf numFmtId="0" fontId="18" fillId="0" borderId="15" xfId="0" applyFont="1" applyBorder="1" applyAlignment="1">
      <alignment horizontal="left" vertical="center" wrapText="1" indent="1"/>
    </xf>
    <xf numFmtId="0" fontId="18" fillId="0" borderId="18" xfId="0" applyFont="1" applyBorder="1" applyAlignment="1">
      <alignment horizontal="left" vertical="center" wrapText="1" indent="1"/>
    </xf>
    <xf numFmtId="0" fontId="18" fillId="0" borderId="16" xfId="0" applyFont="1" applyBorder="1" applyAlignment="1">
      <alignment horizontal="left" vertical="center" wrapText="1" indent="1"/>
    </xf>
    <xf numFmtId="2" fontId="20" fillId="0" borderId="16" xfId="0" applyNumberFormat="1" applyFont="1" applyBorder="1" applyAlignment="1">
      <alignment horizontal="left" vertical="center" shrinkToFit="1"/>
    </xf>
    <xf numFmtId="0" fontId="10" fillId="0" borderId="1" xfId="1" applyFont="1" applyBorder="1" applyAlignment="1">
      <alignment horizontal="left" vertical="center" wrapText="1"/>
    </xf>
    <xf numFmtId="0" fontId="18" fillId="0" borderId="15" xfId="0" applyFont="1" applyBorder="1" applyAlignment="1">
      <alignment horizontal="left" vertical="top" wrapText="1"/>
    </xf>
    <xf numFmtId="0" fontId="18" fillId="0" borderId="18" xfId="0" applyFont="1" applyBorder="1" applyAlignment="1">
      <alignment horizontal="left" vertical="top" wrapText="1"/>
    </xf>
    <xf numFmtId="0" fontId="18" fillId="0" borderId="30" xfId="0" applyFont="1" applyBorder="1" applyAlignment="1">
      <alignment horizontal="left" vertical="top" wrapText="1"/>
    </xf>
    <xf numFmtId="0" fontId="20" fillId="0" borderId="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 xfId="0" applyFont="1" applyBorder="1" applyAlignment="1">
      <alignment horizontal="center" vertical="center" wrapText="1"/>
    </xf>
    <xf numFmtId="0" fontId="12" fillId="0" borderId="1" xfId="1" applyFont="1" applyBorder="1" applyAlignment="1">
      <alignment horizontal="left" vertical="center" wrapText="1"/>
    </xf>
    <xf numFmtId="0" fontId="11" fillId="0" borderId="1" xfId="1" applyFont="1" applyBorder="1" applyAlignment="1">
      <alignment horizontal="left" vertical="center" wrapText="1"/>
    </xf>
    <xf numFmtId="0" fontId="6" fillId="0" borderId="1" xfId="1" applyFont="1" applyBorder="1" applyAlignment="1">
      <alignment horizontal="center" vertical="center"/>
    </xf>
    <xf numFmtId="0" fontId="8" fillId="0" borderId="1" xfId="1" applyFont="1" applyBorder="1" applyAlignment="1">
      <alignment horizontal="left"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5"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3" fillId="0" borderId="15" xfId="1" applyFont="1" applyBorder="1" applyAlignment="1">
      <alignment horizontal="left" vertical="top" wrapText="1"/>
    </xf>
    <xf numFmtId="0" fontId="3" fillId="0" borderId="16" xfId="1" applyFont="1" applyBorder="1" applyAlignment="1">
      <alignment horizontal="left" vertical="top" wrapText="1"/>
    </xf>
    <xf numFmtId="0" fontId="8" fillId="0" borderId="15" xfId="1" applyFont="1" applyBorder="1" applyAlignment="1">
      <alignment horizontal="left" vertical="top" wrapText="1"/>
    </xf>
    <xf numFmtId="0" fontId="8" fillId="0" borderId="18" xfId="1" applyFont="1" applyBorder="1" applyAlignment="1">
      <alignment horizontal="left" vertical="top" wrapText="1"/>
    </xf>
    <xf numFmtId="1" fontId="3" fillId="0" borderId="15" xfId="1" applyNumberFormat="1" applyFont="1" applyBorder="1" applyAlignment="1">
      <alignment horizontal="left" vertical="center" indent="1" shrinkToFit="1"/>
    </xf>
    <xf numFmtId="1" fontId="3" fillId="0" borderId="16" xfId="1" applyNumberFormat="1" applyFont="1" applyBorder="1" applyAlignment="1">
      <alignment horizontal="left" vertical="center" indent="1" shrinkToFit="1"/>
    </xf>
    <xf numFmtId="0" fontId="8" fillId="0" borderId="15" xfId="1" applyFont="1" applyBorder="1" applyAlignment="1">
      <alignment horizontal="left" vertical="center" wrapText="1"/>
    </xf>
    <xf numFmtId="0" fontId="8" fillId="0" borderId="16" xfId="1" applyFont="1" applyBorder="1" applyAlignment="1">
      <alignment horizontal="left" vertical="center" wrapText="1"/>
    </xf>
    <xf numFmtId="1" fontId="9" fillId="0" borderId="15" xfId="1" applyNumberFormat="1" applyFont="1" applyBorder="1" applyAlignment="1">
      <alignment horizontal="center" vertical="center" shrinkToFit="1"/>
    </xf>
    <xf numFmtId="1" fontId="9" fillId="0" borderId="18" xfId="1" applyNumberFormat="1" applyFont="1" applyBorder="1" applyAlignment="1">
      <alignment horizontal="center" vertical="center" shrinkToFit="1"/>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5" fillId="0" borderId="15" xfId="1" applyFont="1" applyBorder="1" applyAlignment="1">
      <alignment horizontal="left" vertical="top" wrapText="1"/>
    </xf>
    <xf numFmtId="0" fontId="5" fillId="0" borderId="18" xfId="1" applyFont="1" applyBorder="1" applyAlignment="1">
      <alignment horizontal="left" vertical="top" wrapText="1"/>
    </xf>
    <xf numFmtId="0" fontId="5" fillId="0" borderId="16" xfId="1" applyFont="1" applyBorder="1" applyAlignment="1">
      <alignment horizontal="left" vertical="top" wrapText="1"/>
    </xf>
    <xf numFmtId="1" fontId="9" fillId="0" borderId="15" xfId="1" applyNumberFormat="1" applyFont="1" applyBorder="1" applyAlignment="1">
      <alignment horizontal="left" vertical="center" shrinkToFit="1"/>
    </xf>
    <xf numFmtId="1" fontId="9" fillId="0" borderId="18" xfId="1" applyNumberFormat="1" applyFont="1" applyBorder="1" applyAlignment="1">
      <alignment horizontal="left" vertical="center" shrinkToFi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center" vertical="center" shrinkToFit="1"/>
    </xf>
    <xf numFmtId="164" fontId="9" fillId="0" borderId="15" xfId="1" applyNumberFormat="1" applyFont="1" applyBorder="1" applyAlignment="1">
      <alignment horizontal="left" vertical="center" indent="1" shrinkToFit="1"/>
    </xf>
    <xf numFmtId="164" fontId="9" fillId="0" borderId="18" xfId="1" applyNumberFormat="1" applyFont="1" applyBorder="1" applyAlignment="1">
      <alignment horizontal="left" vertical="center" indent="1" shrinkToFit="1"/>
    </xf>
    <xf numFmtId="164" fontId="9" fillId="0" borderId="16" xfId="1" applyNumberFormat="1" applyFont="1" applyBorder="1" applyAlignment="1">
      <alignment horizontal="left" vertical="center" indent="1" shrinkToFit="1"/>
    </xf>
    <xf numFmtId="0" fontId="7" fillId="0" borderId="16" xfId="1" applyFont="1" applyBorder="1" applyAlignment="1">
      <alignment horizontal="center" vertical="center" wrapText="1"/>
    </xf>
    <xf numFmtId="1" fontId="3" fillId="0" borderId="15" xfId="1" applyNumberFormat="1" applyFont="1" applyBorder="1" applyAlignment="1">
      <alignment horizontal="center" vertical="center" shrinkToFit="1"/>
    </xf>
    <xf numFmtId="1" fontId="3" fillId="0" borderId="18" xfId="1" applyNumberFormat="1" applyFont="1" applyBorder="1" applyAlignment="1">
      <alignment horizontal="center" vertical="center" shrinkToFit="1"/>
    </xf>
    <xf numFmtId="1" fontId="3" fillId="0" borderId="16" xfId="1" applyNumberFormat="1" applyFont="1" applyBorder="1" applyAlignment="1">
      <alignment horizontal="center" vertical="center" shrinkToFit="1"/>
    </xf>
    <xf numFmtId="1" fontId="3" fillId="0" borderId="15" xfId="1" applyNumberFormat="1" applyFont="1" applyBorder="1" applyAlignment="1">
      <alignment horizontal="left" vertical="center" shrinkToFit="1"/>
    </xf>
    <xf numFmtId="1" fontId="3" fillId="0" borderId="18" xfId="1" applyNumberFormat="1" applyFont="1" applyBorder="1" applyAlignment="1">
      <alignment horizontal="left" vertical="center" shrinkToFit="1"/>
    </xf>
    <xf numFmtId="1" fontId="3" fillId="0" borderId="16" xfId="1" applyNumberFormat="1" applyFont="1" applyBorder="1" applyAlignment="1">
      <alignment horizontal="left" vertical="center" shrinkToFit="1"/>
    </xf>
    <xf numFmtId="0" fontId="8" fillId="0" borderId="18" xfId="1" applyFont="1" applyBorder="1" applyAlignment="1">
      <alignment horizontal="center" vertical="center" wrapText="1"/>
    </xf>
    <xf numFmtId="0" fontId="3" fillId="0" borderId="18" xfId="1" applyFont="1" applyBorder="1" applyAlignment="1">
      <alignment horizontal="left" vertical="top" wrapText="1"/>
    </xf>
    <xf numFmtId="0" fontId="25" fillId="0" borderId="15" xfId="1" applyFont="1" applyBorder="1" applyAlignment="1">
      <alignment horizontal="left" vertical="top" wrapText="1"/>
    </xf>
    <xf numFmtId="0" fontId="25" fillId="0" borderId="18" xfId="1" applyFont="1" applyBorder="1" applyAlignment="1">
      <alignment horizontal="left" vertical="top" wrapText="1"/>
    </xf>
    <xf numFmtId="1" fontId="9" fillId="0" borderId="15" xfId="1" applyNumberFormat="1" applyFont="1" applyBorder="1" applyAlignment="1">
      <alignment horizontal="left" vertical="center" indent="1" shrinkToFit="1"/>
    </xf>
    <xf numFmtId="1" fontId="9" fillId="0" borderId="16" xfId="1" applyNumberFormat="1" applyFont="1" applyBorder="1" applyAlignment="1">
      <alignment horizontal="left" vertical="center" indent="1" shrinkToFit="1"/>
    </xf>
    <xf numFmtId="2" fontId="9" fillId="0" borderId="15" xfId="1" applyNumberFormat="1" applyFont="1" applyBorder="1" applyAlignment="1">
      <alignment horizontal="left" vertical="center" indent="1" shrinkToFit="1"/>
    </xf>
    <xf numFmtId="2"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4"/>
    </xf>
    <xf numFmtId="0" fontId="7" fillId="0" borderId="16" xfId="1" applyFont="1" applyBorder="1" applyAlignment="1">
      <alignment horizontal="left" vertical="center" wrapText="1" indent="4"/>
    </xf>
    <xf numFmtId="0" fontId="7" fillId="0" borderId="15" xfId="1" applyFont="1" applyBorder="1" applyAlignment="1">
      <alignment horizontal="left" vertical="center" wrapText="1"/>
    </xf>
    <xf numFmtId="0" fontId="7" fillId="0" borderId="16" xfId="1" applyFont="1" applyBorder="1" applyAlignment="1">
      <alignment horizontal="left"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6" xfId="1" applyFont="1" applyBorder="1" applyAlignment="1">
      <alignment horizontal="center" vertical="center" wrapText="1"/>
    </xf>
    <xf numFmtId="0" fontId="25" fillId="0" borderId="16" xfId="1" applyFont="1" applyBorder="1" applyAlignment="1">
      <alignment horizontal="left" vertical="top" wrapText="1"/>
    </xf>
    <xf numFmtId="0" fontId="3" fillId="0" borderId="15" xfId="1" applyFont="1" applyBorder="1" applyAlignment="1">
      <alignment horizontal="left" vertical="center" wrapText="1"/>
    </xf>
    <xf numFmtId="0" fontId="3" fillId="0" borderId="18" xfId="1" applyFont="1" applyBorder="1" applyAlignment="1">
      <alignment horizontal="left" vertical="center" wrapText="1"/>
    </xf>
    <xf numFmtId="0" fontId="3" fillId="0" borderId="16" xfId="1" applyFont="1" applyBorder="1" applyAlignment="1">
      <alignment horizontal="left" vertical="center" wrapText="1"/>
    </xf>
    <xf numFmtId="0" fontId="7" fillId="0" borderId="15" xfId="1" applyFont="1" applyBorder="1" applyAlignment="1">
      <alignment horizontal="left" vertical="center" wrapText="1" indent="1"/>
    </xf>
    <xf numFmtId="0" fontId="7" fillId="0" borderId="16" xfId="1" applyFont="1" applyBorder="1" applyAlignment="1">
      <alignment horizontal="left" vertical="center" wrapText="1" indent="1"/>
    </xf>
    <xf numFmtId="1" fontId="9" fillId="0" borderId="18" xfId="1" applyNumberFormat="1" applyFont="1" applyBorder="1" applyAlignment="1">
      <alignment horizontal="left" vertical="center" indent="1" shrinkToFit="1"/>
    </xf>
    <xf numFmtId="2" fontId="9" fillId="0" borderId="15" xfId="1" applyNumberFormat="1" applyFont="1" applyBorder="1" applyAlignment="1">
      <alignment horizontal="left" vertical="center" shrinkToFit="1"/>
    </xf>
    <xf numFmtId="2" fontId="9" fillId="0" borderId="18" xfId="1" applyNumberFormat="1" applyFont="1" applyBorder="1" applyAlignment="1">
      <alignment horizontal="left" vertical="center" shrinkToFit="1"/>
    </xf>
    <xf numFmtId="2" fontId="9" fillId="0" borderId="16" xfId="1" applyNumberFormat="1" applyFont="1" applyBorder="1" applyAlignment="1">
      <alignment horizontal="left" vertical="center" shrinkToFit="1"/>
    </xf>
    <xf numFmtId="0" fontId="7" fillId="0" borderId="18" xfId="1" applyFont="1" applyBorder="1" applyAlignment="1">
      <alignment horizontal="left" vertical="center" wrapText="1" indent="1"/>
    </xf>
    <xf numFmtId="0" fontId="8" fillId="0" borderId="1" xfId="1" applyFont="1" applyBorder="1" applyAlignment="1">
      <alignment horizontal="center" vertical="center" wrapText="1"/>
    </xf>
    <xf numFmtId="0" fontId="25" fillId="0" borderId="7" xfId="1" applyFont="1" applyBorder="1" applyAlignment="1">
      <alignment horizontal="left" vertical="top" wrapText="1"/>
    </xf>
    <xf numFmtId="0" fontId="25" fillId="0" borderId="21" xfId="1" applyFont="1" applyBorder="1" applyAlignment="1">
      <alignment horizontal="left" vertical="top" wrapText="1"/>
    </xf>
    <xf numFmtId="0" fontId="25" fillId="0" borderId="5" xfId="1" applyFont="1" applyBorder="1" applyAlignment="1">
      <alignment horizontal="left" vertical="top" wrapText="1"/>
    </xf>
    <xf numFmtId="0" fontId="7" fillId="0" borderId="18" xfId="1" applyFont="1" applyBorder="1" applyAlignment="1">
      <alignment horizontal="left" vertical="center" wrapText="1"/>
    </xf>
    <xf numFmtId="2" fontId="9" fillId="0" borderId="18" xfId="1" applyNumberFormat="1" applyFont="1" applyBorder="1" applyAlignment="1">
      <alignment horizontal="left" vertical="center" indent="1" shrinkToFit="1"/>
    </xf>
    <xf numFmtId="0" fontId="8" fillId="0" borderId="18" xfId="1" applyFont="1" applyBorder="1" applyAlignment="1">
      <alignment horizontal="left" vertical="center" wrapText="1"/>
    </xf>
    <xf numFmtId="1" fontId="9" fillId="0" borderId="15" xfId="1" applyNumberFormat="1" applyFont="1" applyBorder="1" applyAlignment="1">
      <alignment vertical="center" shrinkToFit="1"/>
    </xf>
    <xf numFmtId="1" fontId="9" fillId="0" borderId="18" xfId="1" applyNumberFormat="1" applyFont="1" applyBorder="1" applyAlignment="1">
      <alignment vertical="center" shrinkToFit="1"/>
    </xf>
    <xf numFmtId="1" fontId="9" fillId="0" borderId="16" xfId="1" applyNumberFormat="1" applyFont="1" applyBorder="1" applyAlignment="1">
      <alignment vertical="center" shrinkToFit="1"/>
    </xf>
    <xf numFmtId="0" fontId="8"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9" fillId="0" borderId="1" xfId="1" applyNumberFormat="1" applyFont="1" applyBorder="1" applyAlignment="1">
      <alignment horizontal="left" vertical="center" indent="1" shrinkToFit="1"/>
    </xf>
    <xf numFmtId="2" fontId="9" fillId="0" borderId="1" xfId="1" applyNumberFormat="1" applyFont="1" applyBorder="1" applyAlignment="1">
      <alignment horizontal="left" vertical="center" indent="1" shrinkToFi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3" fillId="0" borderId="1" xfId="1" applyNumberFormat="1" applyFont="1" applyBorder="1" applyAlignment="1">
      <alignment horizontal="center" vertical="center" shrinkToFit="1"/>
    </xf>
    <xf numFmtId="2" fontId="9" fillId="0" borderId="1" xfId="1" applyNumberFormat="1" applyFont="1" applyBorder="1" applyAlignment="1">
      <alignment horizontal="left" vertical="center" shrinkToFit="1"/>
    </xf>
    <xf numFmtId="0" fontId="7" fillId="0" borderId="18" xfId="1" applyFont="1" applyBorder="1" applyAlignment="1">
      <alignment horizontal="left" vertical="center" wrapText="1" indent="4"/>
    </xf>
    <xf numFmtId="0" fontId="20" fillId="0" borderId="15" xfId="1" applyFont="1" applyBorder="1" applyAlignment="1">
      <alignment horizontal="left" vertical="top" wrapText="1"/>
    </xf>
    <xf numFmtId="0" fontId="20" fillId="0" borderId="18" xfId="1" applyFont="1" applyBorder="1" applyAlignment="1">
      <alignment horizontal="left" vertical="top" wrapText="1"/>
    </xf>
    <xf numFmtId="0" fontId="20" fillId="0" borderId="16" xfId="1" applyFont="1" applyBorder="1" applyAlignment="1">
      <alignment horizontal="left" vertical="top" wrapText="1"/>
    </xf>
    <xf numFmtId="0" fontId="5" fillId="0" borderId="18" xfId="1" applyFont="1" applyBorder="1" applyAlignment="1">
      <alignment horizontal="left" vertical="top"/>
    </xf>
    <xf numFmtId="164" fontId="9" fillId="0" borderId="1" xfId="1" applyNumberFormat="1" applyFont="1" applyBorder="1" applyAlignment="1">
      <alignment horizontal="left" vertical="center" indent="1" shrinkToFit="1"/>
    </xf>
    <xf numFmtId="1" fontId="3" fillId="0" borderId="18" xfId="1" applyNumberFormat="1" applyFont="1" applyBorder="1" applyAlignment="1">
      <alignment horizontal="left" vertical="center" indent="1" shrinkToFit="1"/>
    </xf>
    <xf numFmtId="0" fontId="23" fillId="0" borderId="15" xfId="1" applyFont="1" applyBorder="1" applyAlignment="1">
      <alignment horizontal="center" vertical="center" wrapText="1"/>
    </xf>
    <xf numFmtId="0" fontId="23" fillId="0" borderId="18" xfId="1" applyFont="1" applyBorder="1" applyAlignment="1">
      <alignment horizontal="center" vertical="center" wrapText="1"/>
    </xf>
    <xf numFmtId="0" fontId="23" fillId="0" borderId="16" xfId="1" applyFont="1" applyBorder="1" applyAlignment="1">
      <alignment horizontal="center" vertical="center" wrapText="1"/>
    </xf>
    <xf numFmtId="0" fontId="18" fillId="0" borderId="15" xfId="1" applyFont="1" applyBorder="1" applyAlignment="1">
      <alignment horizontal="left" vertical="top" wrapText="1"/>
    </xf>
    <xf numFmtId="0" fontId="18" fillId="0" borderId="18" xfId="1" applyFont="1" applyBorder="1" applyAlignment="1">
      <alignment horizontal="left" vertical="top" wrapText="1"/>
    </xf>
    <xf numFmtId="0" fontId="18" fillId="0" borderId="16" xfId="1" applyFont="1" applyBorder="1" applyAlignment="1">
      <alignment horizontal="left" vertical="top" wrapText="1"/>
    </xf>
    <xf numFmtId="1" fontId="3" fillId="0" borderId="31" xfId="1" applyNumberFormat="1" applyFont="1" applyBorder="1" applyAlignment="1">
      <alignment horizontal="center" vertical="center" shrinkToFit="1"/>
    </xf>
    <xf numFmtId="1" fontId="3" fillId="0" borderId="28" xfId="1" applyNumberFormat="1" applyFont="1" applyBorder="1" applyAlignment="1">
      <alignment horizontal="center" vertical="center" shrinkToFit="1"/>
    </xf>
    <xf numFmtId="1" fontId="3" fillId="0" borderId="29" xfId="1" applyNumberFormat="1" applyFont="1" applyBorder="1" applyAlignment="1">
      <alignment horizontal="center" vertical="center" shrinkToFit="1"/>
    </xf>
    <xf numFmtId="0" fontId="5" fillId="0" borderId="1" xfId="1" applyFont="1" applyBorder="1" applyAlignment="1">
      <alignment horizontal="left" vertical="top" wrapText="1"/>
    </xf>
    <xf numFmtId="0" fontId="5" fillId="0" borderId="1" xfId="1" applyFont="1" applyBorder="1" applyAlignment="1">
      <alignment horizontal="left" vertical="top"/>
    </xf>
    <xf numFmtId="1" fontId="14" fillId="0" borderId="1" xfId="1" applyNumberFormat="1" applyFont="1" applyBorder="1" applyAlignment="1">
      <alignment horizontal="center" vertical="center" shrinkToFit="1"/>
    </xf>
    <xf numFmtId="1" fontId="14" fillId="0" borderId="1" xfId="1" applyNumberFormat="1" applyFont="1" applyBorder="1" applyAlignment="1">
      <alignment horizontal="left" vertical="center" indent="1" shrinkToFit="1"/>
    </xf>
    <xf numFmtId="0" fontId="4" fillId="0" borderId="1" xfId="1" applyFont="1" applyBorder="1" applyAlignment="1">
      <alignment horizontal="center" vertical="center" wrapText="1"/>
    </xf>
    <xf numFmtId="0" fontId="7" fillId="0" borderId="15" xfId="1" applyFont="1" applyBorder="1" applyAlignment="1">
      <alignment horizontal="left" vertical="center" wrapText="1" indent="2"/>
    </xf>
    <xf numFmtId="0" fontId="7" fillId="0" borderId="18" xfId="1" applyFont="1" applyBorder="1" applyAlignment="1">
      <alignment horizontal="left" vertical="center" wrapText="1" indent="2"/>
    </xf>
    <xf numFmtId="1" fontId="9" fillId="0" borderId="17" xfId="1" applyNumberFormat="1" applyFont="1" applyBorder="1" applyAlignment="1">
      <alignment horizontal="left" vertical="center" shrinkToFit="1"/>
    </xf>
    <xf numFmtId="1" fontId="9" fillId="0" borderId="19" xfId="1" applyNumberFormat="1" applyFont="1" applyBorder="1" applyAlignment="1">
      <alignment horizontal="left" vertical="center" shrinkToFit="1"/>
    </xf>
    <xf numFmtId="1" fontId="9" fillId="0" borderId="22" xfId="1" applyNumberFormat="1" applyFont="1" applyBorder="1" applyAlignment="1">
      <alignment horizontal="left" vertical="center" shrinkToFit="1"/>
    </xf>
    <xf numFmtId="0" fontId="7" fillId="0" borderId="20" xfId="1" applyFont="1" applyBorder="1" applyAlignment="1">
      <alignment horizontal="left" vertical="center" wrapText="1" indent="8"/>
    </xf>
    <xf numFmtId="0" fontId="7" fillId="0" borderId="23" xfId="1" applyFont="1" applyBorder="1" applyAlignment="1">
      <alignment horizontal="left" vertical="center" wrapText="1" indent="8"/>
    </xf>
    <xf numFmtId="0" fontId="7" fillId="0" borderId="0" xfId="1" applyFont="1" applyAlignment="1">
      <alignment horizontal="left" vertical="center" wrapText="1" indent="8"/>
    </xf>
    <xf numFmtId="0" fontId="7" fillId="0" borderId="24" xfId="1" applyFont="1" applyBorder="1" applyAlignment="1">
      <alignment horizontal="left" vertical="center" wrapText="1" indent="8"/>
    </xf>
    <xf numFmtId="0" fontId="7" fillId="0" borderId="26" xfId="1" applyFont="1" applyBorder="1" applyAlignment="1">
      <alignment horizontal="left" vertical="center" wrapText="1" indent="8"/>
    </xf>
    <xf numFmtId="0" fontId="7" fillId="0" borderId="25" xfId="1" applyFont="1" applyBorder="1" applyAlignment="1">
      <alignment horizontal="left" vertical="center" wrapText="1" indent="8"/>
    </xf>
    <xf numFmtId="0" fontId="3"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wrapText="1" indent="8"/>
    </xf>
    <xf numFmtId="0" fontId="7" fillId="0" borderId="1" xfId="1" applyFont="1" applyBorder="1" applyAlignment="1">
      <alignment horizontal="left" vertical="center" wrapText="1" indent="4"/>
    </xf>
    <xf numFmtId="0" fontId="7" fillId="0" borderId="1" xfId="1" applyFont="1" applyBorder="1" applyAlignment="1">
      <alignment horizontal="left" vertical="center" wrapText="1" indent="2"/>
    </xf>
    <xf numFmtId="0" fontId="9" fillId="0" borderId="1" xfId="1" applyFont="1" applyBorder="1" applyAlignment="1">
      <alignment horizontal="left" vertical="center" wrapText="1"/>
    </xf>
    <xf numFmtId="0" fontId="18" fillId="0" borderId="1" xfId="1" applyFont="1" applyBorder="1" applyAlignment="1">
      <alignment horizontal="left" vertical="center" wrapText="1"/>
    </xf>
    <xf numFmtId="0" fontId="2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5" fillId="0" borderId="1" xfId="1" applyFont="1" applyBorder="1" applyAlignment="1">
      <alignment horizontal="left" vertical="top" wrapText="1"/>
    </xf>
    <xf numFmtId="0" fontId="8" fillId="0" borderId="1" xfId="1" applyFont="1" applyBorder="1" applyAlignment="1">
      <alignment horizontal="left" vertical="center" wrapText="1" indent="1"/>
    </xf>
    <xf numFmtId="1" fontId="27" fillId="0" borderId="1" xfId="1" applyNumberFormat="1" applyFont="1" applyBorder="1" applyAlignment="1">
      <alignment horizontal="left" vertical="center" shrinkToFit="1"/>
    </xf>
    <xf numFmtId="1" fontId="27" fillId="0" borderId="1" xfId="1" applyNumberFormat="1" applyFont="1" applyBorder="1" applyAlignment="1">
      <alignment horizontal="center" vertical="center" shrinkToFit="1"/>
    </xf>
    <xf numFmtId="164" fontId="27" fillId="0" borderId="1" xfId="1" applyNumberFormat="1" applyFont="1" applyBorder="1" applyAlignment="1">
      <alignment horizontal="left" vertical="center" indent="1" shrinkToFit="1"/>
    </xf>
    <xf numFmtId="0" fontId="7" fillId="0" borderId="17" xfId="1" applyFont="1" applyBorder="1" applyAlignment="1">
      <alignment horizontal="left" vertical="center" wrapText="1" indent="8"/>
    </xf>
    <xf numFmtId="0" fontId="7" fillId="0" borderId="19" xfId="1" applyFont="1" applyBorder="1" applyAlignment="1">
      <alignment horizontal="left" vertical="center" wrapText="1" indent="8"/>
    </xf>
    <xf numFmtId="0" fontId="7" fillId="0" borderId="22" xfId="1" applyFont="1" applyBorder="1" applyAlignment="1">
      <alignment horizontal="left" vertical="center" wrapText="1" indent="8"/>
    </xf>
    <xf numFmtId="0" fontId="3" fillId="0" borderId="15" xfId="1" applyFont="1" applyBorder="1" applyAlignment="1">
      <alignment horizontal="center" vertical="top" wrapText="1"/>
    </xf>
    <xf numFmtId="0" fontId="3" fillId="0" borderId="18" xfId="1" applyFont="1" applyBorder="1" applyAlignment="1">
      <alignment horizontal="center" vertical="top" wrapText="1"/>
    </xf>
    <xf numFmtId="0" fontId="3" fillId="0" borderId="16" xfId="1" applyFont="1" applyBorder="1" applyAlignment="1">
      <alignment horizontal="center" vertical="top" wrapText="1"/>
    </xf>
    <xf numFmtId="0" fontId="7" fillId="0" borderId="15" xfId="1" applyFont="1" applyBorder="1" applyAlignment="1">
      <alignment horizontal="left" vertical="top" wrapText="1" indent="2"/>
    </xf>
    <xf numFmtId="0" fontId="7" fillId="0" borderId="18" xfId="1" applyFont="1" applyBorder="1" applyAlignment="1">
      <alignment horizontal="left" vertical="top" wrapText="1" indent="2"/>
    </xf>
    <xf numFmtId="0" fontId="7" fillId="0" borderId="16" xfId="1" applyFont="1" applyBorder="1" applyAlignment="1">
      <alignment horizontal="left" vertical="top" wrapText="1" indent="2"/>
    </xf>
    <xf numFmtId="0" fontId="18" fillId="0" borderId="1" xfId="1" applyFont="1" applyBorder="1" applyAlignment="1">
      <alignment horizontal="left" vertical="top" wrapText="1"/>
    </xf>
    <xf numFmtId="0" fontId="8" fillId="0" borderId="15" xfId="1" applyFont="1" applyBorder="1" applyAlignment="1">
      <alignment horizontal="left" vertical="center" wrapText="1" indent="1"/>
    </xf>
    <xf numFmtId="0" fontId="8" fillId="0" borderId="18" xfId="1" applyFont="1" applyBorder="1" applyAlignment="1">
      <alignment horizontal="left" vertical="center" wrapText="1" indent="1"/>
    </xf>
    <xf numFmtId="0" fontId="7" fillId="0" borderId="17"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4" xfId="1" applyFont="1" applyBorder="1" applyAlignment="1">
      <alignment horizontal="center" vertical="center" wrapText="1"/>
    </xf>
    <xf numFmtId="0" fontId="5" fillId="0" borderId="1" xfId="1" applyFont="1" applyBorder="1" applyAlignment="1">
      <alignment horizontal="left" vertical="center" wrapText="1"/>
    </xf>
    <xf numFmtId="1" fontId="9" fillId="0" borderId="1" xfId="1" applyNumberFormat="1" applyFont="1" applyBorder="1" applyAlignment="1">
      <alignment vertical="center" shrinkToFit="1"/>
    </xf>
    <xf numFmtId="0" fontId="5" fillId="0" borderId="7" xfId="1" applyFont="1" applyBorder="1" applyAlignment="1">
      <alignment horizontal="left" vertical="top" wrapText="1"/>
    </xf>
    <xf numFmtId="0" fontId="5" fillId="0" borderId="21" xfId="1" applyFont="1" applyBorder="1" applyAlignment="1">
      <alignment horizontal="left" vertical="top" wrapText="1"/>
    </xf>
    <xf numFmtId="0" fontId="5" fillId="0" borderId="5" xfId="1" applyFont="1" applyBorder="1" applyAlignment="1">
      <alignment horizontal="left" vertical="top" wrapText="1"/>
    </xf>
    <xf numFmtId="0" fontId="21" fillId="0" borderId="1" xfId="1" applyFont="1" applyBorder="1" applyAlignment="1">
      <alignment horizontal="left" vertical="center" wrapText="1"/>
    </xf>
    <xf numFmtId="0" fontId="25" fillId="0" borderId="1" xfId="1" applyFont="1" applyBorder="1" applyAlignment="1">
      <alignment horizontal="left" vertical="center" wrapText="1"/>
    </xf>
    <xf numFmtId="1" fontId="3" fillId="0" borderId="15" xfId="1" applyNumberFormat="1" applyFont="1" applyBorder="1" applyAlignment="1">
      <alignment horizontal="center" vertical="top" shrinkToFit="1"/>
    </xf>
    <xf numFmtId="1" fontId="3" fillId="0" borderId="16" xfId="1" applyNumberFormat="1" applyFont="1" applyBorder="1" applyAlignment="1">
      <alignment horizontal="center" vertical="top" shrinkToFit="1"/>
    </xf>
    <xf numFmtId="0" fontId="5" fillId="0" borderId="17" xfId="1" applyFont="1" applyBorder="1" applyAlignment="1">
      <alignment horizontal="left" vertical="top" wrapText="1"/>
    </xf>
    <xf numFmtId="0" fontId="5" fillId="0" borderId="19" xfId="1" applyFont="1" applyBorder="1" applyAlignment="1">
      <alignment horizontal="left" vertical="top" wrapText="1"/>
    </xf>
    <xf numFmtId="0" fontId="20" fillId="0" borderId="1" xfId="1" applyFont="1" applyBorder="1" applyAlignment="1">
      <alignment horizontal="left" vertical="top" wrapText="1"/>
    </xf>
    <xf numFmtId="0" fontId="18" fillId="0" borderId="1" xfId="1" applyFont="1" applyBorder="1" applyAlignment="1">
      <alignment horizontal="center" vertical="top" wrapText="1"/>
    </xf>
    <xf numFmtId="0" fontId="9" fillId="0" borderId="1" xfId="1" applyFont="1" applyBorder="1" applyAlignment="1">
      <alignment horizontal="center" vertical="center" wrapTex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8"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 xfId="1" applyFont="1" applyBorder="1" applyAlignment="1">
      <alignment horizontal="center" vertical="center"/>
    </xf>
    <xf numFmtId="0" fontId="9" fillId="0" borderId="7" xfId="1" applyFont="1" applyBorder="1" applyAlignment="1">
      <alignment horizontal="center" vertical="center"/>
    </xf>
    <xf numFmtId="0" fontId="9" fillId="0" borderId="7" xfId="1" applyFont="1" applyBorder="1" applyAlignment="1">
      <alignment horizontal="center" vertical="center" wrapText="1"/>
    </xf>
    <xf numFmtId="0" fontId="7" fillId="0" borderId="1" xfId="1" applyFont="1" applyBorder="1" applyAlignment="1">
      <alignment horizontal="left" vertical="center" wrapText="1" indent="1"/>
    </xf>
    <xf numFmtId="0" fontId="6" fillId="0" borderId="1" xfId="1" applyFont="1" applyBorder="1" applyAlignment="1">
      <alignment horizontal="left" vertical="center" wrapText="1"/>
    </xf>
    <xf numFmtId="0" fontId="9" fillId="0" borderId="3" xfId="1" applyFont="1" applyBorder="1" applyAlignment="1">
      <alignment horizontal="center" vertical="center"/>
    </xf>
    <xf numFmtId="0" fontId="9" fillId="0" borderId="2" xfId="1" applyFont="1" applyBorder="1" applyAlignment="1">
      <alignment horizontal="center" vertical="center"/>
    </xf>
    <xf numFmtId="0" fontId="3" fillId="0" borderId="8" xfId="1" applyFont="1" applyBorder="1" applyAlignment="1">
      <alignment horizontal="left" vertical="top" wrapText="1"/>
    </xf>
    <xf numFmtId="0" fontId="3" fillId="0" borderId="10" xfId="1" applyFont="1" applyBorder="1" applyAlignment="1">
      <alignment horizontal="left" vertical="top"/>
    </xf>
    <xf numFmtId="0" fontId="20" fillId="0" borderId="1" xfId="1" applyFont="1" applyBorder="1" applyAlignment="1">
      <alignment horizontal="left" vertical="center" wrapText="1"/>
    </xf>
    <xf numFmtId="0" fontId="8" fillId="0" borderId="17" xfId="1" applyFont="1" applyBorder="1" applyAlignment="1">
      <alignment horizontal="left" vertical="top" wrapText="1"/>
    </xf>
    <xf numFmtId="0" fontId="8" fillId="0" borderId="19" xfId="1" applyFont="1" applyBorder="1" applyAlignment="1">
      <alignment horizontal="left" vertical="top" wrapText="1"/>
    </xf>
    <xf numFmtId="0" fontId="8" fillId="0" borderId="22" xfId="1" applyFont="1" applyBorder="1" applyAlignment="1">
      <alignment horizontal="left" vertical="top" wrapText="1"/>
    </xf>
    <xf numFmtId="0" fontId="16" fillId="0" borderId="17" xfId="1" applyFont="1" applyBorder="1" applyAlignment="1">
      <alignment horizontal="left" vertical="top" wrapText="1"/>
    </xf>
    <xf numFmtId="0" fontId="16" fillId="0" borderId="19" xfId="1" applyFont="1" applyBorder="1" applyAlignment="1">
      <alignment horizontal="left" vertical="top" wrapText="1"/>
    </xf>
    <xf numFmtId="0" fontId="16" fillId="0" borderId="22" xfId="1" applyFont="1" applyBorder="1" applyAlignment="1">
      <alignment horizontal="left" vertical="top" wrapText="1"/>
    </xf>
    <xf numFmtId="1" fontId="3" fillId="0" borderId="32" xfId="1" applyNumberFormat="1" applyFont="1" applyBorder="1" applyAlignment="1">
      <alignment horizontal="center" vertical="center" shrinkToFit="1"/>
    </xf>
    <xf numFmtId="0" fontId="3" fillId="0" borderId="32" xfId="1" applyFont="1" applyBorder="1" applyAlignment="1">
      <alignment horizontal="center" vertical="top" wrapText="1"/>
    </xf>
    <xf numFmtId="0" fontId="8" fillId="0" borderId="32" xfId="1" applyFont="1" applyBorder="1" applyAlignment="1">
      <alignment horizontal="center" vertical="center" wrapText="1"/>
    </xf>
    <xf numFmtId="0" fontId="23" fillId="0" borderId="32" xfId="1" applyFont="1" applyBorder="1" applyAlignment="1">
      <alignment horizontal="center" vertical="center" wrapText="1"/>
    </xf>
    <xf numFmtId="0" fontId="8" fillId="0" borderId="34" xfId="1" applyFont="1" applyBorder="1" applyAlignment="1">
      <alignment horizontal="left" vertical="top" wrapText="1"/>
    </xf>
    <xf numFmtId="1" fontId="9" fillId="0" borderId="32" xfId="1" applyNumberFormat="1" applyFont="1" applyBorder="1" applyAlignment="1">
      <alignment horizontal="center" vertical="center" shrinkToFit="1"/>
    </xf>
    <xf numFmtId="0" fontId="7" fillId="0" borderId="32" xfId="1" applyFont="1" applyBorder="1" applyAlignment="1">
      <alignment horizontal="center" vertical="center" wrapText="1"/>
    </xf>
    <xf numFmtId="0" fontId="3" fillId="0" borderId="7" xfId="1" applyFont="1" applyBorder="1" applyAlignment="1">
      <alignment horizontal="left" vertical="center" wrapText="1"/>
    </xf>
    <xf numFmtId="0" fontId="3" fillId="0" borderId="21" xfId="1" applyFont="1" applyBorder="1" applyAlignment="1">
      <alignment horizontal="left" vertical="center" wrapText="1"/>
    </xf>
    <xf numFmtId="0" fontId="3" fillId="0" borderId="5" xfId="1" applyFont="1" applyBorder="1" applyAlignment="1">
      <alignment horizontal="left" vertical="center" wrapText="1"/>
    </xf>
    <xf numFmtId="0" fontId="8" fillId="0" borderId="7"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5"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21" xfId="1" applyFont="1" applyBorder="1" applyAlignment="1">
      <alignment horizontal="center" vertical="center" wrapText="1"/>
    </xf>
    <xf numFmtId="0" fontId="23" fillId="0" borderId="5" xfId="1" applyFont="1" applyBorder="1" applyAlignment="1">
      <alignment horizontal="center" vertical="center" wrapText="1"/>
    </xf>
    <xf numFmtId="0" fontId="20" fillId="0" borderId="27" xfId="1" applyFont="1" applyBorder="1" applyAlignment="1">
      <alignment horizontal="left" vertical="top" wrapText="1"/>
    </xf>
    <xf numFmtId="0" fontId="20" fillId="0" borderId="28" xfId="1" applyFont="1" applyBorder="1" applyAlignment="1">
      <alignment horizontal="left" vertical="top" wrapText="1"/>
    </xf>
    <xf numFmtId="0" fontId="20" fillId="0" borderId="33" xfId="1" applyFont="1" applyBorder="1" applyAlignment="1">
      <alignment horizontal="left" vertical="top" wrapText="1"/>
    </xf>
    <xf numFmtId="0" fontId="18" fillId="0" borderId="15" xfId="1" applyFont="1" applyBorder="1" applyAlignment="1">
      <alignment vertical="top" wrapText="1"/>
    </xf>
    <xf numFmtId="0" fontId="18" fillId="0" borderId="18" xfId="1" applyFont="1" applyBorder="1" applyAlignment="1">
      <alignment vertical="top" wrapText="1"/>
    </xf>
    <xf numFmtId="0" fontId="18" fillId="0" borderId="16" xfId="1" applyFont="1" applyBorder="1" applyAlignment="1">
      <alignment vertical="top" wrapText="1"/>
    </xf>
    <xf numFmtId="0" fontId="18" fillId="0" borderId="15" xfId="1" applyFont="1" applyBorder="1" applyAlignment="1">
      <alignment horizontal="left" vertical="center" wrapText="1"/>
    </xf>
    <xf numFmtId="0" fontId="18" fillId="0" borderId="18" xfId="1" applyFont="1" applyBorder="1" applyAlignment="1">
      <alignment horizontal="left" vertical="center" wrapText="1"/>
    </xf>
    <xf numFmtId="0" fontId="18" fillId="0" borderId="16" xfId="1" applyFont="1" applyBorder="1" applyAlignment="1">
      <alignment horizontal="left" vertical="center" wrapText="1"/>
    </xf>
    <xf numFmtId="0" fontId="18" fillId="0" borderId="7" xfId="1" applyFont="1" applyBorder="1" applyAlignment="1">
      <alignment horizontal="left" vertical="center" wrapText="1"/>
    </xf>
    <xf numFmtId="0" fontId="18" fillId="0" borderId="21" xfId="1" applyFont="1" applyBorder="1" applyAlignment="1">
      <alignment horizontal="left" vertical="center" wrapText="1"/>
    </xf>
    <xf numFmtId="0" fontId="18" fillId="0" borderId="5" xfId="1" applyFont="1" applyBorder="1" applyAlignment="1">
      <alignment horizontal="left" vertical="center" wrapText="1"/>
    </xf>
    <xf numFmtId="164" fontId="27" fillId="0" borderId="1" xfId="1" applyNumberFormat="1" applyFont="1" applyBorder="1" applyAlignment="1">
      <alignment horizontal="center" vertical="center" shrinkToFit="1"/>
    </xf>
    <xf numFmtId="0" fontId="23" fillId="0" borderId="1" xfId="1" applyFont="1" applyBorder="1" applyAlignment="1">
      <alignment horizontal="left" vertical="center" wrapText="1" indent="3"/>
    </xf>
    <xf numFmtId="164" fontId="9" fillId="0" borderId="1" xfId="1" applyNumberFormat="1" applyFont="1" applyBorder="1" applyAlignment="1">
      <alignment horizontal="left" vertical="center" shrinkToFi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3"/>
    </xf>
    <xf numFmtId="0" fontId="7" fillId="0" borderId="1" xfId="1" applyFont="1" applyBorder="1" applyAlignment="1">
      <alignment horizontal="center" vertical="top" wrapText="1"/>
    </xf>
    <xf numFmtId="164" fontId="9" fillId="0" borderId="1" xfId="1" applyNumberFormat="1" applyFont="1" applyBorder="1" applyAlignment="1">
      <alignment horizontal="center" vertical="center" shrinkToFit="1"/>
    </xf>
    <xf numFmtId="0" fontId="20" fillId="0" borderId="7" xfId="1" applyFont="1" applyBorder="1" applyAlignment="1">
      <alignment horizontal="left" vertical="top" wrapText="1"/>
    </xf>
    <xf numFmtId="0" fontId="20" fillId="0" borderId="21" xfId="1" applyFont="1" applyBorder="1" applyAlignment="1">
      <alignment horizontal="left" vertical="top" wrapText="1"/>
    </xf>
    <xf numFmtId="1" fontId="27" fillId="0" borderId="15" xfId="1" applyNumberFormat="1" applyFont="1" applyBorder="1" applyAlignment="1">
      <alignment horizontal="left" vertical="center" shrinkToFit="1"/>
    </xf>
    <xf numFmtId="1" fontId="27" fillId="0" borderId="18" xfId="1" applyNumberFormat="1" applyFont="1" applyBorder="1" applyAlignment="1">
      <alignment horizontal="left" vertical="center" shrinkToFit="1"/>
    </xf>
    <xf numFmtId="1" fontId="27" fillId="0" borderId="16" xfId="1" applyNumberFormat="1" applyFont="1" applyBorder="1" applyAlignment="1">
      <alignment horizontal="left" vertical="center" shrinkToFit="1"/>
    </xf>
    <xf numFmtId="1" fontId="27" fillId="0" borderId="15" xfId="1" applyNumberFormat="1" applyFont="1" applyBorder="1" applyAlignment="1">
      <alignment horizontal="center" vertical="center" shrinkToFit="1"/>
    </xf>
    <xf numFmtId="1" fontId="27" fillId="0" borderId="18" xfId="1" applyNumberFormat="1" applyFont="1" applyBorder="1" applyAlignment="1">
      <alignment horizontal="center" vertical="center" shrinkToFit="1"/>
    </xf>
    <xf numFmtId="1" fontId="27" fillId="0" borderId="16" xfId="1" applyNumberFormat="1" applyFont="1" applyBorder="1" applyAlignment="1">
      <alignment horizontal="center" vertical="center" shrinkToFit="1"/>
    </xf>
    <xf numFmtId="2" fontId="27" fillId="0" borderId="15" xfId="1" applyNumberFormat="1" applyFont="1" applyBorder="1" applyAlignment="1">
      <alignment horizontal="left" vertical="center" indent="1" shrinkToFit="1"/>
    </xf>
    <xf numFmtId="2" fontId="27" fillId="0" borderId="18" xfId="1" applyNumberFormat="1" applyFont="1" applyBorder="1" applyAlignment="1">
      <alignment horizontal="left" vertical="center" indent="1" shrinkToFit="1"/>
    </xf>
    <xf numFmtId="2" fontId="27" fillId="0" borderId="16" xfId="1" applyNumberFormat="1" applyFont="1" applyBorder="1" applyAlignment="1">
      <alignment horizontal="left" vertical="center" indent="1" shrinkToFit="1"/>
    </xf>
    <xf numFmtId="0" fontId="23" fillId="0" borderId="15" xfId="1" applyFont="1" applyBorder="1" applyAlignment="1">
      <alignment horizontal="left" vertical="center" wrapText="1" indent="1"/>
    </xf>
    <xf numFmtId="0" fontId="23" fillId="0" borderId="18" xfId="1" applyFont="1" applyBorder="1" applyAlignment="1">
      <alignment horizontal="left" vertical="center" wrapText="1" indent="1"/>
    </xf>
    <xf numFmtId="0" fontId="23" fillId="0" borderId="16" xfId="1" applyFont="1" applyBorder="1" applyAlignment="1">
      <alignment horizontal="left" vertical="center" wrapText="1" indent="1"/>
    </xf>
    <xf numFmtId="0" fontId="7" fillId="0" borderId="15" xfId="1" applyFont="1" applyBorder="1" applyAlignment="1">
      <alignment horizontal="left" vertical="center" wrapText="1" indent="3"/>
    </xf>
    <xf numFmtId="0" fontId="7" fillId="0" borderId="18" xfId="1" applyFont="1" applyBorder="1" applyAlignment="1">
      <alignment horizontal="left" vertical="center" wrapText="1" indent="3"/>
    </xf>
    <xf numFmtId="0" fontId="18" fillId="0" borderId="32" xfId="1" applyFont="1" applyBorder="1" applyAlignment="1">
      <alignment horizontal="left" vertical="top" wrapText="1"/>
    </xf>
    <xf numFmtId="1" fontId="27" fillId="0" borderId="1" xfId="1" applyNumberFormat="1" applyFont="1" applyBorder="1" applyAlignment="1">
      <alignment horizontal="left" vertical="center" indent="1" shrinkToFit="1"/>
    </xf>
    <xf numFmtId="2" fontId="27" fillId="0" borderId="1" xfId="1" applyNumberFormat="1" applyFont="1" applyBorder="1" applyAlignment="1">
      <alignment horizontal="left" vertical="center" shrinkToFit="1"/>
    </xf>
    <xf numFmtId="1" fontId="27" fillId="0" borderId="7" xfId="1" applyNumberFormat="1" applyFont="1" applyBorder="1" applyAlignment="1">
      <alignment horizontal="center" vertical="center" shrinkToFit="1"/>
    </xf>
    <xf numFmtId="1" fontId="3" fillId="0" borderId="7" xfId="1" applyNumberFormat="1" applyFont="1" applyBorder="1" applyAlignment="1">
      <alignment horizontal="center" vertical="center" shrinkToFit="1"/>
    </xf>
    <xf numFmtId="0" fontId="16" fillId="0" borderId="17" xfId="1" applyFont="1" applyBorder="1" applyAlignment="1">
      <alignment horizontal="left" vertical="center" wrapText="1" indent="8"/>
    </xf>
    <xf numFmtId="0" fontId="16" fillId="0" borderId="23" xfId="1" applyFont="1" applyBorder="1" applyAlignment="1">
      <alignment horizontal="left" vertical="center" wrapText="1" indent="8"/>
    </xf>
    <xf numFmtId="0" fontId="16" fillId="0" borderId="19" xfId="1" applyFont="1" applyBorder="1" applyAlignment="1">
      <alignment horizontal="left" vertical="center" wrapText="1" indent="8"/>
    </xf>
    <xf numFmtId="0" fontId="16" fillId="0" borderId="24" xfId="1" applyFont="1" applyBorder="1" applyAlignment="1">
      <alignment horizontal="left" vertical="center" wrapText="1" indent="8"/>
    </xf>
    <xf numFmtId="0" fontId="18" fillId="0" borderId="1" xfId="1" applyFont="1" applyBorder="1" applyAlignment="1">
      <alignment horizontal="center" vertical="center" wrapText="1"/>
    </xf>
    <xf numFmtId="1" fontId="3" fillId="0" borderId="15" xfId="0" applyNumberFormat="1" applyFont="1" applyBorder="1" applyAlignment="1">
      <alignment horizontal="center" vertical="center" shrinkToFit="1"/>
    </xf>
    <xf numFmtId="1" fontId="3" fillId="0" borderId="18" xfId="0" applyNumberFormat="1" applyFont="1" applyBorder="1" applyAlignment="1">
      <alignment horizontal="center" vertical="center" shrinkToFit="1"/>
    </xf>
    <xf numFmtId="1" fontId="3" fillId="0" borderId="16" xfId="0" applyNumberFormat="1" applyFont="1" applyBorder="1" applyAlignment="1">
      <alignment horizontal="center" vertical="center" shrinkToFit="1"/>
    </xf>
    <xf numFmtId="1" fontId="9" fillId="0" borderId="15" xfId="0" applyNumberFormat="1" applyFont="1" applyBorder="1" applyAlignment="1">
      <alignment horizontal="left" vertical="center" shrinkToFit="1"/>
    </xf>
    <xf numFmtId="1" fontId="9" fillId="0" borderId="18" xfId="0" applyNumberFormat="1" applyFont="1" applyBorder="1" applyAlignment="1">
      <alignment horizontal="left" vertical="center" shrinkToFit="1"/>
    </xf>
    <xf numFmtId="1" fontId="9" fillId="0" borderId="16" xfId="0" applyNumberFormat="1" applyFont="1" applyBorder="1" applyAlignment="1">
      <alignment horizontal="left" vertical="center" shrinkToFit="1"/>
    </xf>
    <xf numFmtId="1" fontId="9" fillId="0" borderId="15" xfId="0" applyNumberFormat="1" applyFont="1" applyBorder="1" applyAlignment="1">
      <alignment horizontal="left" vertical="center" indent="1" shrinkToFit="1"/>
    </xf>
    <xf numFmtId="1" fontId="9" fillId="0" borderId="18" xfId="0" applyNumberFormat="1" applyFont="1" applyBorder="1" applyAlignment="1">
      <alignment horizontal="left" vertical="center" indent="1" shrinkToFit="1"/>
    </xf>
    <xf numFmtId="1" fontId="9" fillId="0" borderId="16" xfId="0" applyNumberFormat="1" applyFont="1" applyBorder="1" applyAlignment="1">
      <alignment horizontal="left" vertical="center" indent="1" shrinkToFit="1"/>
    </xf>
    <xf numFmtId="2" fontId="9" fillId="0" borderId="15" xfId="0" applyNumberFormat="1" applyFont="1" applyBorder="1" applyAlignment="1">
      <alignment horizontal="left" vertical="center" shrinkToFit="1"/>
    </xf>
    <xf numFmtId="2" fontId="9" fillId="0" borderId="18" xfId="0" applyNumberFormat="1" applyFont="1" applyBorder="1" applyAlignment="1">
      <alignment horizontal="left" vertical="center" shrinkToFit="1"/>
    </xf>
    <xf numFmtId="2" fontId="9" fillId="0" borderId="16" xfId="0" applyNumberFormat="1" applyFont="1" applyBorder="1" applyAlignment="1">
      <alignment horizontal="left" vertical="center" shrinkToFit="1"/>
    </xf>
    <xf numFmtId="0" fontId="7" fillId="0" borderId="15" xfId="0" applyFont="1" applyBorder="1" applyAlignment="1">
      <alignment horizontal="left" vertical="center" wrapText="1" indent="4"/>
    </xf>
    <xf numFmtId="0" fontId="7" fillId="0" borderId="18" xfId="0" applyFont="1" applyBorder="1" applyAlignment="1">
      <alignment horizontal="left" vertical="center" wrapText="1" indent="4"/>
    </xf>
    <xf numFmtId="0" fontId="7" fillId="0" borderId="16" xfId="0" applyFont="1" applyBorder="1" applyAlignment="1">
      <alignment horizontal="left" vertical="center" wrapText="1" indent="4"/>
    </xf>
    <xf numFmtId="0" fontId="7" fillId="0" borderId="15" xfId="0" applyFont="1" applyBorder="1" applyAlignment="1">
      <alignment horizontal="left" vertical="center" wrapText="1" indent="2"/>
    </xf>
    <xf numFmtId="0" fontId="7" fillId="0" borderId="18" xfId="0" applyFont="1" applyBorder="1" applyAlignment="1">
      <alignment horizontal="left" vertical="center" wrapText="1" indent="2"/>
    </xf>
    <xf numFmtId="0" fontId="7" fillId="0" borderId="16" xfId="0" applyFont="1" applyBorder="1" applyAlignment="1">
      <alignment horizontal="left" vertical="center" wrapText="1" indent="2"/>
    </xf>
    <xf numFmtId="1" fontId="3" fillId="0" borderId="15" xfId="0" applyNumberFormat="1" applyFont="1" applyBorder="1" applyAlignment="1">
      <alignment horizontal="left" vertical="center" indent="1" shrinkToFit="1"/>
    </xf>
    <xf numFmtId="1" fontId="3" fillId="0" borderId="18" xfId="0" applyNumberFormat="1" applyFont="1" applyBorder="1" applyAlignment="1">
      <alignment horizontal="left" vertical="center" indent="1" shrinkToFit="1"/>
    </xf>
    <xf numFmtId="1" fontId="3" fillId="0" borderId="16" xfId="0" applyNumberFormat="1" applyFont="1" applyBorder="1" applyAlignment="1">
      <alignment horizontal="left" vertical="center" indent="1" shrinkToFit="1"/>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16" xfId="0" applyFont="1" applyBorder="1" applyAlignment="1">
      <alignment horizontal="left" vertical="top" wrapText="1"/>
    </xf>
    <xf numFmtId="0" fontId="8" fillId="0" borderId="17" xfId="0" applyFont="1" applyBorder="1" applyAlignment="1">
      <alignment horizontal="left" vertical="center" wrapText="1" indent="8"/>
    </xf>
    <xf numFmtId="0" fontId="8" fillId="0" borderId="23" xfId="0" applyFont="1" applyBorder="1" applyAlignment="1">
      <alignment horizontal="left" vertical="center" wrapText="1" indent="8"/>
    </xf>
    <xf numFmtId="0" fontId="8" fillId="0" borderId="19" xfId="0" applyFont="1" applyBorder="1" applyAlignment="1">
      <alignment horizontal="left" vertical="center" wrapText="1" indent="8"/>
    </xf>
    <xf numFmtId="0" fontId="8" fillId="0" borderId="24" xfId="0" applyFont="1" applyBorder="1" applyAlignment="1">
      <alignment horizontal="left" vertical="center" wrapText="1" indent="8"/>
    </xf>
    <xf numFmtId="0" fontId="8" fillId="0" borderId="22" xfId="0" applyFont="1" applyBorder="1" applyAlignment="1">
      <alignment horizontal="left" vertical="center" wrapText="1" indent="8"/>
    </xf>
    <xf numFmtId="0" fontId="8" fillId="0" borderId="25" xfId="0" applyFont="1" applyBorder="1" applyAlignment="1">
      <alignment horizontal="left" vertical="center" wrapText="1" indent="8"/>
    </xf>
    <xf numFmtId="0" fontId="8" fillId="0" borderId="15" xfId="0" applyFont="1" applyBorder="1" applyAlignment="1">
      <alignment horizontal="left" vertical="center" wrapText="1"/>
    </xf>
    <xf numFmtId="0" fontId="8" fillId="0" borderId="18" xfId="0" applyFont="1" applyBorder="1" applyAlignment="1">
      <alignment horizontal="left" vertical="center" wrapText="1"/>
    </xf>
    <xf numFmtId="0" fontId="8" fillId="0" borderId="16" xfId="0" applyFont="1" applyBorder="1" applyAlignment="1">
      <alignment horizontal="left" vertical="center" wrapText="1"/>
    </xf>
    <xf numFmtId="0" fontId="7" fillId="0" borderId="16" xfId="1" applyFont="1" applyBorder="1" applyAlignment="1">
      <alignment horizontal="left" vertical="center" wrapText="1" indent="3"/>
    </xf>
    <xf numFmtId="0" fontId="20" fillId="0" borderId="15" xfId="0" applyFont="1" applyBorder="1" applyAlignment="1">
      <alignment horizontal="left" vertical="center" wrapText="1"/>
    </xf>
    <xf numFmtId="0" fontId="20" fillId="0" borderId="18" xfId="0" applyFont="1" applyBorder="1" applyAlignment="1">
      <alignment horizontal="left" vertical="center" wrapText="1"/>
    </xf>
    <xf numFmtId="0" fontId="20" fillId="0" borderId="16" xfId="0" applyFont="1" applyBorder="1" applyAlignment="1">
      <alignment horizontal="left" vertical="center" wrapText="1"/>
    </xf>
    <xf numFmtId="1" fontId="9" fillId="0" borderId="15" xfId="0" applyNumberFormat="1" applyFont="1" applyBorder="1" applyAlignment="1">
      <alignment horizontal="center" vertical="center" shrinkToFit="1"/>
    </xf>
    <xf numFmtId="1" fontId="9" fillId="0" borderId="18" xfId="0" applyNumberFormat="1" applyFont="1" applyBorder="1" applyAlignment="1">
      <alignment horizontal="center" vertical="center" shrinkToFit="1"/>
    </xf>
    <xf numFmtId="1" fontId="9" fillId="0" borderId="16" xfId="0" applyNumberFormat="1" applyFont="1" applyBorder="1" applyAlignment="1">
      <alignment horizontal="center" vertical="center" shrinkToFi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16" xfId="0" applyFont="1" applyBorder="1" applyAlignment="1">
      <alignment horizontal="left" vertical="top" wrapText="1"/>
    </xf>
    <xf numFmtId="0" fontId="8" fillId="0" borderId="17" xfId="1" applyFont="1" applyBorder="1" applyAlignment="1">
      <alignment horizontal="left" vertical="center" wrapText="1" indent="8"/>
    </xf>
    <xf numFmtId="0" fontId="8" fillId="0" borderId="23" xfId="1" applyFont="1" applyBorder="1" applyAlignment="1">
      <alignment horizontal="left" vertical="center" wrapText="1" indent="8"/>
    </xf>
    <xf numFmtId="0" fontId="8" fillId="0" borderId="19" xfId="1" applyFont="1" applyBorder="1" applyAlignment="1">
      <alignment horizontal="left" vertical="center" wrapText="1" indent="8"/>
    </xf>
    <xf numFmtId="0" fontId="8" fillId="0" borderId="24" xfId="1" applyFont="1" applyBorder="1" applyAlignment="1">
      <alignment horizontal="left" vertical="center" wrapText="1" indent="8"/>
    </xf>
    <xf numFmtId="0" fontId="8" fillId="0" borderId="22" xfId="1" applyFont="1" applyBorder="1" applyAlignment="1">
      <alignment horizontal="left" vertical="center" wrapText="1" indent="8"/>
    </xf>
    <xf numFmtId="0" fontId="8" fillId="0" borderId="25" xfId="1" applyFont="1" applyBorder="1" applyAlignment="1">
      <alignment horizontal="left" vertical="center" wrapText="1" indent="8"/>
    </xf>
    <xf numFmtId="164" fontId="9" fillId="0" borderId="15" xfId="1" applyNumberFormat="1" applyFont="1" applyBorder="1" applyAlignment="1">
      <alignment horizontal="left" vertical="center" shrinkToFit="1"/>
    </xf>
    <xf numFmtId="164" fontId="9" fillId="0" borderId="18" xfId="1" applyNumberFormat="1" applyFont="1" applyBorder="1" applyAlignment="1">
      <alignment horizontal="left" vertical="center" shrinkToFit="1"/>
    </xf>
    <xf numFmtId="164" fontId="9" fillId="0" borderId="16" xfId="1" applyNumberFormat="1" applyFont="1" applyBorder="1" applyAlignment="1">
      <alignment horizontal="left" vertical="center" shrinkToFit="1"/>
    </xf>
    <xf numFmtId="0" fontId="7" fillId="0" borderId="16" xfId="1" applyFont="1" applyBorder="1" applyAlignment="1">
      <alignment horizontal="left" vertical="center" wrapText="1" indent="2"/>
    </xf>
    <xf numFmtId="0" fontId="7" fillId="0" borderId="15" xfId="1" applyFont="1" applyBorder="1" applyAlignment="1">
      <alignment horizontal="center" vertical="top" wrapText="1"/>
    </xf>
    <xf numFmtId="0" fontId="7" fillId="0" borderId="18" xfId="1" applyFont="1" applyBorder="1" applyAlignment="1">
      <alignment horizontal="center" vertical="top" wrapText="1"/>
    </xf>
    <xf numFmtId="0" fontId="7" fillId="0" borderId="16" xfId="1" applyFont="1" applyBorder="1" applyAlignment="1">
      <alignment horizontal="center" vertical="top" wrapText="1"/>
    </xf>
    <xf numFmtId="0" fontId="20" fillId="0" borderId="15" xfId="1" applyFont="1" applyBorder="1" applyAlignment="1">
      <alignment horizontal="left" vertical="center" wrapText="1"/>
    </xf>
    <xf numFmtId="0" fontId="20" fillId="0" borderId="18" xfId="1" applyFont="1" applyBorder="1" applyAlignment="1">
      <alignment horizontal="left" vertical="center" wrapText="1"/>
    </xf>
    <xf numFmtId="0" fontId="20" fillId="0" borderId="16" xfId="1" applyFont="1" applyBorder="1" applyAlignment="1">
      <alignment horizontal="left" vertical="center" wrapText="1"/>
    </xf>
    <xf numFmtId="0" fontId="22" fillId="0" borderId="15" xfId="1" applyBorder="1" applyAlignment="1">
      <alignment horizontal="left" vertical="top" wrapText="1"/>
    </xf>
    <xf numFmtId="0" fontId="22" fillId="0" borderId="18" xfId="1" applyBorder="1" applyAlignment="1">
      <alignment horizontal="left" vertical="top" wrapText="1"/>
    </xf>
    <xf numFmtId="0" fontId="22" fillId="0" borderId="16" xfId="1" applyBorder="1" applyAlignment="1">
      <alignment horizontal="left" vertical="top" wrapText="1"/>
    </xf>
    <xf numFmtId="0" fontId="8" fillId="0" borderId="1" xfId="0" applyFont="1" applyBorder="1" applyAlignment="1">
      <alignment horizontal="center" vertical="center" wrapText="1"/>
    </xf>
    <xf numFmtId="0" fontId="3" fillId="0" borderId="1" xfId="0" applyFont="1" applyBorder="1" applyAlignment="1">
      <alignment horizontal="left" vertical="top" wrapText="1"/>
    </xf>
    <xf numFmtId="1"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2"/>
    </xf>
    <xf numFmtId="1" fontId="3" fillId="0" borderId="1" xfId="0" applyNumberFormat="1" applyFont="1" applyBorder="1" applyAlignment="1">
      <alignment horizontal="center" vertical="center" shrinkToFit="1"/>
    </xf>
    <xf numFmtId="0" fontId="8" fillId="0" borderId="1" xfId="0" applyFont="1" applyBorder="1" applyAlignment="1">
      <alignment horizontal="left" vertical="center" wrapText="1"/>
    </xf>
    <xf numFmtId="0" fontId="7" fillId="0" borderId="1" xfId="0" applyFont="1" applyBorder="1" applyAlignment="1">
      <alignment horizontal="left" vertical="center" wrapText="1" indent="8"/>
    </xf>
    <xf numFmtId="1" fontId="9" fillId="0" borderId="1" xfId="0" applyNumberFormat="1" applyFont="1" applyBorder="1" applyAlignment="1">
      <alignment horizontal="center" vertical="center" shrinkToFit="1"/>
    </xf>
    <xf numFmtId="164" fontId="9"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3"/>
    </xf>
    <xf numFmtId="0" fontId="7" fillId="0" borderId="1" xfId="0" applyFont="1" applyBorder="1" applyAlignment="1">
      <alignment horizontal="center" vertical="center" wrapText="1"/>
    </xf>
    <xf numFmtId="1" fontId="9" fillId="0" borderId="1" xfId="0" applyNumberFormat="1" applyFont="1" applyBorder="1" applyAlignment="1">
      <alignment horizontal="left" vertical="center" indent="1" shrinkToFit="1"/>
    </xf>
    <xf numFmtId="0" fontId="18" fillId="0" borderId="1" xfId="0" applyFont="1" applyBorder="1" applyAlignment="1">
      <alignment horizontal="left" vertical="center" wrapText="1"/>
    </xf>
    <xf numFmtId="0" fontId="7" fillId="0" borderId="1" xfId="0" applyFont="1" applyBorder="1" applyAlignment="1">
      <alignment horizontal="left" vertical="center" wrapText="1" indent="1"/>
    </xf>
    <xf numFmtId="1" fontId="3"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4"/>
    </xf>
    <xf numFmtId="0" fontId="19" fillId="0" borderId="1" xfId="0" applyFont="1" applyBorder="1" applyAlignment="1">
      <alignment vertical="center"/>
    </xf>
    <xf numFmtId="0" fontId="19" fillId="0" borderId="0" xfId="0" applyFont="1" applyAlignment="1">
      <alignment vertical="center"/>
    </xf>
    <xf numFmtId="0" fontId="19" fillId="0" borderId="7" xfId="0" applyFont="1" applyBorder="1" applyAlignment="1">
      <alignment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19" fillId="0" borderId="1" xfId="0" applyFont="1" applyBorder="1" applyAlignment="1">
      <alignment horizontal="center" vertical="center"/>
    </xf>
    <xf numFmtId="0" fontId="19" fillId="0" borderId="7" xfId="0" applyFont="1" applyBorder="1" applyAlignment="1">
      <alignment horizontal="center" vertical="center"/>
    </xf>
  </cellXfs>
  <cellStyles count="2">
    <cellStyle name="Normal" xfId="0" builtinId="0"/>
    <cellStyle name="Normal 2" xfId="1" xr:uid="{45E19719-99C4-4FFA-9B94-8DC5D89715D9}"/>
  </cellStyles>
  <dxfs count="26">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numFmt numFmtId="0" formatCode="Genera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dxf>
    <dxf>
      <border outline="0">
        <bottom style="thin">
          <color indexed="64"/>
        </bottom>
      </border>
    </dxf>
    <dxf>
      <font>
        <strike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8B741-74A3-4B28-B42C-E22A14BA98DB}" name="TCA" displayName="TCA" ref="A3:U1326" totalsRowShown="0" headerRowDxfId="25" dataDxfId="23" headerRowBorderDxfId="24" tableBorderDxfId="22" totalsRowBorderDxfId="21">
  <autoFilter ref="A3:U1326" xr:uid="{5C38B741-74A3-4B28-B42C-E22A14BA98DB}"/>
  <tableColumns count="21">
    <tableColumn id="1" xr3:uid="{A1BADD81-A8AF-454B-8D4E-3C0A1A3AC9FF}" name="NO." dataDxfId="5"/>
    <tableColumn id="16" xr3:uid="{8223B9B6-2180-4802-8D10-CD1629EDBE48}" name="Codigo Depedencia" dataDxfId="4"/>
    <tableColumn id="2" xr3:uid="{B25F0D51-A257-4369-89B9-0CD214560E84}" name="Depedencia" dataDxfId="3"/>
    <tableColumn id="3" xr3:uid="{7905663F-AA2B-4607-BEDB-856725D275A7}" name="Codigo Serie" dataDxfId="2"/>
    <tableColumn id="4" xr3:uid="{C744FC9C-85FD-4FF7-9FCF-1EB1E6F6FE6D}" name="Serie" dataDxfId="1"/>
    <tableColumn id="5" xr3:uid="{B43BDAEB-CF4F-4309-8BDC-313CD4E2C7E8}" name="Codigo Subserie" dataDxfId="0"/>
    <tableColumn id="6" xr3:uid="{C844B9A8-7BA0-44D7-AD66-74C7C3F3E450}" name="Subserie" dataDxfId="6"/>
    <tableColumn id="17" xr3:uid="{952B29C3-ACFB-4734-8DD5-996E0DAE5995}" name="Tipología" dataDxfId="7">
      <calculatedColumnFormula>Hoja1!H4</calculatedColumnFormula>
    </tableColumn>
    <tableColumn id="7" xr3:uid="{EAD59143-9441-4D0C-B274-FEF3C43CEDBE}" name="Clasificación de acceso" dataDxfId="9"/>
    <tableColumn id="8" xr3:uid="{C2956ABF-3939-455E-9066-15FC6145ED45}" name="Grupo de Interes" dataDxfId="8"/>
    <tableColumn id="9" xr3:uid="{E622DFDF-9D11-42AE-9346-4F9B07E18C97}" name="Tipo de Usuario" dataDxfId="20"/>
    <tableColumn id="10" xr3:uid="{2E8F11DE-7F2A-4072-B4DA-83D810E79124}" name="Detalle" dataDxfId="19"/>
    <tableColumn id="11" xr3:uid="{5B2A41BD-0BAC-4947-88F0-9BAB542C5B35}" name="Crear" dataDxfId="18"/>
    <tableColumn id="12" xr3:uid="{EE05E223-8A66-46E0-A619-C029B0ADCBC4}" name="Editar" dataDxfId="17"/>
    <tableColumn id="13" xr3:uid="{621885E6-3AF7-4980-873E-93A260EC5F5E}" name="Eliminar" dataDxfId="16"/>
    <tableColumn id="14" xr3:uid="{F6854171-2ABC-4A4F-8243-9FAEDDA50419}" name="Mover" dataDxfId="15"/>
    <tableColumn id="19" xr3:uid="{149D2139-48A0-421B-AB44-BBD0F88241BD}" name="Consultar" dataDxfId="14"/>
    <tableColumn id="18" xr3:uid="{F964A54C-FD7E-4DB9-BFC7-BF6301BF3960}" name="Distribuir" dataDxfId="13"/>
    <tableColumn id="20" xr3:uid="{60B832A6-0017-461F-8FC8-FD4F43F535A1}" name="Divulgar" dataDxfId="12"/>
    <tableColumn id="15" xr3:uid="{7308D791-98E5-4932-93C5-B26868EBF6B3}" name="Control Total" dataDxfId="11"/>
    <tableColumn id="21" xr3:uid="{84F1E850-FBB0-4641-804D-1386CFAD564C}" name="Consultar2" dataDxfId="1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8DBB-3407-4FD1-B7BE-110B53DDAAEF}">
  <dimension ref="A2:U1326"/>
  <sheetViews>
    <sheetView tabSelected="1" topLeftCell="G1" workbookViewId="0">
      <selection activeCell="I1" sqref="I1"/>
    </sheetView>
  </sheetViews>
  <sheetFormatPr baseColWidth="10" defaultRowHeight="12"/>
  <cols>
    <col min="1" max="1" width="7.88671875" style="596" bestFit="1" customWidth="1"/>
    <col min="2" max="2" width="19" style="596" bestFit="1" customWidth="1"/>
    <col min="3" max="3" width="71.6640625" style="168" bestFit="1" customWidth="1"/>
    <col min="4" max="4" width="10.6640625" style="598" customWidth="1"/>
    <col min="5" max="5" width="49.88671875" style="168" bestFit="1" customWidth="1"/>
    <col min="6" max="6" width="16.77734375" style="596" bestFit="1" customWidth="1"/>
    <col min="7" max="7" width="88.33203125" style="26" bestFit="1" customWidth="1"/>
    <col min="8" max="8" width="50.5546875" style="168" customWidth="1"/>
    <col min="9" max="9" width="17.33203125" style="596" customWidth="1"/>
    <col min="10" max="10" width="13.88671875" style="596" customWidth="1"/>
    <col min="11" max="11" width="12.109375" style="26" customWidth="1"/>
    <col min="12" max="12" width="16.88671875" style="26" customWidth="1"/>
    <col min="13" max="13" width="9.109375" style="26" bestFit="1" customWidth="1"/>
    <col min="14" max="14" width="11.77734375" style="26" bestFit="1" customWidth="1"/>
    <col min="15" max="15" width="12.33203125" style="26" bestFit="1" customWidth="1"/>
    <col min="16" max="16" width="12.109375" style="26" bestFit="1" customWidth="1"/>
    <col min="17" max="19" width="12.109375" style="26" customWidth="1"/>
    <col min="20" max="20" width="11.109375" style="26" bestFit="1" customWidth="1"/>
    <col min="21" max="21" width="15.44140625" style="26" customWidth="1"/>
    <col min="22" max="16384" width="11.5546875" style="26"/>
  </cols>
  <sheetData>
    <row r="2" spans="1:21">
      <c r="M2" s="185" t="s">
        <v>1516</v>
      </c>
      <c r="N2" s="185"/>
      <c r="O2" s="185"/>
      <c r="P2" s="185"/>
      <c r="Q2" s="185"/>
      <c r="R2" s="185"/>
      <c r="S2" s="185"/>
      <c r="T2" s="185"/>
      <c r="U2" s="173" t="s">
        <v>1517</v>
      </c>
    </row>
    <row r="3" spans="1:21">
      <c r="A3" s="170" t="s">
        <v>0</v>
      </c>
      <c r="B3" s="171" t="s">
        <v>1484</v>
      </c>
      <c r="C3" s="171" t="s">
        <v>1</v>
      </c>
      <c r="D3" s="171" t="s">
        <v>2</v>
      </c>
      <c r="E3" s="171" t="s">
        <v>3</v>
      </c>
      <c r="F3" s="171" t="s">
        <v>4</v>
      </c>
      <c r="G3" s="171" t="s">
        <v>5</v>
      </c>
      <c r="H3" s="171" t="s">
        <v>1504</v>
      </c>
      <c r="I3" s="171" t="s">
        <v>6</v>
      </c>
      <c r="J3" s="171" t="s">
        <v>7</v>
      </c>
      <c r="K3" s="171" t="s">
        <v>8</v>
      </c>
      <c r="L3" s="171" t="s">
        <v>9</v>
      </c>
      <c r="M3" s="172" t="s">
        <v>28</v>
      </c>
      <c r="N3" s="171" t="s">
        <v>1505</v>
      </c>
      <c r="O3" s="171" t="s">
        <v>1506</v>
      </c>
      <c r="P3" s="171" t="s">
        <v>1507</v>
      </c>
      <c r="Q3" s="171" t="s">
        <v>1508</v>
      </c>
      <c r="R3" s="171" t="s">
        <v>1509</v>
      </c>
      <c r="S3" s="171" t="s">
        <v>1510</v>
      </c>
      <c r="T3" s="171" t="s">
        <v>1511</v>
      </c>
      <c r="U3" s="171" t="s">
        <v>1518</v>
      </c>
    </row>
    <row r="4" spans="1:21">
      <c r="A4" s="599">
        <v>1</v>
      </c>
      <c r="B4" s="600">
        <v>1000</v>
      </c>
      <c r="C4" s="23" t="s">
        <v>1485</v>
      </c>
      <c r="D4" s="600">
        <v>2</v>
      </c>
      <c r="E4" s="23" t="s">
        <v>44</v>
      </c>
      <c r="F4" s="595" t="s">
        <v>43</v>
      </c>
      <c r="G4" s="595" t="s">
        <v>45</v>
      </c>
      <c r="H4" s="23" t="str">
        <f>Hoja1!H4</f>
        <v>Citación al comité</v>
      </c>
      <c r="I4" s="595" t="s">
        <v>1512</v>
      </c>
      <c r="J4" s="595" t="s">
        <v>1515</v>
      </c>
      <c r="K4" s="174"/>
      <c r="L4" s="174"/>
      <c r="M4" s="175"/>
      <c r="N4" s="176"/>
      <c r="O4" s="176"/>
      <c r="P4" s="176"/>
      <c r="Q4" s="176"/>
      <c r="R4" s="176"/>
      <c r="S4" s="176"/>
      <c r="T4" s="176"/>
      <c r="U4" s="176"/>
    </row>
    <row r="5" spans="1:21">
      <c r="A5" s="599">
        <v>2</v>
      </c>
      <c r="B5" s="600">
        <v>1000</v>
      </c>
      <c r="C5" s="23" t="s">
        <v>1485</v>
      </c>
      <c r="D5" s="600">
        <v>2</v>
      </c>
      <c r="E5" s="23" t="s">
        <v>44</v>
      </c>
      <c r="F5" s="595" t="s">
        <v>43</v>
      </c>
      <c r="G5" s="595" t="s">
        <v>45</v>
      </c>
      <c r="H5" s="23" t="str">
        <f>Hoja1!H5</f>
        <v>Acta del comité</v>
      </c>
      <c r="I5" s="595" t="s">
        <v>1512</v>
      </c>
      <c r="J5" s="595" t="s">
        <v>1515</v>
      </c>
      <c r="K5" s="174"/>
      <c r="L5" s="174"/>
      <c r="M5" s="175"/>
      <c r="N5" s="174"/>
      <c r="O5" s="174"/>
      <c r="P5" s="174"/>
      <c r="Q5" s="174"/>
      <c r="R5" s="174"/>
      <c r="S5" s="174"/>
      <c r="T5" s="174"/>
      <c r="U5" s="174"/>
    </row>
    <row r="6" spans="1:21">
      <c r="A6" s="599">
        <v>3</v>
      </c>
      <c r="B6" s="600">
        <v>1000</v>
      </c>
      <c r="C6" s="23" t="s">
        <v>1485</v>
      </c>
      <c r="D6" s="600">
        <v>2</v>
      </c>
      <c r="E6" s="23" t="s">
        <v>44</v>
      </c>
      <c r="F6" s="595" t="s">
        <v>43</v>
      </c>
      <c r="G6" s="595" t="s">
        <v>45</v>
      </c>
      <c r="H6" s="23" t="str">
        <f>Hoja1!H6</f>
        <v>Acta de reunión</v>
      </c>
      <c r="I6" s="595" t="s">
        <v>1512</v>
      </c>
      <c r="J6" s="595" t="s">
        <v>1515</v>
      </c>
      <c r="K6" s="174"/>
      <c r="L6" s="174"/>
      <c r="M6" s="175"/>
      <c r="N6" s="174"/>
      <c r="O6" s="174"/>
      <c r="P6" s="174"/>
      <c r="Q6" s="174"/>
      <c r="R6" s="174"/>
      <c r="S6" s="174"/>
      <c r="T6" s="174"/>
      <c r="U6" s="174"/>
    </row>
    <row r="7" spans="1:21">
      <c r="A7" s="599">
        <v>4</v>
      </c>
      <c r="B7" s="600">
        <v>1000</v>
      </c>
      <c r="C7" s="23" t="s">
        <v>1485</v>
      </c>
      <c r="D7" s="600">
        <v>5</v>
      </c>
      <c r="E7" s="23" t="s">
        <v>52</v>
      </c>
      <c r="F7" s="595" t="s">
        <v>51</v>
      </c>
      <c r="G7" s="595" t="s">
        <v>53</v>
      </c>
      <c r="H7" s="23" t="str">
        <f>Hoja1!H7</f>
        <v>Boletín de prensa</v>
      </c>
      <c r="I7" s="595" t="s">
        <v>1513</v>
      </c>
      <c r="J7" s="595" t="s">
        <v>1515</v>
      </c>
      <c r="K7" s="174"/>
      <c r="L7" s="174"/>
      <c r="M7" s="175"/>
      <c r="N7" s="174"/>
      <c r="O7" s="174"/>
      <c r="P7" s="174"/>
      <c r="Q7" s="174"/>
      <c r="R7" s="174"/>
      <c r="S7" s="174"/>
      <c r="T7" s="174"/>
      <c r="U7" s="174"/>
    </row>
    <row r="8" spans="1:21">
      <c r="A8" s="599">
        <v>5</v>
      </c>
      <c r="B8" s="600">
        <v>1000</v>
      </c>
      <c r="C8" s="23" t="s">
        <v>1485</v>
      </c>
      <c r="D8" s="600">
        <v>23</v>
      </c>
      <c r="E8" s="23" t="s">
        <v>56</v>
      </c>
      <c r="F8" s="595" t="s">
        <v>55</v>
      </c>
      <c r="G8" s="595" t="s">
        <v>57</v>
      </c>
      <c r="H8" s="23" t="str">
        <f>Hoja1!H18</f>
        <v>Manual de Identidad visual Corporativa</v>
      </c>
      <c r="I8" s="595" t="s">
        <v>1513</v>
      </c>
      <c r="J8" s="595" t="s">
        <v>1515</v>
      </c>
      <c r="K8" s="174"/>
      <c r="L8" s="174"/>
      <c r="M8" s="175"/>
      <c r="N8" s="174"/>
      <c r="O8" s="174"/>
      <c r="P8" s="174"/>
      <c r="Q8" s="174"/>
      <c r="R8" s="174"/>
      <c r="S8" s="174"/>
      <c r="T8" s="174"/>
      <c r="U8" s="174"/>
    </row>
    <row r="9" spans="1:21">
      <c r="A9" s="599">
        <v>6</v>
      </c>
      <c r="B9" s="600">
        <v>1000</v>
      </c>
      <c r="C9" s="23" t="s">
        <v>1485</v>
      </c>
      <c r="D9" s="600">
        <v>25</v>
      </c>
      <c r="E9" s="23" t="s">
        <v>61</v>
      </c>
      <c r="F9" s="595" t="s">
        <v>60</v>
      </c>
      <c r="G9" s="595" t="s">
        <v>62</v>
      </c>
      <c r="H9" s="23" t="str">
        <f>Hoja1!H21</f>
        <v>Estrategia de Comunicaciones Institucionales</v>
      </c>
      <c r="I9" s="595" t="s">
        <v>1512</v>
      </c>
      <c r="J9" s="595" t="s">
        <v>1515</v>
      </c>
      <c r="K9" s="174"/>
      <c r="L9" s="174"/>
      <c r="M9" s="175"/>
      <c r="N9" s="174"/>
      <c r="O9" s="174"/>
      <c r="P9" s="174"/>
      <c r="Q9" s="174"/>
      <c r="R9" s="174"/>
      <c r="S9" s="174"/>
      <c r="T9" s="174"/>
      <c r="U9" s="174"/>
    </row>
    <row r="10" spans="1:21">
      <c r="A10" s="599">
        <v>7</v>
      </c>
      <c r="B10" s="600">
        <v>1000</v>
      </c>
      <c r="C10" s="23" t="s">
        <v>1485</v>
      </c>
      <c r="D10" s="600">
        <v>2</v>
      </c>
      <c r="E10" s="23" t="s">
        <v>44</v>
      </c>
      <c r="F10" s="595" t="s">
        <v>66</v>
      </c>
      <c r="G10" s="595" t="s">
        <v>67</v>
      </c>
      <c r="H10" s="23" t="str">
        <f>Hoja1!H22</f>
        <v>Citación al comité</v>
      </c>
      <c r="I10" s="595" t="s">
        <v>1512</v>
      </c>
      <c r="J10" s="595" t="s">
        <v>1515</v>
      </c>
      <c r="K10" s="174"/>
      <c r="L10" s="174"/>
      <c r="M10" s="175"/>
      <c r="N10" s="174"/>
      <c r="O10" s="174"/>
      <c r="P10" s="174"/>
      <c r="Q10" s="174"/>
      <c r="R10" s="174"/>
      <c r="S10" s="174"/>
      <c r="T10" s="174"/>
      <c r="U10" s="174"/>
    </row>
    <row r="11" spans="1:21">
      <c r="A11" s="599">
        <v>8</v>
      </c>
      <c r="B11" s="600">
        <v>1000</v>
      </c>
      <c r="C11" s="23" t="s">
        <v>1485</v>
      </c>
      <c r="D11" s="600">
        <v>2</v>
      </c>
      <c r="E11" s="23" t="s">
        <v>44</v>
      </c>
      <c r="F11" s="595" t="s">
        <v>66</v>
      </c>
      <c r="G11" s="595" t="s">
        <v>67</v>
      </c>
      <c r="H11" s="23" t="str">
        <f>Hoja1!H23</f>
        <v>Acta del comité</v>
      </c>
      <c r="I11" s="595" t="s">
        <v>1512</v>
      </c>
      <c r="J11" s="595" t="s">
        <v>1515</v>
      </c>
      <c r="K11" s="174"/>
      <c r="L11" s="174"/>
      <c r="M11" s="175"/>
      <c r="N11" s="174"/>
      <c r="O11" s="174"/>
      <c r="P11" s="174"/>
      <c r="Q11" s="174"/>
      <c r="R11" s="174"/>
      <c r="S11" s="174"/>
      <c r="T11" s="174"/>
      <c r="U11" s="174"/>
    </row>
    <row r="12" spans="1:21">
      <c r="A12" s="599">
        <v>9</v>
      </c>
      <c r="B12" s="600">
        <v>1000</v>
      </c>
      <c r="C12" s="23" t="s">
        <v>1485</v>
      </c>
      <c r="D12" s="600">
        <v>2</v>
      </c>
      <c r="E12" s="23" t="s">
        <v>44</v>
      </c>
      <c r="F12" s="595" t="s">
        <v>66</v>
      </c>
      <c r="G12" s="595" t="s">
        <v>67</v>
      </c>
      <c r="H12" s="23" t="str">
        <f>Hoja1!H24</f>
        <v>Acta de reunión</v>
      </c>
      <c r="I12" s="595" t="s">
        <v>1512</v>
      </c>
      <c r="J12" s="595" t="s">
        <v>1515</v>
      </c>
      <c r="K12" s="174"/>
      <c r="L12" s="174"/>
      <c r="M12" s="175"/>
      <c r="N12" s="174"/>
      <c r="O12" s="174"/>
      <c r="P12" s="174"/>
      <c r="Q12" s="174"/>
      <c r="R12" s="174"/>
      <c r="S12" s="174"/>
      <c r="T12" s="174"/>
      <c r="U12" s="174"/>
    </row>
    <row r="13" spans="1:21">
      <c r="A13" s="599">
        <v>10</v>
      </c>
      <c r="B13" s="600">
        <v>1000</v>
      </c>
      <c r="C13" s="23" t="s">
        <v>1485</v>
      </c>
      <c r="D13" s="600">
        <v>4</v>
      </c>
      <c r="E13" s="23" t="s">
        <v>69</v>
      </c>
      <c r="F13" s="595" t="s">
        <v>1491</v>
      </c>
      <c r="G13" s="595" t="s">
        <v>67</v>
      </c>
      <c r="H13" s="23" t="str">
        <f>Hoja1!H25</f>
        <v>Comunicación de solicitud del Ministerio de Hacienda</v>
      </c>
      <c r="I13" s="595" t="s">
        <v>1514</v>
      </c>
      <c r="J13" s="595" t="s">
        <v>1515</v>
      </c>
      <c r="K13" s="174"/>
      <c r="L13" s="174"/>
      <c r="M13" s="175"/>
      <c r="N13" s="174"/>
      <c r="O13" s="174"/>
      <c r="P13" s="174"/>
      <c r="Q13" s="174"/>
      <c r="R13" s="174"/>
      <c r="S13" s="174"/>
      <c r="T13" s="174"/>
      <c r="U13" s="174"/>
    </row>
    <row r="14" spans="1:21" ht="24">
      <c r="A14" s="599">
        <v>11</v>
      </c>
      <c r="B14" s="600">
        <v>1000</v>
      </c>
      <c r="C14" s="23" t="s">
        <v>1485</v>
      </c>
      <c r="D14" s="600">
        <v>4</v>
      </c>
      <c r="E14" s="23" t="s">
        <v>69</v>
      </c>
      <c r="F14" s="595" t="s">
        <v>1491</v>
      </c>
      <c r="G14" s="595" t="s">
        <v>67</v>
      </c>
      <c r="H14" s="23" t="str">
        <f>Hoja1!H26</f>
        <v>Comunicación de solicitud de información para elaborar
propuesta del Anteproyecto de Presupuesto</v>
      </c>
      <c r="I14" s="595" t="s">
        <v>1514</v>
      </c>
      <c r="J14" s="595" t="s">
        <v>1515</v>
      </c>
      <c r="K14" s="174"/>
      <c r="L14" s="174"/>
      <c r="M14" s="175"/>
      <c r="N14" s="174"/>
      <c r="O14" s="174"/>
      <c r="P14" s="174"/>
      <c r="Q14" s="174"/>
      <c r="R14" s="174"/>
      <c r="S14" s="174"/>
      <c r="T14" s="174"/>
      <c r="U14" s="174"/>
    </row>
    <row r="15" spans="1:21">
      <c r="A15" s="599">
        <v>12</v>
      </c>
      <c r="B15" s="600">
        <v>1000</v>
      </c>
      <c r="C15" s="23" t="s">
        <v>1485</v>
      </c>
      <c r="D15" s="600">
        <v>4</v>
      </c>
      <c r="E15" s="23" t="s">
        <v>69</v>
      </c>
      <c r="F15" s="595" t="s">
        <v>1491</v>
      </c>
      <c r="G15" s="595" t="s">
        <v>67</v>
      </c>
      <c r="H15" s="23" t="str">
        <f>Hoja1!H27</f>
        <v>Comunicación de remisión de información solicitada</v>
      </c>
      <c r="I15" s="595" t="s">
        <v>1514</v>
      </c>
      <c r="J15" s="595" t="s">
        <v>1515</v>
      </c>
      <c r="K15" s="174"/>
      <c r="L15" s="174"/>
      <c r="M15" s="175"/>
      <c r="N15" s="174"/>
      <c r="O15" s="174"/>
      <c r="P15" s="174"/>
      <c r="Q15" s="174"/>
      <c r="R15" s="174"/>
      <c r="S15" s="174"/>
      <c r="T15" s="174"/>
      <c r="U15" s="174"/>
    </row>
    <row r="16" spans="1:21" ht="24">
      <c r="A16" s="599">
        <v>13</v>
      </c>
      <c r="B16" s="600">
        <v>1000</v>
      </c>
      <c r="C16" s="23" t="s">
        <v>1485</v>
      </c>
      <c r="D16" s="600">
        <v>4</v>
      </c>
      <c r="E16" s="23" t="s">
        <v>69</v>
      </c>
      <c r="F16" s="595" t="s">
        <v>1491</v>
      </c>
      <c r="G16" s="595" t="s">
        <v>67</v>
      </c>
      <c r="H16" s="23" t="str">
        <f>Hoja1!H28</f>
        <v>Comunicado al Ministerio de Hacienda del Anteproyecto de Presupuesto aprobado</v>
      </c>
      <c r="I16" s="595" t="s">
        <v>1514</v>
      </c>
      <c r="J16" s="595" t="s">
        <v>1515</v>
      </c>
      <c r="K16" s="174"/>
      <c r="L16" s="174"/>
      <c r="M16" s="175"/>
      <c r="N16" s="174"/>
      <c r="O16" s="174"/>
      <c r="P16" s="174"/>
      <c r="Q16" s="174"/>
      <c r="R16" s="174"/>
      <c r="S16" s="174"/>
      <c r="T16" s="174"/>
      <c r="U16" s="174"/>
    </row>
    <row r="17" spans="1:21">
      <c r="A17" s="599">
        <v>14</v>
      </c>
      <c r="B17" s="600">
        <v>1000</v>
      </c>
      <c r="C17" s="23" t="s">
        <v>1485</v>
      </c>
      <c r="D17" s="600">
        <v>4</v>
      </c>
      <c r="E17" s="23" t="s">
        <v>69</v>
      </c>
      <c r="F17" s="595" t="s">
        <v>1491</v>
      </c>
      <c r="G17" s="595" t="s">
        <v>67</v>
      </c>
      <c r="H17" s="23" t="str">
        <f>Hoja1!H29</f>
        <v>Evidencia del cargue del Anteproyecto en el aplicativo SIIF</v>
      </c>
      <c r="I17" s="595" t="s">
        <v>1514</v>
      </c>
      <c r="J17" s="595" t="s">
        <v>1515</v>
      </c>
      <c r="K17" s="174"/>
      <c r="L17" s="174"/>
      <c r="M17" s="175"/>
      <c r="N17" s="174"/>
      <c r="O17" s="174"/>
      <c r="P17" s="174"/>
      <c r="Q17" s="174"/>
      <c r="R17" s="174"/>
      <c r="S17" s="174"/>
      <c r="T17" s="174"/>
      <c r="U17" s="174"/>
    </row>
    <row r="18" spans="1:21">
      <c r="A18" s="599">
        <v>15</v>
      </c>
      <c r="B18" s="600">
        <v>1000</v>
      </c>
      <c r="C18" s="23" t="s">
        <v>1485</v>
      </c>
      <c r="D18" s="600">
        <v>13</v>
      </c>
      <c r="E18" s="23" t="s">
        <v>75</v>
      </c>
      <c r="F18" s="595" t="s">
        <v>1491</v>
      </c>
      <c r="G18" s="595" t="s">
        <v>67</v>
      </c>
      <c r="H18" s="23" t="str">
        <f>Hoja1!H30</f>
        <v>Presentación de la solicitud</v>
      </c>
      <c r="I18" s="595" t="s">
        <v>1512</v>
      </c>
      <c r="J18" s="595" t="s">
        <v>1515</v>
      </c>
      <c r="K18" s="174"/>
      <c r="L18" s="174"/>
      <c r="M18" s="175"/>
      <c r="N18" s="174"/>
      <c r="O18" s="174"/>
      <c r="P18" s="174"/>
      <c r="Q18" s="174"/>
      <c r="R18" s="174"/>
      <c r="S18" s="174"/>
      <c r="T18" s="174"/>
      <c r="U18" s="174"/>
    </row>
    <row r="19" spans="1:21">
      <c r="A19" s="599">
        <v>16</v>
      </c>
      <c r="B19" s="600">
        <v>1000</v>
      </c>
      <c r="C19" s="23" t="s">
        <v>1485</v>
      </c>
      <c r="D19" s="600">
        <v>13</v>
      </c>
      <c r="E19" s="23" t="s">
        <v>75</v>
      </c>
      <c r="F19" s="595" t="s">
        <v>1491</v>
      </c>
      <c r="G19" s="595" t="s">
        <v>67</v>
      </c>
      <c r="H19" s="23" t="str">
        <f>Hoja1!H31</f>
        <v>Oficio respuesta a la solicitud</v>
      </c>
      <c r="I19" s="595" t="s">
        <v>1512</v>
      </c>
      <c r="J19" s="595" t="s">
        <v>1515</v>
      </c>
      <c r="K19" s="174"/>
      <c r="L19" s="174"/>
      <c r="M19" s="175"/>
      <c r="N19" s="174"/>
      <c r="O19" s="174"/>
      <c r="P19" s="174"/>
      <c r="Q19" s="174"/>
      <c r="R19" s="174"/>
      <c r="S19" s="174"/>
      <c r="T19" s="174"/>
      <c r="U19" s="174"/>
    </row>
    <row r="20" spans="1:21">
      <c r="A20" s="599">
        <v>17</v>
      </c>
      <c r="B20" s="600">
        <v>1000</v>
      </c>
      <c r="C20" s="23" t="s">
        <v>1485</v>
      </c>
      <c r="D20" s="600">
        <v>13</v>
      </c>
      <c r="E20" s="23" t="s">
        <v>75</v>
      </c>
      <c r="F20" s="595" t="s">
        <v>1491</v>
      </c>
      <c r="G20" s="595" t="s">
        <v>67</v>
      </c>
      <c r="H20" s="23" t="str">
        <f>Hoja1!H32</f>
        <v>Desistimiento</v>
      </c>
      <c r="I20" s="595" t="s">
        <v>1512</v>
      </c>
      <c r="J20" s="595" t="s">
        <v>1515</v>
      </c>
      <c r="K20" s="174"/>
      <c r="L20" s="174"/>
      <c r="M20" s="175"/>
      <c r="N20" s="174"/>
      <c r="O20" s="174"/>
      <c r="P20" s="174"/>
      <c r="Q20" s="174"/>
      <c r="R20" s="174"/>
      <c r="S20" s="174"/>
      <c r="T20" s="174"/>
      <c r="U20" s="174"/>
    </row>
    <row r="21" spans="1:21">
      <c r="A21" s="599">
        <v>18</v>
      </c>
      <c r="B21" s="600">
        <v>1000</v>
      </c>
      <c r="C21" s="23" t="s">
        <v>1485</v>
      </c>
      <c r="D21" s="600">
        <v>13</v>
      </c>
      <c r="E21" s="23" t="s">
        <v>75</v>
      </c>
      <c r="F21" s="595" t="s">
        <v>1491</v>
      </c>
      <c r="G21" s="595" t="s">
        <v>67</v>
      </c>
      <c r="H21" s="23" t="str">
        <f>Hoja1!H33</f>
        <v>Respuesta de la solicitud</v>
      </c>
      <c r="I21" s="595" t="s">
        <v>1512</v>
      </c>
      <c r="J21" s="595" t="s">
        <v>1515</v>
      </c>
      <c r="K21" s="174"/>
      <c r="L21" s="174"/>
      <c r="M21" s="175"/>
      <c r="N21" s="174"/>
      <c r="O21" s="174"/>
      <c r="P21" s="174"/>
      <c r="Q21" s="174"/>
      <c r="R21" s="174"/>
      <c r="S21" s="174"/>
      <c r="T21" s="174"/>
      <c r="U21" s="174"/>
    </row>
    <row r="22" spans="1:21">
      <c r="A22" s="599">
        <v>19</v>
      </c>
      <c r="B22" s="600">
        <v>1000</v>
      </c>
      <c r="C22" s="23" t="s">
        <v>1485</v>
      </c>
      <c r="D22" s="600">
        <v>18</v>
      </c>
      <c r="E22" s="23" t="s">
        <v>82</v>
      </c>
      <c r="F22" s="595" t="s">
        <v>81</v>
      </c>
      <c r="G22" s="595" t="s">
        <v>83</v>
      </c>
      <c r="H22" s="23" t="str">
        <f>Hoja1!H34</f>
        <v>Comunicación de solicitud del informe</v>
      </c>
      <c r="I22" s="595" t="s">
        <v>1514</v>
      </c>
      <c r="J22" s="595" t="s">
        <v>1515</v>
      </c>
      <c r="K22" s="174"/>
      <c r="L22" s="174"/>
      <c r="M22" s="175"/>
      <c r="N22" s="174"/>
      <c r="O22" s="174"/>
      <c r="P22" s="174"/>
      <c r="Q22" s="174"/>
      <c r="R22" s="174"/>
      <c r="S22" s="174"/>
      <c r="T22" s="174"/>
      <c r="U22" s="174"/>
    </row>
    <row r="23" spans="1:21">
      <c r="A23" s="599">
        <v>20</v>
      </c>
      <c r="B23" s="600">
        <v>1000</v>
      </c>
      <c r="C23" s="23" t="s">
        <v>1485</v>
      </c>
      <c r="D23" s="600">
        <v>18</v>
      </c>
      <c r="E23" s="23" t="s">
        <v>82</v>
      </c>
      <c r="F23" s="595" t="s">
        <v>81</v>
      </c>
      <c r="G23" s="595" t="s">
        <v>83</v>
      </c>
      <c r="H23" s="23" t="str">
        <f>Hoja1!H35</f>
        <v>Comunicación de asignación del funcionario</v>
      </c>
      <c r="I23" s="595" t="s">
        <v>1514</v>
      </c>
      <c r="J23" s="595" t="s">
        <v>1515</v>
      </c>
      <c r="K23" s="174"/>
      <c r="L23" s="174"/>
      <c r="M23" s="175"/>
      <c r="N23" s="174"/>
      <c r="O23" s="174"/>
      <c r="P23" s="174"/>
      <c r="Q23" s="174"/>
      <c r="R23" s="174"/>
      <c r="S23" s="174"/>
      <c r="T23" s="174"/>
      <c r="U23" s="174"/>
    </row>
    <row r="24" spans="1:21">
      <c r="A24" s="599">
        <v>21</v>
      </c>
      <c r="B24" s="600">
        <v>1000</v>
      </c>
      <c r="C24" s="23" t="s">
        <v>1485</v>
      </c>
      <c r="D24" s="600">
        <v>18</v>
      </c>
      <c r="E24" s="23" t="s">
        <v>82</v>
      </c>
      <c r="F24" s="595" t="s">
        <v>81</v>
      </c>
      <c r="G24" s="595" t="s">
        <v>83</v>
      </c>
      <c r="H24" s="23" t="str">
        <f>Hoja1!H36</f>
        <v>Comunicación de solicitud de información</v>
      </c>
      <c r="I24" s="595" t="s">
        <v>1514</v>
      </c>
      <c r="J24" s="595" t="s">
        <v>1515</v>
      </c>
      <c r="K24" s="174"/>
      <c r="L24" s="174"/>
      <c r="M24" s="175"/>
      <c r="N24" s="174"/>
      <c r="O24" s="174"/>
      <c r="P24" s="174"/>
      <c r="Q24" s="174"/>
      <c r="R24" s="174"/>
      <c r="S24" s="174"/>
      <c r="T24" s="174"/>
      <c r="U24" s="174"/>
    </row>
    <row r="25" spans="1:21">
      <c r="A25" s="599">
        <v>22</v>
      </c>
      <c r="B25" s="600">
        <v>1000</v>
      </c>
      <c r="C25" s="23" t="s">
        <v>1485</v>
      </c>
      <c r="D25" s="600">
        <v>18</v>
      </c>
      <c r="E25" s="23" t="s">
        <v>82</v>
      </c>
      <c r="F25" s="595" t="s">
        <v>81</v>
      </c>
      <c r="G25" s="595" t="s">
        <v>83</v>
      </c>
      <c r="H25" s="23" t="str">
        <f>Hoja1!H37</f>
        <v>Informe preliminar</v>
      </c>
      <c r="I25" s="595" t="s">
        <v>1514</v>
      </c>
      <c r="J25" s="595" t="s">
        <v>1515</v>
      </c>
      <c r="K25" s="174"/>
      <c r="L25" s="174"/>
      <c r="M25" s="175"/>
      <c r="N25" s="174"/>
      <c r="O25" s="174"/>
      <c r="P25" s="174"/>
      <c r="Q25" s="174"/>
      <c r="R25" s="174"/>
      <c r="S25" s="174"/>
      <c r="T25" s="174"/>
      <c r="U25" s="174"/>
    </row>
    <row r="26" spans="1:21">
      <c r="A26" s="599">
        <v>23</v>
      </c>
      <c r="B26" s="600">
        <v>1000</v>
      </c>
      <c r="C26" s="23" t="s">
        <v>1485</v>
      </c>
      <c r="D26" s="600">
        <v>18</v>
      </c>
      <c r="E26" s="23" t="s">
        <v>82</v>
      </c>
      <c r="F26" s="595" t="s">
        <v>81</v>
      </c>
      <c r="G26" s="595" t="s">
        <v>83</v>
      </c>
      <c r="H26" s="23" t="str">
        <f>Hoja1!H38</f>
        <v>Comunicación de envío de informe consolidado</v>
      </c>
      <c r="I26" s="595" t="s">
        <v>1514</v>
      </c>
      <c r="J26" s="595" t="s">
        <v>1515</v>
      </c>
      <c r="K26" s="174"/>
      <c r="L26" s="174"/>
      <c r="M26" s="175"/>
      <c r="N26" s="174"/>
      <c r="O26" s="174"/>
      <c r="P26" s="174"/>
      <c r="Q26" s="174"/>
      <c r="R26" s="174"/>
      <c r="S26" s="174"/>
      <c r="T26" s="174"/>
      <c r="U26" s="174"/>
    </row>
    <row r="27" spans="1:21">
      <c r="A27" s="599">
        <v>24</v>
      </c>
      <c r="B27" s="600">
        <v>1000</v>
      </c>
      <c r="C27" s="23" t="s">
        <v>1485</v>
      </c>
      <c r="D27" s="600">
        <v>18</v>
      </c>
      <c r="E27" s="23" t="s">
        <v>82</v>
      </c>
      <c r="F27" s="595" t="s">
        <v>90</v>
      </c>
      <c r="G27" s="595" t="s">
        <v>91</v>
      </c>
      <c r="H27" s="23" t="str">
        <f>Hoja1!H39</f>
        <v xml:space="preserve">Matriz de indicadores </v>
      </c>
      <c r="I27" s="595" t="s">
        <v>1514</v>
      </c>
      <c r="J27" s="595" t="s">
        <v>1515</v>
      </c>
      <c r="K27" s="174"/>
      <c r="L27" s="174"/>
      <c r="M27" s="175"/>
      <c r="N27" s="174"/>
      <c r="O27" s="174"/>
      <c r="P27" s="174"/>
      <c r="Q27" s="174"/>
      <c r="R27" s="174"/>
      <c r="S27" s="174"/>
      <c r="T27" s="174"/>
      <c r="U27" s="174"/>
    </row>
    <row r="28" spans="1:21">
      <c r="A28" s="599">
        <v>25</v>
      </c>
      <c r="B28" s="600">
        <v>1000</v>
      </c>
      <c r="C28" s="23" t="s">
        <v>1485</v>
      </c>
      <c r="D28" s="600">
        <v>18</v>
      </c>
      <c r="E28" s="23" t="s">
        <v>82</v>
      </c>
      <c r="F28" s="595" t="s">
        <v>90</v>
      </c>
      <c r="G28" s="595" t="s">
        <v>91</v>
      </c>
      <c r="H28" s="23" t="str">
        <f>Hoja1!H40</f>
        <v xml:space="preserve">Informe </v>
      </c>
      <c r="I28" s="595" t="s">
        <v>1514</v>
      </c>
      <c r="J28" s="595" t="s">
        <v>1515</v>
      </c>
      <c r="K28" s="174"/>
      <c r="L28" s="174"/>
      <c r="M28" s="175"/>
      <c r="N28" s="174"/>
      <c r="O28" s="174"/>
      <c r="P28" s="174"/>
      <c r="Q28" s="174"/>
      <c r="R28" s="174"/>
      <c r="S28" s="174"/>
      <c r="T28" s="174"/>
      <c r="U28" s="174"/>
    </row>
    <row r="29" spans="1:21" ht="10.8" customHeight="1">
      <c r="A29" s="599">
        <v>26</v>
      </c>
      <c r="B29" s="600">
        <v>1000</v>
      </c>
      <c r="C29" s="23" t="s">
        <v>1485</v>
      </c>
      <c r="D29" s="600">
        <v>18</v>
      </c>
      <c r="E29" s="23" t="s">
        <v>82</v>
      </c>
      <c r="F29" s="595" t="s">
        <v>95</v>
      </c>
      <c r="G29" s="595" t="s">
        <v>96</v>
      </c>
      <c r="H29" s="23" t="str">
        <f>Hoja1!H41</f>
        <v xml:space="preserve">Estrategia de Rendición de Cuentas
</v>
      </c>
      <c r="I29" s="595" t="s">
        <v>1514</v>
      </c>
      <c r="J29" s="595" t="s">
        <v>1515</v>
      </c>
      <c r="K29" s="174"/>
      <c r="L29" s="174"/>
      <c r="M29" s="175"/>
      <c r="N29" s="174"/>
      <c r="O29" s="174"/>
      <c r="P29" s="174"/>
      <c r="Q29" s="174"/>
      <c r="R29" s="174"/>
      <c r="S29" s="174"/>
      <c r="T29" s="174"/>
      <c r="U29" s="174"/>
    </row>
    <row r="30" spans="1:21">
      <c r="A30" s="599">
        <v>27</v>
      </c>
      <c r="B30" s="600">
        <v>1000</v>
      </c>
      <c r="C30" s="23" t="s">
        <v>1485</v>
      </c>
      <c r="D30" s="600">
        <v>18</v>
      </c>
      <c r="E30" s="23" t="s">
        <v>82</v>
      </c>
      <c r="F30" s="595" t="s">
        <v>95</v>
      </c>
      <c r="G30" s="595" t="s">
        <v>96</v>
      </c>
      <c r="H30" s="23" t="str">
        <f>Hoja1!H42</f>
        <v>Matriz anual de actividades de Rendición de Cuentas</v>
      </c>
      <c r="I30" s="595" t="s">
        <v>1514</v>
      </c>
      <c r="J30" s="595" t="s">
        <v>1515</v>
      </c>
      <c r="K30" s="174"/>
      <c r="L30" s="174"/>
      <c r="M30" s="175"/>
      <c r="N30" s="174"/>
      <c r="O30" s="174"/>
      <c r="P30" s="174"/>
      <c r="Q30" s="174"/>
      <c r="R30" s="174"/>
      <c r="S30" s="174"/>
      <c r="T30" s="174"/>
      <c r="U30" s="174"/>
    </row>
    <row r="31" spans="1:21">
      <c r="A31" s="599">
        <v>28</v>
      </c>
      <c r="B31" s="600">
        <v>1000</v>
      </c>
      <c r="C31" s="23" t="s">
        <v>1485</v>
      </c>
      <c r="D31" s="600">
        <v>18</v>
      </c>
      <c r="E31" s="23" t="s">
        <v>82</v>
      </c>
      <c r="F31" s="595" t="s">
        <v>95</v>
      </c>
      <c r="G31" s="595" t="s">
        <v>96</v>
      </c>
      <c r="H31" s="23" t="str">
        <f>Hoja1!H43</f>
        <v>Comunicación de solicitud de información para informe de gestión</v>
      </c>
      <c r="I31" s="595" t="s">
        <v>1514</v>
      </c>
      <c r="J31" s="595" t="s">
        <v>1515</v>
      </c>
      <c r="K31" s="174"/>
      <c r="L31" s="174"/>
      <c r="M31" s="175"/>
      <c r="N31" s="174"/>
      <c r="O31" s="174"/>
      <c r="P31" s="174"/>
      <c r="Q31" s="174"/>
      <c r="R31" s="174"/>
      <c r="S31" s="174"/>
      <c r="T31" s="174"/>
      <c r="U31" s="174"/>
    </row>
    <row r="32" spans="1:21">
      <c r="A32" s="599">
        <v>29</v>
      </c>
      <c r="B32" s="600">
        <v>1000</v>
      </c>
      <c r="C32" s="23" t="s">
        <v>1485</v>
      </c>
      <c r="D32" s="600">
        <v>18</v>
      </c>
      <c r="E32" s="23" t="s">
        <v>82</v>
      </c>
      <c r="F32" s="595" t="s">
        <v>95</v>
      </c>
      <c r="G32" s="595" t="s">
        <v>96</v>
      </c>
      <c r="H32" s="23" t="str">
        <f>Hoja1!H44</f>
        <v>Informe de gestión preliminar</v>
      </c>
      <c r="I32" s="595" t="s">
        <v>1514</v>
      </c>
      <c r="J32" s="595" t="s">
        <v>1515</v>
      </c>
      <c r="K32" s="174"/>
      <c r="L32" s="174"/>
      <c r="M32" s="175"/>
      <c r="N32" s="174"/>
      <c r="O32" s="174"/>
      <c r="P32" s="174"/>
      <c r="Q32" s="174"/>
      <c r="R32" s="174"/>
      <c r="S32" s="174"/>
      <c r="T32" s="174"/>
      <c r="U32" s="174"/>
    </row>
    <row r="33" spans="1:21">
      <c r="A33" s="599">
        <v>30</v>
      </c>
      <c r="B33" s="600">
        <v>1000</v>
      </c>
      <c r="C33" s="23" t="s">
        <v>1485</v>
      </c>
      <c r="D33" s="600">
        <v>18</v>
      </c>
      <c r="E33" s="23" t="s">
        <v>82</v>
      </c>
      <c r="F33" s="595" t="s">
        <v>95</v>
      </c>
      <c r="G33" s="595" t="s">
        <v>96</v>
      </c>
      <c r="H33" s="23" t="str">
        <f>Hoja1!H45</f>
        <v>Informe de Gestión</v>
      </c>
      <c r="I33" s="595" t="s">
        <v>1514</v>
      </c>
      <c r="J33" s="595" t="s">
        <v>1515</v>
      </c>
      <c r="K33" s="174"/>
      <c r="L33" s="174"/>
      <c r="M33" s="175"/>
      <c r="N33" s="174"/>
      <c r="O33" s="174"/>
      <c r="P33" s="174"/>
      <c r="Q33" s="174"/>
      <c r="R33" s="174"/>
      <c r="S33" s="174"/>
      <c r="T33" s="174"/>
      <c r="U33" s="174"/>
    </row>
    <row r="34" spans="1:21">
      <c r="A34" s="599">
        <v>31</v>
      </c>
      <c r="B34" s="600">
        <v>1000</v>
      </c>
      <c r="C34" s="23" t="s">
        <v>1485</v>
      </c>
      <c r="D34" s="600">
        <v>18</v>
      </c>
      <c r="E34" s="23" t="s">
        <v>82</v>
      </c>
      <c r="F34" s="595" t="s">
        <v>95</v>
      </c>
      <c r="G34" s="595" t="s">
        <v>96</v>
      </c>
      <c r="H34" s="23" t="str">
        <f>Hoja1!H46</f>
        <v>Encuestas</v>
      </c>
      <c r="I34" s="595" t="s">
        <v>1514</v>
      </c>
      <c r="J34" s="595" t="s">
        <v>1515</v>
      </c>
      <c r="K34" s="174"/>
      <c r="L34" s="174"/>
      <c r="M34" s="175"/>
      <c r="N34" s="174"/>
      <c r="O34" s="174"/>
      <c r="P34" s="174"/>
      <c r="Q34" s="174"/>
      <c r="R34" s="174"/>
      <c r="S34" s="174"/>
      <c r="T34" s="174"/>
      <c r="U34" s="174"/>
    </row>
    <row r="35" spans="1:21">
      <c r="A35" s="599">
        <v>32</v>
      </c>
      <c r="B35" s="600">
        <v>1000</v>
      </c>
      <c r="C35" s="23" t="s">
        <v>1485</v>
      </c>
      <c r="D35" s="600">
        <v>18</v>
      </c>
      <c r="E35" s="23" t="s">
        <v>82</v>
      </c>
      <c r="F35" s="595" t="s">
        <v>95</v>
      </c>
      <c r="G35" s="595" t="s">
        <v>96</v>
      </c>
      <c r="H35" s="23" t="str">
        <f>Hoja1!H47</f>
        <v>Informe de encuestas</v>
      </c>
      <c r="I35" s="595" t="s">
        <v>1514</v>
      </c>
      <c r="J35" s="595" t="s">
        <v>1515</v>
      </c>
      <c r="K35" s="174"/>
      <c r="L35" s="174"/>
      <c r="M35" s="175"/>
      <c r="N35" s="174"/>
      <c r="O35" s="174"/>
      <c r="P35" s="174"/>
      <c r="Q35" s="174"/>
      <c r="R35" s="174"/>
      <c r="S35" s="174"/>
      <c r="T35" s="174"/>
      <c r="U35" s="174"/>
    </row>
    <row r="36" spans="1:21">
      <c r="A36" s="599">
        <v>33</v>
      </c>
      <c r="B36" s="600">
        <v>1000</v>
      </c>
      <c r="C36" s="23" t="s">
        <v>1485</v>
      </c>
      <c r="D36" s="600">
        <v>18</v>
      </c>
      <c r="E36" s="23" t="s">
        <v>82</v>
      </c>
      <c r="F36" s="595" t="s">
        <v>95</v>
      </c>
      <c r="G36" s="595" t="s">
        <v>96</v>
      </c>
      <c r="H36" s="23" t="str">
        <f>Hoja1!H48</f>
        <v>Informe de Audiencia publica</v>
      </c>
      <c r="I36" s="595" t="s">
        <v>1514</v>
      </c>
      <c r="J36" s="595" t="s">
        <v>1515</v>
      </c>
      <c r="K36" s="174"/>
      <c r="L36" s="174"/>
      <c r="M36" s="175"/>
      <c r="N36" s="174"/>
      <c r="O36" s="174"/>
      <c r="P36" s="174"/>
      <c r="Q36" s="174"/>
      <c r="R36" s="174"/>
      <c r="S36" s="174"/>
      <c r="T36" s="174"/>
      <c r="U36" s="174"/>
    </row>
    <row r="37" spans="1:21">
      <c r="A37" s="599">
        <v>34</v>
      </c>
      <c r="B37" s="600">
        <v>1000</v>
      </c>
      <c r="C37" s="23" t="s">
        <v>1485</v>
      </c>
      <c r="D37" s="600">
        <v>18</v>
      </c>
      <c r="E37" s="23" t="s">
        <v>82</v>
      </c>
      <c r="F37" s="595" t="s">
        <v>95</v>
      </c>
      <c r="G37" s="595" t="s">
        <v>96</v>
      </c>
      <c r="H37" s="23" t="str">
        <f>Hoja1!H49</f>
        <v>Listado de asistencia de la Audiencia Publica</v>
      </c>
      <c r="I37" s="595" t="s">
        <v>1514</v>
      </c>
      <c r="J37" s="595" t="s">
        <v>1515</v>
      </c>
      <c r="K37" s="174"/>
      <c r="L37" s="174"/>
      <c r="M37" s="175"/>
      <c r="N37" s="174"/>
      <c r="O37" s="174"/>
      <c r="P37" s="174"/>
      <c r="Q37" s="174"/>
      <c r="R37" s="174"/>
      <c r="S37" s="174"/>
      <c r="T37" s="174"/>
      <c r="U37" s="174"/>
    </row>
    <row r="38" spans="1:21">
      <c r="A38" s="599">
        <v>35</v>
      </c>
      <c r="B38" s="600">
        <v>1000</v>
      </c>
      <c r="C38" s="23" t="s">
        <v>1485</v>
      </c>
      <c r="D38" s="600">
        <v>18</v>
      </c>
      <c r="E38" s="23" t="s">
        <v>82</v>
      </c>
      <c r="F38" s="595" t="s">
        <v>107</v>
      </c>
      <c r="G38" s="595" t="s">
        <v>108</v>
      </c>
      <c r="H38" s="23" t="str">
        <f>Hoja1!H50</f>
        <v>Informe</v>
      </c>
      <c r="I38" s="595" t="s">
        <v>1514</v>
      </c>
      <c r="J38" s="595" t="s">
        <v>1515</v>
      </c>
      <c r="K38" s="174"/>
      <c r="L38" s="174"/>
      <c r="M38" s="175"/>
      <c r="N38" s="174"/>
      <c r="O38" s="174"/>
      <c r="P38" s="174"/>
      <c r="Q38" s="174"/>
      <c r="R38" s="174"/>
      <c r="S38" s="174"/>
      <c r="T38" s="174"/>
      <c r="U38" s="174"/>
    </row>
    <row r="39" spans="1:21">
      <c r="A39" s="599">
        <v>36</v>
      </c>
      <c r="B39" s="600">
        <v>1000</v>
      </c>
      <c r="C39" s="23" t="s">
        <v>1485</v>
      </c>
      <c r="D39" s="600">
        <v>19</v>
      </c>
      <c r="E39" s="23" t="s">
        <v>112</v>
      </c>
      <c r="F39" s="595" t="s">
        <v>111</v>
      </c>
      <c r="G39" s="595" t="s">
        <v>113</v>
      </c>
      <c r="H39" s="23" t="str">
        <f>Hoja1!H51</f>
        <v>Formato Único de Inventario Documental</v>
      </c>
      <c r="I39" s="595" t="s">
        <v>1513</v>
      </c>
      <c r="J39" s="595" t="s">
        <v>1515</v>
      </c>
      <c r="K39" s="174"/>
      <c r="L39" s="174"/>
      <c r="M39" s="175"/>
      <c r="N39" s="174"/>
      <c r="O39" s="174"/>
      <c r="P39" s="174"/>
      <c r="Q39" s="174"/>
      <c r="R39" s="174"/>
      <c r="S39" s="174"/>
      <c r="T39" s="174"/>
      <c r="U39" s="174"/>
    </row>
    <row r="40" spans="1:21">
      <c r="A40" s="599">
        <v>37</v>
      </c>
      <c r="B40" s="600">
        <v>1000</v>
      </c>
      <c r="C40" s="23" t="s">
        <v>1485</v>
      </c>
      <c r="D40" s="600">
        <v>23</v>
      </c>
      <c r="E40" s="23" t="s">
        <v>117</v>
      </c>
      <c r="F40" s="595" t="s">
        <v>116</v>
      </c>
      <c r="G40" s="595" t="s">
        <v>118</v>
      </c>
      <c r="H40" s="23" t="str">
        <f>Hoja1!H52</f>
        <v>Manual de Calidad</v>
      </c>
      <c r="I40" s="595" t="s">
        <v>1513</v>
      </c>
      <c r="J40" s="595" t="s">
        <v>1515</v>
      </c>
      <c r="K40" s="174"/>
      <c r="L40" s="174"/>
      <c r="M40" s="175"/>
      <c r="N40" s="174"/>
      <c r="O40" s="174"/>
      <c r="P40" s="174"/>
      <c r="Q40" s="174"/>
      <c r="R40" s="174"/>
      <c r="S40" s="174"/>
      <c r="T40" s="174"/>
      <c r="U40" s="174"/>
    </row>
    <row r="41" spans="1:21">
      <c r="A41" s="599">
        <v>38</v>
      </c>
      <c r="B41" s="600">
        <v>1000</v>
      </c>
      <c r="C41" s="23" t="s">
        <v>1485</v>
      </c>
      <c r="D41" s="600">
        <v>25</v>
      </c>
      <c r="E41" s="23" t="s">
        <v>61</v>
      </c>
      <c r="F41" s="595" t="s">
        <v>120</v>
      </c>
      <c r="G41" s="595" t="s">
        <v>121</v>
      </c>
      <c r="H41" s="23" t="str">
        <f>Hoja1!H53</f>
        <v>Plan anticorrupción y atención al ciudadano</v>
      </c>
      <c r="I41" s="595" t="s">
        <v>1514</v>
      </c>
      <c r="J41" s="595" t="s">
        <v>1515</v>
      </c>
      <c r="K41" s="174"/>
      <c r="L41" s="174"/>
      <c r="M41" s="175"/>
      <c r="N41" s="174"/>
      <c r="O41" s="174"/>
      <c r="P41" s="174"/>
      <c r="Q41" s="174"/>
      <c r="R41" s="174"/>
      <c r="S41" s="174"/>
      <c r="T41" s="174"/>
      <c r="U41" s="174"/>
    </row>
    <row r="42" spans="1:21">
      <c r="A42" s="599">
        <v>39</v>
      </c>
      <c r="B42" s="600">
        <v>1000</v>
      </c>
      <c r="C42" s="23" t="s">
        <v>1485</v>
      </c>
      <c r="D42" s="600">
        <v>25</v>
      </c>
      <c r="E42" s="23" t="s">
        <v>61</v>
      </c>
      <c r="F42" s="595" t="s">
        <v>120</v>
      </c>
      <c r="G42" s="595" t="s">
        <v>121</v>
      </c>
      <c r="H42" s="23" t="str">
        <f>Hoja1!H54</f>
        <v>Registro de la socialización del Plan de anticorrupción</v>
      </c>
      <c r="I42" s="595" t="s">
        <v>1514</v>
      </c>
      <c r="J42" s="595" t="s">
        <v>1515</v>
      </c>
      <c r="K42" s="174"/>
      <c r="L42" s="174"/>
      <c r="M42" s="175"/>
      <c r="N42" s="174"/>
      <c r="O42" s="174"/>
      <c r="P42" s="174"/>
      <c r="Q42" s="174"/>
      <c r="R42" s="174"/>
      <c r="S42" s="174"/>
      <c r="T42" s="174"/>
      <c r="U42" s="174"/>
    </row>
    <row r="43" spans="1:21">
      <c r="A43" s="599">
        <v>40</v>
      </c>
      <c r="B43" s="600">
        <v>1000</v>
      </c>
      <c r="C43" s="23" t="s">
        <v>1485</v>
      </c>
      <c r="D43" s="600">
        <v>25</v>
      </c>
      <c r="E43" s="23" t="s">
        <v>61</v>
      </c>
      <c r="F43" s="595" t="s">
        <v>120</v>
      </c>
      <c r="G43" s="595" t="s">
        <v>121</v>
      </c>
      <c r="H43" s="23" t="str">
        <f>Hoja1!H55</f>
        <v>Mapa de riesgos de corrupción institucional</v>
      </c>
      <c r="I43" s="595" t="s">
        <v>1514</v>
      </c>
      <c r="J43" s="595" t="s">
        <v>1515</v>
      </c>
      <c r="K43" s="174"/>
      <c r="L43" s="174"/>
      <c r="M43" s="175"/>
      <c r="N43" s="174"/>
      <c r="O43" s="174"/>
      <c r="P43" s="174"/>
      <c r="Q43" s="174"/>
      <c r="R43" s="174"/>
      <c r="S43" s="174"/>
      <c r="T43" s="174"/>
      <c r="U43" s="174"/>
    </row>
    <row r="44" spans="1:21">
      <c r="A44" s="599">
        <v>41</v>
      </c>
      <c r="B44" s="600">
        <v>1000</v>
      </c>
      <c r="C44" s="23" t="s">
        <v>1485</v>
      </c>
      <c r="D44" s="600">
        <v>25</v>
      </c>
      <c r="E44" s="23" t="s">
        <v>61</v>
      </c>
      <c r="F44" s="595" t="s">
        <v>125</v>
      </c>
      <c r="G44" s="595" t="s">
        <v>127</v>
      </c>
      <c r="H44" s="23" t="str">
        <f>Hoja1!H56</f>
        <v>Comunicación Lineamientos para elaborar el plan de acción</v>
      </c>
      <c r="I44" s="595" t="s">
        <v>1512</v>
      </c>
      <c r="J44" s="595" t="s">
        <v>1515</v>
      </c>
      <c r="K44" s="174"/>
      <c r="L44" s="174"/>
      <c r="M44" s="175"/>
      <c r="N44" s="174"/>
      <c r="O44" s="174"/>
      <c r="P44" s="174"/>
      <c r="Q44" s="174"/>
      <c r="R44" s="174"/>
      <c r="S44" s="174"/>
      <c r="T44" s="174"/>
      <c r="U44" s="174"/>
    </row>
    <row r="45" spans="1:21">
      <c r="A45" s="599">
        <v>42</v>
      </c>
      <c r="B45" s="600">
        <v>1000</v>
      </c>
      <c r="C45" s="23" t="s">
        <v>1485</v>
      </c>
      <c r="D45" s="600">
        <v>25</v>
      </c>
      <c r="E45" s="23" t="s">
        <v>61</v>
      </c>
      <c r="F45" s="595" t="s">
        <v>125</v>
      </c>
      <c r="G45" s="595" t="s">
        <v>127</v>
      </c>
      <c r="H45" s="23" t="str">
        <f>Hoja1!H57</f>
        <v>Comunicación solicitud de información para Plan de Acción</v>
      </c>
      <c r="I45" s="595" t="s">
        <v>1512</v>
      </c>
      <c r="J45" s="595" t="s">
        <v>1515</v>
      </c>
      <c r="K45" s="174"/>
      <c r="L45" s="174"/>
      <c r="M45" s="175"/>
      <c r="N45" s="174"/>
      <c r="O45" s="174"/>
      <c r="P45" s="174"/>
      <c r="Q45" s="174"/>
      <c r="R45" s="174"/>
      <c r="S45" s="174"/>
      <c r="T45" s="174"/>
      <c r="U45" s="174"/>
    </row>
    <row r="46" spans="1:21">
      <c r="A46" s="599">
        <v>43</v>
      </c>
      <c r="B46" s="600">
        <v>1000</v>
      </c>
      <c r="C46" s="23" t="s">
        <v>1485</v>
      </c>
      <c r="D46" s="600">
        <v>25</v>
      </c>
      <c r="E46" s="23" t="s">
        <v>61</v>
      </c>
      <c r="F46" s="595" t="s">
        <v>125</v>
      </c>
      <c r="G46" s="595" t="s">
        <v>127</v>
      </c>
      <c r="H46" s="23" t="str">
        <f>Hoja1!H58</f>
        <v>Plan de Acción preliminar consolidado</v>
      </c>
      <c r="I46" s="595" t="s">
        <v>1512</v>
      </c>
      <c r="J46" s="595" t="s">
        <v>1515</v>
      </c>
      <c r="K46" s="174"/>
      <c r="L46" s="174"/>
      <c r="M46" s="175"/>
      <c r="N46" s="174"/>
      <c r="O46" s="174"/>
      <c r="P46" s="174"/>
      <c r="Q46" s="174"/>
      <c r="R46" s="174"/>
      <c r="S46" s="174"/>
      <c r="T46" s="174"/>
      <c r="U46" s="174"/>
    </row>
    <row r="47" spans="1:21">
      <c r="A47" s="599">
        <v>44</v>
      </c>
      <c r="B47" s="600">
        <v>1000</v>
      </c>
      <c r="C47" s="23" t="s">
        <v>1485</v>
      </c>
      <c r="D47" s="600">
        <v>25</v>
      </c>
      <c r="E47" s="23" t="s">
        <v>61</v>
      </c>
      <c r="F47" s="595" t="s">
        <v>125</v>
      </c>
      <c r="G47" s="595" t="s">
        <v>127</v>
      </c>
      <c r="H47" s="23" t="str">
        <f>Hoja1!H59</f>
        <v>Comunicación de observaciones al Plan de acción</v>
      </c>
      <c r="I47" s="595" t="s">
        <v>1512</v>
      </c>
      <c r="J47" s="595" t="s">
        <v>1515</v>
      </c>
      <c r="K47" s="174"/>
      <c r="L47" s="174"/>
      <c r="M47" s="175"/>
      <c r="N47" s="174"/>
      <c r="O47" s="174"/>
      <c r="P47" s="174"/>
      <c r="Q47" s="174"/>
      <c r="R47" s="174"/>
      <c r="S47" s="174"/>
      <c r="T47" s="174"/>
      <c r="U47" s="174"/>
    </row>
    <row r="48" spans="1:21">
      <c r="A48" s="599">
        <v>45</v>
      </c>
      <c r="B48" s="600">
        <v>1000</v>
      </c>
      <c r="C48" s="23" t="s">
        <v>1485</v>
      </c>
      <c r="D48" s="600">
        <v>25</v>
      </c>
      <c r="E48" s="23" t="s">
        <v>61</v>
      </c>
      <c r="F48" s="595" t="s">
        <v>125</v>
      </c>
      <c r="G48" s="595" t="s">
        <v>127</v>
      </c>
      <c r="H48" s="23" t="str">
        <f>Hoja1!H60</f>
        <v>Plan de Acción consolidado y aprobado</v>
      </c>
      <c r="I48" s="595" t="s">
        <v>1512</v>
      </c>
      <c r="J48" s="595" t="s">
        <v>1515</v>
      </c>
      <c r="K48" s="174"/>
      <c r="L48" s="174"/>
      <c r="M48" s="175"/>
      <c r="N48" s="174"/>
      <c r="O48" s="174"/>
      <c r="P48" s="174"/>
      <c r="Q48" s="174"/>
      <c r="R48" s="174"/>
      <c r="S48" s="174"/>
      <c r="T48" s="174"/>
      <c r="U48" s="174"/>
    </row>
    <row r="49" spans="1:21">
      <c r="A49" s="599">
        <v>46</v>
      </c>
      <c r="B49" s="600">
        <v>1000</v>
      </c>
      <c r="C49" s="23" t="s">
        <v>1485</v>
      </c>
      <c r="D49" s="600">
        <v>25</v>
      </c>
      <c r="E49" s="23" t="s">
        <v>61</v>
      </c>
      <c r="F49" s="595" t="s">
        <v>129</v>
      </c>
      <c r="G49" s="595" t="s">
        <v>130</v>
      </c>
      <c r="H49" s="23" t="str">
        <f>Hoja1!H61</f>
        <v>Cronograma de Elaboración del Plan Estratégico Institucional</v>
      </c>
      <c r="I49" s="595" t="s">
        <v>1512</v>
      </c>
      <c r="J49" s="595" t="s">
        <v>1515</v>
      </c>
      <c r="K49" s="174"/>
      <c r="L49" s="174"/>
      <c r="M49" s="175"/>
      <c r="N49" s="174"/>
      <c r="O49" s="174"/>
      <c r="P49" s="174"/>
      <c r="Q49" s="174"/>
      <c r="R49" s="174"/>
      <c r="S49" s="174"/>
      <c r="T49" s="174"/>
      <c r="U49" s="174"/>
    </row>
    <row r="50" spans="1:21">
      <c r="A50" s="599">
        <v>47</v>
      </c>
      <c r="B50" s="600">
        <v>1000</v>
      </c>
      <c r="C50" s="23" t="s">
        <v>1485</v>
      </c>
      <c r="D50" s="600">
        <v>25</v>
      </c>
      <c r="E50" s="23" t="s">
        <v>61</v>
      </c>
      <c r="F50" s="595" t="s">
        <v>129</v>
      </c>
      <c r="G50" s="595" t="s">
        <v>130</v>
      </c>
      <c r="H50" s="23" t="str">
        <f>Hoja1!H62</f>
        <v>Actas de mesas de trabajo</v>
      </c>
      <c r="I50" s="595" t="s">
        <v>1512</v>
      </c>
      <c r="J50" s="595" t="s">
        <v>1515</v>
      </c>
      <c r="K50" s="174"/>
      <c r="L50" s="174"/>
      <c r="M50" s="175"/>
      <c r="N50" s="174"/>
      <c r="O50" s="174"/>
      <c r="P50" s="174"/>
      <c r="Q50" s="174"/>
      <c r="R50" s="174"/>
      <c r="S50" s="174"/>
      <c r="T50" s="174"/>
      <c r="U50" s="174"/>
    </row>
    <row r="51" spans="1:21">
      <c r="A51" s="599">
        <v>48</v>
      </c>
      <c r="B51" s="600">
        <v>1000</v>
      </c>
      <c r="C51" s="23" t="s">
        <v>1485</v>
      </c>
      <c r="D51" s="600">
        <v>25</v>
      </c>
      <c r="E51" s="23" t="s">
        <v>61</v>
      </c>
      <c r="F51" s="595" t="s">
        <v>129</v>
      </c>
      <c r="G51" s="595" t="s">
        <v>130</v>
      </c>
      <c r="H51" s="23" t="str">
        <f>Hoja1!H63</f>
        <v>Documento preliminar del Plan Estratégico Institucional</v>
      </c>
      <c r="I51" s="595" t="s">
        <v>1512</v>
      </c>
      <c r="J51" s="595" t="s">
        <v>1515</v>
      </c>
      <c r="K51" s="174"/>
      <c r="L51" s="174"/>
      <c r="M51" s="175"/>
      <c r="N51" s="174"/>
      <c r="O51" s="174"/>
      <c r="P51" s="174"/>
      <c r="Q51" s="174"/>
      <c r="R51" s="174"/>
      <c r="S51" s="174"/>
      <c r="T51" s="174"/>
      <c r="U51" s="174"/>
    </row>
    <row r="52" spans="1:21">
      <c r="A52" s="599">
        <v>49</v>
      </c>
      <c r="B52" s="600">
        <v>1000</v>
      </c>
      <c r="C52" s="23" t="s">
        <v>1485</v>
      </c>
      <c r="D52" s="600">
        <v>25</v>
      </c>
      <c r="E52" s="23" t="s">
        <v>61</v>
      </c>
      <c r="F52" s="595" t="s">
        <v>129</v>
      </c>
      <c r="G52" s="595" t="s">
        <v>130</v>
      </c>
      <c r="H52" s="23" t="str">
        <f>Hoja1!H64</f>
        <v>Documento del Plan Estratégico Institucional aprobado</v>
      </c>
      <c r="I52" s="595" t="s">
        <v>1512</v>
      </c>
      <c r="J52" s="595" t="s">
        <v>1515</v>
      </c>
      <c r="K52" s="174"/>
      <c r="L52" s="174"/>
      <c r="M52" s="175"/>
      <c r="N52" s="174"/>
      <c r="O52" s="174"/>
      <c r="P52" s="174"/>
      <c r="Q52" s="174"/>
      <c r="R52" s="174"/>
      <c r="S52" s="174"/>
      <c r="T52" s="174"/>
      <c r="U52" s="174"/>
    </row>
    <row r="53" spans="1:21">
      <c r="A53" s="599">
        <v>50</v>
      </c>
      <c r="B53" s="600">
        <v>1000</v>
      </c>
      <c r="C53" s="23" t="s">
        <v>1485</v>
      </c>
      <c r="D53" s="600">
        <v>25</v>
      </c>
      <c r="E53" s="23" t="s">
        <v>61</v>
      </c>
      <c r="F53" s="595" t="s">
        <v>129</v>
      </c>
      <c r="G53" s="595" t="s">
        <v>130</v>
      </c>
      <c r="H53" s="23" t="str">
        <f>Hoja1!H65</f>
        <v>Matriz del Plan Estratégico Institucional</v>
      </c>
      <c r="I53" s="595" t="s">
        <v>1512</v>
      </c>
      <c r="J53" s="595" t="s">
        <v>1515</v>
      </c>
      <c r="K53" s="174"/>
      <c r="L53" s="174"/>
      <c r="M53" s="175"/>
      <c r="N53" s="174"/>
      <c r="O53" s="174"/>
      <c r="P53" s="174"/>
      <c r="Q53" s="174"/>
      <c r="R53" s="174"/>
      <c r="S53" s="174"/>
      <c r="T53" s="174"/>
      <c r="U53" s="174"/>
    </row>
    <row r="54" spans="1:21">
      <c r="A54" s="599">
        <v>51</v>
      </c>
      <c r="B54" s="600">
        <v>1000</v>
      </c>
      <c r="C54" s="23" t="s">
        <v>1485</v>
      </c>
      <c r="D54" s="600">
        <v>25</v>
      </c>
      <c r="E54" s="23" t="s">
        <v>61</v>
      </c>
      <c r="F54" s="595" t="s">
        <v>129</v>
      </c>
      <c r="G54" s="595" t="s">
        <v>130</v>
      </c>
      <c r="H54" s="23" t="str">
        <f>Hoja1!H66</f>
        <v>Matriz de seguimiento a indicadores y metas</v>
      </c>
      <c r="I54" s="595" t="s">
        <v>1512</v>
      </c>
      <c r="J54" s="595" t="s">
        <v>1515</v>
      </c>
      <c r="K54" s="174"/>
      <c r="L54" s="174"/>
      <c r="M54" s="175"/>
      <c r="N54" s="174"/>
      <c r="O54" s="174"/>
      <c r="P54" s="174"/>
      <c r="Q54" s="174"/>
      <c r="R54" s="174"/>
      <c r="S54" s="174"/>
      <c r="T54" s="174"/>
      <c r="U54" s="174"/>
    </row>
    <row r="55" spans="1:21" ht="24">
      <c r="A55" s="599">
        <v>52</v>
      </c>
      <c r="B55" s="600">
        <v>1000</v>
      </c>
      <c r="C55" s="167" t="s">
        <v>1485</v>
      </c>
      <c r="D55" s="601">
        <v>27</v>
      </c>
      <c r="E55" s="167" t="s">
        <v>1493</v>
      </c>
      <c r="F55" s="597" t="s">
        <v>131</v>
      </c>
      <c r="G55" s="597" t="s">
        <v>133</v>
      </c>
      <c r="H55" s="167" t="str">
        <f>Hoja1!H67</f>
        <v>Comunicación de solicitud de información a la Dirección Financiera Contable y al Grupo de Gestión Financiera</v>
      </c>
      <c r="I55" s="595" t="s">
        <v>1513</v>
      </c>
      <c r="J55" s="595" t="s">
        <v>1515</v>
      </c>
      <c r="K55" s="177"/>
      <c r="L55" s="177"/>
      <c r="M55" s="178"/>
      <c r="N55" s="174"/>
      <c r="O55" s="174"/>
      <c r="P55" s="174"/>
      <c r="Q55" s="174"/>
      <c r="R55" s="174"/>
      <c r="S55" s="174"/>
      <c r="T55" s="174"/>
      <c r="U55" s="174"/>
    </row>
    <row r="56" spans="1:21">
      <c r="A56" s="599">
        <v>53</v>
      </c>
      <c r="B56" s="600">
        <v>1000</v>
      </c>
      <c r="C56" s="23" t="s">
        <v>1485</v>
      </c>
      <c r="D56" s="600">
        <v>27</v>
      </c>
      <c r="E56" s="23" t="s">
        <v>1493</v>
      </c>
      <c r="F56" s="595" t="s">
        <v>131</v>
      </c>
      <c r="G56" s="595" t="s">
        <v>133</v>
      </c>
      <c r="H56" s="23" t="str">
        <f>Hoja1!H68</f>
        <v>Matriz factor anual de contribución</v>
      </c>
      <c r="I56" s="595" t="s">
        <v>1513</v>
      </c>
      <c r="J56" s="595" t="s">
        <v>1515</v>
      </c>
      <c r="K56" s="174"/>
      <c r="L56" s="174"/>
      <c r="M56" s="175"/>
      <c r="N56" s="174"/>
      <c r="O56" s="174"/>
      <c r="P56" s="174"/>
      <c r="Q56" s="174"/>
      <c r="R56" s="174"/>
      <c r="S56" s="174"/>
      <c r="T56" s="174"/>
      <c r="U56" s="174"/>
    </row>
    <row r="57" spans="1:21">
      <c r="A57" s="599">
        <v>54</v>
      </c>
      <c r="B57" s="600">
        <v>1000</v>
      </c>
      <c r="C57" s="23" t="s">
        <v>1485</v>
      </c>
      <c r="D57" s="600">
        <v>27</v>
      </c>
      <c r="E57" s="23" t="s">
        <v>1493</v>
      </c>
      <c r="F57" s="595" t="s">
        <v>131</v>
      </c>
      <c r="G57" s="595" t="s">
        <v>133</v>
      </c>
      <c r="H57" s="23" t="str">
        <f>Hoja1!H69</f>
        <v>Resolución de Contribución de las Cajas de Compensación Familiar</v>
      </c>
      <c r="I57" s="595" t="s">
        <v>1513</v>
      </c>
      <c r="J57" s="595" t="s">
        <v>1515</v>
      </c>
      <c r="K57" s="174"/>
      <c r="L57" s="174"/>
      <c r="M57" s="175"/>
      <c r="N57" s="174"/>
      <c r="O57" s="174"/>
      <c r="P57" s="174"/>
      <c r="Q57" s="174"/>
      <c r="R57" s="174"/>
      <c r="S57" s="174"/>
      <c r="T57" s="174"/>
      <c r="U57" s="174"/>
    </row>
    <row r="58" spans="1:21" ht="24">
      <c r="A58" s="599">
        <v>55</v>
      </c>
      <c r="B58" s="600">
        <v>1000</v>
      </c>
      <c r="C58" s="23" t="s">
        <v>1485</v>
      </c>
      <c r="D58" s="600">
        <v>27</v>
      </c>
      <c r="E58" s="23" t="s">
        <v>1493</v>
      </c>
      <c r="F58" s="595" t="s">
        <v>131</v>
      </c>
      <c r="G58" s="595" t="s">
        <v>133</v>
      </c>
      <c r="H58" s="23" t="str">
        <f>Hoja1!H70</f>
        <v>Comunicación traslado de copias de consignaciones efectuadas por las Cajas de Compensación Familiar al Grupo de Gestión Financiera</v>
      </c>
      <c r="I58" s="595" t="s">
        <v>1513</v>
      </c>
      <c r="J58" s="595" t="s">
        <v>1515</v>
      </c>
      <c r="K58" s="174"/>
      <c r="L58" s="174"/>
      <c r="M58" s="175"/>
      <c r="N58" s="174"/>
      <c r="O58" s="174"/>
      <c r="P58" s="174"/>
      <c r="Q58" s="174"/>
      <c r="R58" s="174"/>
      <c r="S58" s="174"/>
      <c r="T58" s="174"/>
      <c r="U58" s="174"/>
    </row>
    <row r="59" spans="1:21">
      <c r="A59" s="599">
        <v>56</v>
      </c>
      <c r="B59" s="600">
        <v>1000</v>
      </c>
      <c r="C59" s="23" t="s">
        <v>1485</v>
      </c>
      <c r="D59" s="600">
        <v>29</v>
      </c>
      <c r="E59" s="23" t="s">
        <v>1210</v>
      </c>
      <c r="F59" s="595" t="s">
        <v>138</v>
      </c>
      <c r="G59" s="595" t="s">
        <v>1495</v>
      </c>
      <c r="H59" s="23" t="str">
        <f>Hoja1!H71</f>
        <v>Comunicación de Solicitud de necesidades de inversión</v>
      </c>
      <c r="I59" s="595" t="s">
        <v>1512</v>
      </c>
      <c r="J59" s="595" t="s">
        <v>1515</v>
      </c>
      <c r="K59" s="174"/>
      <c r="L59" s="174"/>
      <c r="M59" s="175"/>
      <c r="N59" s="174"/>
      <c r="O59" s="174"/>
      <c r="P59" s="174"/>
      <c r="Q59" s="174"/>
      <c r="R59" s="174"/>
      <c r="S59" s="174"/>
      <c r="T59" s="174"/>
      <c r="U59" s="174"/>
    </row>
    <row r="60" spans="1:21">
      <c r="A60" s="599">
        <v>57</v>
      </c>
      <c r="B60" s="600">
        <v>1000</v>
      </c>
      <c r="C60" s="23" t="s">
        <v>1485</v>
      </c>
      <c r="D60" s="600">
        <v>29</v>
      </c>
      <c r="E60" s="23" t="s">
        <v>1210</v>
      </c>
      <c r="F60" s="595" t="s">
        <v>138</v>
      </c>
      <c r="G60" s="595" t="s">
        <v>1495</v>
      </c>
      <c r="H60" s="23" t="str">
        <f>Hoja1!H72</f>
        <v>Fichas de Banco de Programas y proyectos de Inversión Nacional BPIN</v>
      </c>
      <c r="I60" s="595" t="s">
        <v>1512</v>
      </c>
      <c r="J60" s="595" t="s">
        <v>1515</v>
      </c>
      <c r="K60" s="174"/>
      <c r="L60" s="174"/>
      <c r="M60" s="175"/>
      <c r="N60" s="174"/>
      <c r="O60" s="174"/>
      <c r="P60" s="174"/>
      <c r="Q60" s="174"/>
      <c r="R60" s="174"/>
      <c r="S60" s="174"/>
      <c r="T60" s="174"/>
      <c r="U60" s="174"/>
    </row>
    <row r="61" spans="1:21" ht="24">
      <c r="A61" s="599">
        <v>58</v>
      </c>
      <c r="B61" s="600">
        <v>1000</v>
      </c>
      <c r="C61" s="167" t="s">
        <v>1485</v>
      </c>
      <c r="D61" s="601">
        <v>29</v>
      </c>
      <c r="E61" s="167" t="s">
        <v>1210</v>
      </c>
      <c r="F61" s="597" t="s">
        <v>138</v>
      </c>
      <c r="G61" s="597" t="s">
        <v>1495</v>
      </c>
      <c r="H61" s="167" t="str">
        <f>Hoja1!H73</f>
        <v>Justificaciones técnicas y económicas para formulación y/o reformulación de los proyectos</v>
      </c>
      <c r="I61" s="597" t="s">
        <v>1512</v>
      </c>
      <c r="J61" s="595" t="s">
        <v>1515</v>
      </c>
      <c r="K61" s="177"/>
      <c r="L61" s="177"/>
      <c r="M61" s="178"/>
      <c r="N61" s="174"/>
      <c r="O61" s="174"/>
      <c r="P61" s="174"/>
      <c r="Q61" s="174"/>
      <c r="R61" s="174"/>
      <c r="S61" s="174"/>
      <c r="T61" s="174"/>
      <c r="U61" s="174"/>
    </row>
    <row r="62" spans="1:21" ht="24">
      <c r="A62" s="599">
        <v>59</v>
      </c>
      <c r="B62" s="600">
        <v>1000</v>
      </c>
      <c r="C62" s="167" t="s">
        <v>1485</v>
      </c>
      <c r="D62" s="601">
        <v>29</v>
      </c>
      <c r="E62" s="167" t="s">
        <v>1210</v>
      </c>
      <c r="F62" s="597" t="s">
        <v>138</v>
      </c>
      <c r="G62" s="597" t="s">
        <v>1495</v>
      </c>
      <c r="H62" s="167" t="str">
        <f>Hoja1!H74</f>
        <v>Comunicación de solicitud de levantamiento de concepto técnico de aprobación para Proyecto de Inversión (en los casos que aplique)</v>
      </c>
      <c r="I62" s="597" t="s">
        <v>1512</v>
      </c>
      <c r="J62" s="595" t="s">
        <v>1515</v>
      </c>
      <c r="K62" s="177"/>
      <c r="L62" s="177"/>
      <c r="M62" s="178"/>
      <c r="N62" s="177"/>
      <c r="O62" s="177"/>
      <c r="P62" s="177"/>
      <c r="Q62" s="177"/>
      <c r="R62" s="177"/>
      <c r="S62" s="177"/>
      <c r="T62" s="177"/>
      <c r="U62" s="174"/>
    </row>
    <row r="63" spans="1:21">
      <c r="A63" s="599">
        <v>60</v>
      </c>
      <c r="B63" s="600">
        <v>1000</v>
      </c>
      <c r="C63" s="23" t="s">
        <v>1485</v>
      </c>
      <c r="D63" s="600">
        <v>29</v>
      </c>
      <c r="E63" s="23" t="s">
        <v>1210</v>
      </c>
      <c r="F63" s="595" t="s">
        <v>138</v>
      </c>
      <c r="G63" s="595" t="s">
        <v>1495</v>
      </c>
      <c r="H63" s="23" t="str">
        <f>Hoja1!H75</f>
        <v>Actas</v>
      </c>
      <c r="I63" s="595" t="s">
        <v>1512</v>
      </c>
      <c r="J63" s="595" t="s">
        <v>1515</v>
      </c>
      <c r="K63" s="174"/>
      <c r="L63" s="174"/>
      <c r="M63" s="175"/>
      <c r="N63" s="174"/>
      <c r="O63" s="174"/>
      <c r="P63" s="174"/>
      <c r="Q63" s="174"/>
      <c r="R63" s="174"/>
      <c r="S63" s="174"/>
      <c r="T63" s="174"/>
      <c r="U63" s="174"/>
    </row>
    <row r="64" spans="1:21">
      <c r="A64" s="599">
        <v>61</v>
      </c>
      <c r="B64" s="600">
        <v>1000</v>
      </c>
      <c r="C64" s="23" t="s">
        <v>1485</v>
      </c>
      <c r="D64" s="600">
        <v>29</v>
      </c>
      <c r="E64" s="23" t="s">
        <v>1210</v>
      </c>
      <c r="F64" s="595" t="s">
        <v>138</v>
      </c>
      <c r="G64" s="595" t="s">
        <v>1495</v>
      </c>
      <c r="H64" s="23" t="str">
        <f>Hoja1!H76</f>
        <v>Comunicación de solicitud de Certificados de aplicación de recursos</v>
      </c>
      <c r="I64" s="595" t="s">
        <v>1512</v>
      </c>
      <c r="J64" s="595" t="s">
        <v>1515</v>
      </c>
      <c r="K64" s="174"/>
      <c r="L64" s="174"/>
      <c r="M64" s="175"/>
      <c r="N64" s="174"/>
      <c r="O64" s="174"/>
      <c r="P64" s="174"/>
      <c r="Q64" s="174"/>
      <c r="R64" s="174"/>
      <c r="S64" s="174"/>
      <c r="T64" s="174"/>
      <c r="U64" s="174"/>
    </row>
    <row r="65" spans="1:21">
      <c r="A65" s="599">
        <v>62</v>
      </c>
      <c r="B65" s="600">
        <v>1000</v>
      </c>
      <c r="C65" s="23" t="s">
        <v>1485</v>
      </c>
      <c r="D65" s="600">
        <v>29</v>
      </c>
      <c r="E65" s="23" t="s">
        <v>1210</v>
      </c>
      <c r="F65" s="595" t="s">
        <v>138</v>
      </c>
      <c r="G65" s="595" t="s">
        <v>1495</v>
      </c>
      <c r="H65" s="23" t="str">
        <f>Hoja1!H77</f>
        <v>Certificado de aplicación de recursos por proyecto</v>
      </c>
      <c r="I65" s="595" t="s">
        <v>1512</v>
      </c>
      <c r="J65" s="595" t="s">
        <v>1515</v>
      </c>
      <c r="K65" s="174"/>
      <c r="L65" s="174"/>
      <c r="M65" s="175"/>
      <c r="N65" s="174"/>
      <c r="O65" s="174"/>
      <c r="P65" s="174"/>
      <c r="Q65" s="174"/>
      <c r="R65" s="174"/>
      <c r="S65" s="174"/>
      <c r="T65" s="174"/>
      <c r="U65" s="174"/>
    </row>
    <row r="66" spans="1:21">
      <c r="A66" s="599">
        <v>63</v>
      </c>
      <c r="B66" s="600">
        <v>1000</v>
      </c>
      <c r="C66" s="23" t="s">
        <v>1485</v>
      </c>
      <c r="D66" s="600">
        <v>29</v>
      </c>
      <c r="E66" s="23" t="s">
        <v>1210</v>
      </c>
      <c r="F66" s="595" t="s">
        <v>138</v>
      </c>
      <c r="G66" s="595" t="s">
        <v>1495</v>
      </c>
      <c r="H66" s="23" t="str">
        <f>Hoja1!H78</f>
        <v>Comunicación del envío de la certificación</v>
      </c>
      <c r="I66" s="595" t="s">
        <v>1512</v>
      </c>
      <c r="J66" s="595" t="s">
        <v>1515</v>
      </c>
      <c r="K66" s="174"/>
      <c r="L66" s="174"/>
      <c r="M66" s="175"/>
      <c r="N66" s="174"/>
      <c r="O66" s="174"/>
      <c r="P66" s="174"/>
      <c r="Q66" s="174"/>
      <c r="R66" s="174"/>
      <c r="S66" s="174"/>
      <c r="T66" s="174"/>
      <c r="U66" s="174"/>
    </row>
    <row r="67" spans="1:21" ht="24">
      <c r="A67" s="599">
        <v>64</v>
      </c>
      <c r="B67" s="600">
        <v>1000</v>
      </c>
      <c r="C67" s="23" t="s">
        <v>1485</v>
      </c>
      <c r="D67" s="600">
        <v>29</v>
      </c>
      <c r="E67" s="23" t="s">
        <v>1210</v>
      </c>
      <c r="F67" s="595" t="s">
        <v>138</v>
      </c>
      <c r="G67" s="595" t="s">
        <v>1495</v>
      </c>
      <c r="H67" s="23" t="str">
        <f>Hoja1!H79</f>
        <v>Comunicación de solicitud de informes de seguimiento a los Proyectos de Inversión</v>
      </c>
      <c r="I67" s="595" t="s">
        <v>1512</v>
      </c>
      <c r="J67" s="595" t="s">
        <v>1515</v>
      </c>
      <c r="K67" s="174"/>
      <c r="L67" s="174"/>
      <c r="M67" s="175"/>
      <c r="N67" s="174"/>
      <c r="O67" s="174"/>
      <c r="P67" s="174"/>
      <c r="Q67" s="174"/>
      <c r="R67" s="174"/>
      <c r="S67" s="174"/>
      <c r="T67" s="174"/>
      <c r="U67" s="174"/>
    </row>
    <row r="68" spans="1:21" ht="24">
      <c r="A68" s="599">
        <v>65</v>
      </c>
      <c r="B68" s="600">
        <v>1000</v>
      </c>
      <c r="C68" s="23" t="s">
        <v>1485</v>
      </c>
      <c r="D68" s="600">
        <v>29</v>
      </c>
      <c r="E68" s="23" t="s">
        <v>1210</v>
      </c>
      <c r="F68" s="595" t="s">
        <v>138</v>
      </c>
      <c r="G68" s="595" t="s">
        <v>1495</v>
      </c>
      <c r="H68" s="23" t="str">
        <f>Hoja1!H80</f>
        <v>Comunicación de remisión de Informe de Seguimiento a los Proyectos de Inversión mensual</v>
      </c>
      <c r="I68" s="595" t="s">
        <v>1512</v>
      </c>
      <c r="J68" s="595" t="s">
        <v>1515</v>
      </c>
      <c r="K68" s="174"/>
      <c r="L68" s="174"/>
      <c r="M68" s="175"/>
      <c r="N68" s="174"/>
      <c r="O68" s="174"/>
      <c r="P68" s="174"/>
      <c r="Q68" s="174"/>
      <c r="R68" s="174"/>
      <c r="S68" s="174"/>
      <c r="T68" s="174"/>
      <c r="U68" s="174"/>
    </row>
    <row r="69" spans="1:21" ht="24">
      <c r="A69" s="599">
        <v>66</v>
      </c>
      <c r="B69" s="600">
        <v>1000</v>
      </c>
      <c r="C69" s="23" t="s">
        <v>1485</v>
      </c>
      <c r="D69" s="600">
        <v>29</v>
      </c>
      <c r="E69" s="23" t="s">
        <v>1210</v>
      </c>
      <c r="F69" s="595" t="s">
        <v>138</v>
      </c>
      <c r="G69" s="595" t="s">
        <v>1495</v>
      </c>
      <c r="H69" s="23" t="str">
        <f>Hoja1!H81</f>
        <v>Comunicación de Solicitud de vigencias futuras al Ministerio de Trabajo. DNP. Ministerio de Hacienda</v>
      </c>
      <c r="I69" s="595" t="s">
        <v>1512</v>
      </c>
      <c r="J69" s="595" t="s">
        <v>1515</v>
      </c>
      <c r="K69" s="174"/>
      <c r="L69" s="174"/>
      <c r="M69" s="175"/>
      <c r="N69" s="174"/>
      <c r="O69" s="174"/>
      <c r="P69" s="174"/>
      <c r="Q69" s="174"/>
      <c r="R69" s="174"/>
      <c r="S69" s="174"/>
      <c r="T69" s="174"/>
      <c r="U69" s="174"/>
    </row>
    <row r="70" spans="1:21">
      <c r="A70" s="599">
        <v>67</v>
      </c>
      <c r="B70" s="600">
        <v>1000</v>
      </c>
      <c r="C70" s="23" t="s">
        <v>1485</v>
      </c>
      <c r="D70" s="600">
        <v>1</v>
      </c>
      <c r="E70" s="23" t="s">
        <v>168</v>
      </c>
      <c r="F70" s="595" t="s">
        <v>167</v>
      </c>
      <c r="G70" s="595" t="s">
        <v>169</v>
      </c>
      <c r="H70" s="23" t="str">
        <f>Hoja1!H82</f>
        <v xml:space="preserve">Comunicación de citación a audiencia de conciliación prejudicial </v>
      </c>
      <c r="I70" s="595" t="s">
        <v>1514</v>
      </c>
      <c r="J70" s="595" t="s">
        <v>1515</v>
      </c>
      <c r="K70" s="174"/>
      <c r="L70" s="174"/>
      <c r="M70" s="175"/>
      <c r="N70" s="174"/>
      <c r="O70" s="174"/>
      <c r="P70" s="174"/>
      <c r="Q70" s="174"/>
      <c r="R70" s="174"/>
      <c r="S70" s="174"/>
      <c r="T70" s="174"/>
      <c r="U70" s="174"/>
    </row>
    <row r="71" spans="1:21">
      <c r="A71" s="599">
        <v>68</v>
      </c>
      <c r="B71" s="600">
        <v>1000</v>
      </c>
      <c r="C71" s="23" t="s">
        <v>1485</v>
      </c>
      <c r="D71" s="600">
        <v>1</v>
      </c>
      <c r="E71" s="23" t="s">
        <v>168</v>
      </c>
      <c r="F71" s="595" t="s">
        <v>167</v>
      </c>
      <c r="G71" s="595" t="s">
        <v>169</v>
      </c>
      <c r="H71" s="23" t="str">
        <f>Hoja1!H83</f>
        <v>Concepto técnico del comité de conciliación</v>
      </c>
      <c r="I71" s="595" t="s">
        <v>1514</v>
      </c>
      <c r="J71" s="595" t="s">
        <v>1515</v>
      </c>
      <c r="K71" s="174"/>
      <c r="L71" s="174"/>
      <c r="M71" s="175"/>
      <c r="N71" s="174"/>
      <c r="O71" s="174"/>
      <c r="P71" s="174"/>
      <c r="Q71" s="174"/>
      <c r="R71" s="174"/>
      <c r="S71" s="174"/>
      <c r="T71" s="174"/>
      <c r="U71" s="174"/>
    </row>
    <row r="72" spans="1:21">
      <c r="A72" s="599">
        <v>69</v>
      </c>
      <c r="B72" s="600">
        <v>1000</v>
      </c>
      <c r="C72" s="23" t="s">
        <v>1485</v>
      </c>
      <c r="D72" s="600">
        <v>1</v>
      </c>
      <c r="E72" s="23" t="s">
        <v>168</v>
      </c>
      <c r="F72" s="595" t="s">
        <v>167</v>
      </c>
      <c r="G72" s="595" t="s">
        <v>169</v>
      </c>
      <c r="H72" s="23" t="str">
        <f>Hoja1!H84</f>
        <v>Acta de audiencia de conciliación</v>
      </c>
      <c r="I72" s="595" t="s">
        <v>1514</v>
      </c>
      <c r="J72" s="595" t="s">
        <v>1515</v>
      </c>
      <c r="K72" s="174"/>
      <c r="L72" s="174"/>
      <c r="M72" s="175"/>
      <c r="N72" s="174"/>
      <c r="O72" s="174"/>
      <c r="P72" s="174"/>
      <c r="Q72" s="174"/>
      <c r="R72" s="174"/>
      <c r="S72" s="174"/>
      <c r="T72" s="174"/>
      <c r="U72" s="174"/>
    </row>
    <row r="73" spans="1:21">
      <c r="A73" s="599">
        <v>70</v>
      </c>
      <c r="B73" s="600">
        <v>1000</v>
      </c>
      <c r="C73" s="23" t="s">
        <v>1485</v>
      </c>
      <c r="D73" s="600">
        <v>1</v>
      </c>
      <c r="E73" s="23" t="s">
        <v>168</v>
      </c>
      <c r="F73" s="595" t="s">
        <v>167</v>
      </c>
      <c r="G73" s="595" t="s">
        <v>169</v>
      </c>
      <c r="H73" s="23" t="str">
        <f>Hoja1!H85</f>
        <v>Auto admisorio de la demanda</v>
      </c>
      <c r="I73" s="595" t="s">
        <v>1514</v>
      </c>
      <c r="J73" s="595" t="s">
        <v>1515</v>
      </c>
      <c r="K73" s="174"/>
      <c r="L73" s="174"/>
      <c r="M73" s="175"/>
      <c r="N73" s="174"/>
      <c r="O73" s="174"/>
      <c r="P73" s="174"/>
      <c r="Q73" s="174"/>
      <c r="R73" s="174"/>
      <c r="S73" s="174"/>
      <c r="T73" s="174"/>
      <c r="U73" s="174"/>
    </row>
    <row r="74" spans="1:21">
      <c r="A74" s="599">
        <v>71</v>
      </c>
      <c r="B74" s="600">
        <v>1000</v>
      </c>
      <c r="C74" s="23" t="s">
        <v>1485</v>
      </c>
      <c r="D74" s="600">
        <v>1</v>
      </c>
      <c r="E74" s="23" t="s">
        <v>168</v>
      </c>
      <c r="F74" s="595" t="s">
        <v>167</v>
      </c>
      <c r="G74" s="595" t="s">
        <v>169</v>
      </c>
      <c r="H74" s="23" t="str">
        <f>Hoja1!H86</f>
        <v xml:space="preserve">Contestación de la demanda  </v>
      </c>
      <c r="I74" s="595" t="s">
        <v>1514</v>
      </c>
      <c r="J74" s="595" t="s">
        <v>1515</v>
      </c>
      <c r="K74" s="174"/>
      <c r="L74" s="174"/>
      <c r="M74" s="175"/>
      <c r="N74" s="174"/>
      <c r="O74" s="174"/>
      <c r="P74" s="174"/>
      <c r="Q74" s="174"/>
      <c r="R74" s="174"/>
      <c r="S74" s="174"/>
      <c r="T74" s="174"/>
      <c r="U74" s="174"/>
    </row>
    <row r="75" spans="1:21">
      <c r="A75" s="599">
        <v>72</v>
      </c>
      <c r="B75" s="600">
        <v>1000</v>
      </c>
      <c r="C75" s="23" t="s">
        <v>1485</v>
      </c>
      <c r="D75" s="600">
        <v>1</v>
      </c>
      <c r="E75" s="23" t="s">
        <v>168</v>
      </c>
      <c r="F75" s="595" t="s">
        <v>167</v>
      </c>
      <c r="G75" s="595" t="s">
        <v>169</v>
      </c>
      <c r="H75" s="23" t="str">
        <f>Hoja1!H87</f>
        <v>Pruebas de la demanda ( en los casos que aplique)</v>
      </c>
      <c r="I75" s="595" t="s">
        <v>1514</v>
      </c>
      <c r="J75" s="595" t="s">
        <v>1515</v>
      </c>
      <c r="K75" s="174"/>
      <c r="L75" s="174"/>
      <c r="M75" s="175"/>
      <c r="N75" s="174"/>
      <c r="O75" s="174"/>
      <c r="P75" s="174"/>
      <c r="Q75" s="174"/>
      <c r="R75" s="174"/>
      <c r="S75" s="174"/>
      <c r="T75" s="174"/>
      <c r="U75" s="174"/>
    </row>
    <row r="76" spans="1:21">
      <c r="A76" s="599">
        <v>73</v>
      </c>
      <c r="B76" s="600">
        <v>1000</v>
      </c>
      <c r="C76" s="23" t="s">
        <v>1485</v>
      </c>
      <c r="D76" s="600">
        <v>1</v>
      </c>
      <c r="E76" s="23" t="s">
        <v>168</v>
      </c>
      <c r="F76" s="595" t="s">
        <v>167</v>
      </c>
      <c r="G76" s="595" t="s">
        <v>169</v>
      </c>
      <c r="H76" s="23" t="str">
        <f>Hoja1!H88</f>
        <v>Citación audiencia( en los casos que aplique)</v>
      </c>
      <c r="I76" s="595" t="s">
        <v>1514</v>
      </c>
      <c r="J76" s="595" t="s">
        <v>1515</v>
      </c>
      <c r="K76" s="174"/>
      <c r="L76" s="174"/>
      <c r="M76" s="175"/>
      <c r="N76" s="174"/>
      <c r="O76" s="174"/>
      <c r="P76" s="174"/>
      <c r="Q76" s="174"/>
      <c r="R76" s="174"/>
      <c r="S76" s="174"/>
      <c r="T76" s="174"/>
      <c r="U76" s="174"/>
    </row>
    <row r="77" spans="1:21">
      <c r="A77" s="599">
        <v>74</v>
      </c>
      <c r="B77" s="600">
        <v>1000</v>
      </c>
      <c r="C77" s="23" t="s">
        <v>1485</v>
      </c>
      <c r="D77" s="600">
        <v>1</v>
      </c>
      <c r="E77" s="23" t="s">
        <v>168</v>
      </c>
      <c r="F77" s="595" t="s">
        <v>167</v>
      </c>
      <c r="G77" s="595" t="s">
        <v>169</v>
      </c>
      <c r="H77" s="23" t="str">
        <f>Hoja1!H89</f>
        <v>Acta audiencia de pruebas( en los casos que aplique)</v>
      </c>
      <c r="I77" s="595" t="s">
        <v>1514</v>
      </c>
      <c r="J77" s="595" t="s">
        <v>1515</v>
      </c>
      <c r="K77" s="174"/>
      <c r="L77" s="174"/>
      <c r="M77" s="175"/>
      <c r="N77" s="174"/>
      <c r="O77" s="174"/>
      <c r="P77" s="174"/>
      <c r="Q77" s="174"/>
      <c r="R77" s="174"/>
      <c r="S77" s="174"/>
      <c r="T77" s="174"/>
      <c r="U77" s="174"/>
    </row>
    <row r="78" spans="1:21">
      <c r="A78" s="599">
        <v>75</v>
      </c>
      <c r="B78" s="600">
        <v>1000</v>
      </c>
      <c r="C78" s="23" t="s">
        <v>1485</v>
      </c>
      <c r="D78" s="600">
        <v>1</v>
      </c>
      <c r="E78" s="23" t="s">
        <v>168</v>
      </c>
      <c r="F78" s="595" t="s">
        <v>167</v>
      </c>
      <c r="G78" s="595" t="s">
        <v>169</v>
      </c>
      <c r="H78" s="23" t="str">
        <f>Hoja1!H90</f>
        <v>acta audiencia de alegatos( en los casos que aplique)</v>
      </c>
      <c r="I78" s="595" t="s">
        <v>1514</v>
      </c>
      <c r="J78" s="595" t="s">
        <v>1515</v>
      </c>
      <c r="K78" s="174"/>
      <c r="L78" s="174"/>
      <c r="M78" s="175"/>
      <c r="N78" s="174"/>
      <c r="O78" s="174"/>
      <c r="P78" s="174"/>
      <c r="Q78" s="174"/>
      <c r="R78" s="174"/>
      <c r="S78" s="174"/>
      <c r="T78" s="174"/>
      <c r="U78" s="174"/>
    </row>
    <row r="79" spans="1:21">
      <c r="A79" s="599">
        <v>76</v>
      </c>
      <c r="B79" s="600">
        <v>1000</v>
      </c>
      <c r="C79" s="23" t="s">
        <v>1485</v>
      </c>
      <c r="D79" s="600">
        <v>1</v>
      </c>
      <c r="E79" s="23" t="s">
        <v>168</v>
      </c>
      <c r="F79" s="595" t="s">
        <v>167</v>
      </c>
      <c r="G79" s="595" t="s">
        <v>169</v>
      </c>
      <c r="H79" s="23" t="str">
        <f>Hoja1!H91</f>
        <v>alegatos</v>
      </c>
      <c r="I79" s="595" t="s">
        <v>1514</v>
      </c>
      <c r="J79" s="595" t="s">
        <v>1515</v>
      </c>
      <c r="K79" s="174"/>
      <c r="L79" s="174"/>
      <c r="M79" s="175"/>
      <c r="N79" s="174"/>
      <c r="O79" s="174"/>
      <c r="P79" s="174"/>
      <c r="Q79" s="174"/>
      <c r="R79" s="174"/>
      <c r="S79" s="174"/>
      <c r="T79" s="174"/>
      <c r="U79" s="174"/>
    </row>
    <row r="80" spans="1:21">
      <c r="A80" s="599">
        <v>77</v>
      </c>
      <c r="B80" s="600">
        <v>1000</v>
      </c>
      <c r="C80" s="23" t="s">
        <v>1485</v>
      </c>
      <c r="D80" s="600">
        <v>1</v>
      </c>
      <c r="E80" s="23" t="s">
        <v>168</v>
      </c>
      <c r="F80" s="595" t="s">
        <v>167</v>
      </c>
      <c r="G80" s="595" t="s">
        <v>169</v>
      </c>
      <c r="H80" s="23" t="str">
        <f>Hoja1!H92</f>
        <v>Fallo de primera instancia</v>
      </c>
      <c r="I80" s="595" t="s">
        <v>1514</v>
      </c>
      <c r="J80" s="595" t="s">
        <v>1515</v>
      </c>
      <c r="K80" s="174"/>
      <c r="L80" s="174"/>
      <c r="M80" s="175"/>
      <c r="N80" s="174"/>
      <c r="O80" s="174"/>
      <c r="P80" s="174"/>
      <c r="Q80" s="174"/>
      <c r="R80" s="174"/>
      <c r="S80" s="174"/>
      <c r="T80" s="174"/>
      <c r="U80" s="174"/>
    </row>
    <row r="81" spans="1:21" ht="24">
      <c r="A81" s="599">
        <v>78</v>
      </c>
      <c r="B81" s="600">
        <v>1000</v>
      </c>
      <c r="C81" s="23" t="s">
        <v>1485</v>
      </c>
      <c r="D81" s="600">
        <v>1</v>
      </c>
      <c r="E81" s="23" t="s">
        <v>168</v>
      </c>
      <c r="F81" s="595" t="s">
        <v>167</v>
      </c>
      <c r="G81" s="595" t="s">
        <v>169</v>
      </c>
      <c r="H81" s="23" t="str">
        <f>Hoja1!H93</f>
        <v>Proyecto memorial de impugnación y/o alegatos( en los casos que aplique)</v>
      </c>
      <c r="I81" s="595" t="s">
        <v>1514</v>
      </c>
      <c r="J81" s="595" t="s">
        <v>1515</v>
      </c>
      <c r="K81" s="174"/>
      <c r="L81" s="174"/>
      <c r="M81" s="175"/>
      <c r="N81" s="174"/>
      <c r="O81" s="174"/>
      <c r="P81" s="174"/>
      <c r="Q81" s="174"/>
      <c r="R81" s="174"/>
      <c r="S81" s="174"/>
      <c r="T81" s="174"/>
      <c r="U81" s="174"/>
    </row>
    <row r="82" spans="1:21">
      <c r="A82" s="599">
        <v>79</v>
      </c>
      <c r="B82" s="600">
        <v>1000</v>
      </c>
      <c r="C82" s="23" t="s">
        <v>1485</v>
      </c>
      <c r="D82" s="600">
        <v>1</v>
      </c>
      <c r="E82" s="23" t="s">
        <v>168</v>
      </c>
      <c r="F82" s="595" t="s">
        <v>167</v>
      </c>
      <c r="G82" s="595" t="s">
        <v>169</v>
      </c>
      <c r="H82" s="23" t="str">
        <f>Hoja1!H94</f>
        <v>Acta de comité de conciliación</v>
      </c>
      <c r="I82" s="595" t="s">
        <v>1514</v>
      </c>
      <c r="J82" s="595" t="s">
        <v>1515</v>
      </c>
      <c r="K82" s="174"/>
      <c r="L82" s="174"/>
      <c r="M82" s="175"/>
      <c r="N82" s="174"/>
      <c r="O82" s="174"/>
      <c r="P82" s="174"/>
      <c r="Q82" s="174"/>
      <c r="R82" s="174"/>
      <c r="S82" s="174"/>
      <c r="T82" s="174"/>
      <c r="U82" s="174"/>
    </row>
    <row r="83" spans="1:21">
      <c r="A83" s="599">
        <v>80</v>
      </c>
      <c r="B83" s="600">
        <v>1000</v>
      </c>
      <c r="C83" s="23" t="s">
        <v>1485</v>
      </c>
      <c r="D83" s="600">
        <v>1</v>
      </c>
      <c r="E83" s="23" t="s">
        <v>168</v>
      </c>
      <c r="F83" s="595" t="s">
        <v>167</v>
      </c>
      <c r="G83" s="595" t="s">
        <v>169</v>
      </c>
      <c r="H83" s="23" t="str">
        <f>Hoja1!H95</f>
        <v>Certificación de la decisión adoptada</v>
      </c>
      <c r="I83" s="595" t="s">
        <v>1514</v>
      </c>
      <c r="J83" s="595" t="s">
        <v>1515</v>
      </c>
      <c r="K83" s="174"/>
      <c r="L83" s="174"/>
      <c r="M83" s="175"/>
      <c r="N83" s="174"/>
      <c r="O83" s="174"/>
      <c r="P83" s="174"/>
      <c r="Q83" s="174"/>
      <c r="R83" s="174"/>
      <c r="S83" s="174"/>
      <c r="T83" s="174"/>
      <c r="U83" s="174"/>
    </row>
    <row r="84" spans="1:21">
      <c r="A84" s="599">
        <v>81</v>
      </c>
      <c r="B84" s="600">
        <v>1000</v>
      </c>
      <c r="C84" s="23" t="s">
        <v>1485</v>
      </c>
      <c r="D84" s="600">
        <v>1</v>
      </c>
      <c r="E84" s="23" t="s">
        <v>168</v>
      </c>
      <c r="F84" s="595" t="s">
        <v>167</v>
      </c>
      <c r="G84" s="595" t="s">
        <v>169</v>
      </c>
      <c r="H84" s="23" t="str">
        <f>Hoja1!H96</f>
        <v>Acta de audiencia de alegaciones y juzgamiento</v>
      </c>
      <c r="I84" s="595" t="s">
        <v>1514</v>
      </c>
      <c r="J84" s="595" t="s">
        <v>1515</v>
      </c>
      <c r="K84" s="174"/>
      <c r="L84" s="174"/>
      <c r="M84" s="175"/>
      <c r="N84" s="174"/>
      <c r="O84" s="174"/>
      <c r="P84" s="174"/>
      <c r="Q84" s="174"/>
      <c r="R84" s="174"/>
      <c r="S84" s="174"/>
      <c r="T84" s="174"/>
      <c r="U84" s="174"/>
    </row>
    <row r="85" spans="1:21">
      <c r="A85" s="599">
        <v>82</v>
      </c>
      <c r="B85" s="600">
        <v>1000</v>
      </c>
      <c r="C85" s="23" t="s">
        <v>1485</v>
      </c>
      <c r="D85" s="600">
        <v>1</v>
      </c>
      <c r="E85" s="23" t="s">
        <v>168</v>
      </c>
      <c r="F85" s="595" t="s">
        <v>167</v>
      </c>
      <c r="G85" s="595" t="s">
        <v>169</v>
      </c>
      <c r="H85" s="23" t="str">
        <f>Hoja1!H97</f>
        <v>Fallo de segunda instancia</v>
      </c>
      <c r="I85" s="595" t="s">
        <v>1514</v>
      </c>
      <c r="J85" s="595" t="s">
        <v>1515</v>
      </c>
      <c r="K85" s="174"/>
      <c r="L85" s="174"/>
      <c r="M85" s="175"/>
      <c r="N85" s="174"/>
      <c r="O85" s="174"/>
      <c r="P85" s="174"/>
      <c r="Q85" s="174"/>
      <c r="R85" s="174"/>
      <c r="S85" s="174"/>
      <c r="T85" s="174"/>
      <c r="U85" s="174"/>
    </row>
    <row r="86" spans="1:21">
      <c r="A86" s="599">
        <v>83</v>
      </c>
      <c r="B86" s="600">
        <v>1000</v>
      </c>
      <c r="C86" s="23" t="s">
        <v>1485</v>
      </c>
      <c r="D86" s="600">
        <v>1</v>
      </c>
      <c r="E86" s="23" t="s">
        <v>168</v>
      </c>
      <c r="F86" s="595" t="s">
        <v>187</v>
      </c>
      <c r="G86" s="595" t="s">
        <v>188</v>
      </c>
      <c r="H86" s="23" t="str">
        <f>Hoja1!H98</f>
        <v>Escrito de tutela</v>
      </c>
      <c r="I86" s="595" t="s">
        <v>1514</v>
      </c>
      <c r="J86" s="595" t="s">
        <v>1515</v>
      </c>
      <c r="K86" s="174"/>
      <c r="L86" s="174"/>
      <c r="M86" s="175"/>
      <c r="N86" s="174"/>
      <c r="O86" s="174"/>
      <c r="P86" s="174"/>
      <c r="Q86" s="174"/>
      <c r="R86" s="174"/>
      <c r="S86" s="174"/>
      <c r="T86" s="174"/>
      <c r="U86" s="174"/>
    </row>
    <row r="87" spans="1:21">
      <c r="A87" s="599">
        <v>84</v>
      </c>
      <c r="B87" s="600">
        <v>1000</v>
      </c>
      <c r="C87" s="23" t="s">
        <v>1485</v>
      </c>
      <c r="D87" s="600">
        <v>1</v>
      </c>
      <c r="E87" s="23" t="s">
        <v>168</v>
      </c>
      <c r="F87" s="595" t="s">
        <v>187</v>
      </c>
      <c r="G87" s="595" t="s">
        <v>188</v>
      </c>
      <c r="H87" s="23" t="str">
        <f>Hoja1!H101</f>
        <v xml:space="preserve">Contestación de la tutela </v>
      </c>
      <c r="I87" s="595" t="s">
        <v>1514</v>
      </c>
      <c r="J87" s="595" t="s">
        <v>1515</v>
      </c>
      <c r="K87" s="174"/>
      <c r="L87" s="174"/>
      <c r="M87" s="175"/>
      <c r="N87" s="174"/>
      <c r="O87" s="174"/>
      <c r="P87" s="174"/>
      <c r="Q87" s="174"/>
      <c r="R87" s="174"/>
      <c r="S87" s="174"/>
      <c r="T87" s="174"/>
      <c r="U87" s="174"/>
    </row>
    <row r="88" spans="1:21">
      <c r="A88" s="599">
        <v>85</v>
      </c>
      <c r="B88" s="600">
        <v>1000</v>
      </c>
      <c r="C88" s="23" t="s">
        <v>1485</v>
      </c>
      <c r="D88" s="600">
        <v>1</v>
      </c>
      <c r="E88" s="23" t="s">
        <v>168</v>
      </c>
      <c r="F88" s="595" t="s">
        <v>187</v>
      </c>
      <c r="G88" s="595" t="s">
        <v>188</v>
      </c>
      <c r="H88" s="23" t="str">
        <f>Hoja1!H102</f>
        <v xml:space="preserve">Fallo de tutela de primera instancia </v>
      </c>
      <c r="I88" s="595" t="s">
        <v>1514</v>
      </c>
      <c r="J88" s="595" t="s">
        <v>1515</v>
      </c>
      <c r="K88" s="174"/>
      <c r="L88" s="174"/>
      <c r="M88" s="175"/>
      <c r="N88" s="174"/>
      <c r="O88" s="174"/>
      <c r="P88" s="174"/>
      <c r="Q88" s="174"/>
      <c r="R88" s="174"/>
      <c r="S88" s="174"/>
      <c r="T88" s="174"/>
      <c r="U88" s="174"/>
    </row>
    <row r="89" spans="1:21">
      <c r="A89" s="599">
        <v>86</v>
      </c>
      <c r="B89" s="600">
        <v>1000</v>
      </c>
      <c r="C89" s="23" t="s">
        <v>1485</v>
      </c>
      <c r="D89" s="600">
        <v>1</v>
      </c>
      <c r="E89" s="23" t="s">
        <v>168</v>
      </c>
      <c r="F89" s="595" t="s">
        <v>187</v>
      </c>
      <c r="G89" s="595" t="s">
        <v>188</v>
      </c>
      <c r="H89" s="23" t="str">
        <f>Hoja1!H103</f>
        <v>Oficio Impugnación del fallo( en los casos que aplique)</v>
      </c>
      <c r="I89" s="595" t="s">
        <v>1514</v>
      </c>
      <c r="J89" s="595" t="s">
        <v>1515</v>
      </c>
      <c r="K89" s="174"/>
      <c r="L89" s="174"/>
      <c r="M89" s="175"/>
      <c r="N89" s="174"/>
      <c r="O89" s="174"/>
      <c r="P89" s="174"/>
      <c r="Q89" s="174"/>
      <c r="R89" s="174"/>
      <c r="S89" s="174"/>
      <c r="T89" s="174"/>
      <c r="U89" s="174"/>
    </row>
    <row r="90" spans="1:21">
      <c r="A90" s="599">
        <v>87</v>
      </c>
      <c r="B90" s="600">
        <v>1000</v>
      </c>
      <c r="C90" s="23" t="s">
        <v>1485</v>
      </c>
      <c r="D90" s="600">
        <v>1</v>
      </c>
      <c r="E90" s="23" t="s">
        <v>168</v>
      </c>
      <c r="F90" s="595" t="s">
        <v>187</v>
      </c>
      <c r="G90" s="595" t="s">
        <v>188</v>
      </c>
      <c r="H90" s="23" t="str">
        <f>Hoja1!H104</f>
        <v xml:space="preserve">Fallo de segunda instancia </v>
      </c>
      <c r="I90" s="595" t="s">
        <v>1514</v>
      </c>
      <c r="J90" s="595" t="s">
        <v>1515</v>
      </c>
      <c r="K90" s="174"/>
      <c r="L90" s="174"/>
      <c r="M90" s="175"/>
      <c r="N90" s="174"/>
      <c r="O90" s="174"/>
      <c r="P90" s="174"/>
      <c r="Q90" s="174"/>
      <c r="R90" s="174"/>
      <c r="S90" s="174"/>
      <c r="T90" s="174"/>
      <c r="U90" s="174"/>
    </row>
    <row r="91" spans="1:21">
      <c r="A91" s="599">
        <v>88</v>
      </c>
      <c r="B91" s="600">
        <v>1000</v>
      </c>
      <c r="C91" s="23" t="s">
        <v>1485</v>
      </c>
      <c r="D91" s="600">
        <v>1</v>
      </c>
      <c r="E91" s="23" t="s">
        <v>168</v>
      </c>
      <c r="F91" s="595" t="s">
        <v>187</v>
      </c>
      <c r="G91" s="595" t="s">
        <v>188</v>
      </c>
      <c r="H91" s="23" t="str">
        <f>Hoja1!H105</f>
        <v>Fallo de revisión (si aplica)</v>
      </c>
      <c r="I91" s="595" t="s">
        <v>1514</v>
      </c>
      <c r="J91" s="595" t="s">
        <v>1515</v>
      </c>
      <c r="K91" s="174"/>
      <c r="L91" s="174"/>
      <c r="M91" s="175"/>
      <c r="N91" s="174"/>
      <c r="O91" s="174"/>
      <c r="P91" s="174"/>
      <c r="Q91" s="174"/>
      <c r="R91" s="174"/>
      <c r="S91" s="174"/>
      <c r="T91" s="174"/>
      <c r="U91" s="174"/>
    </row>
    <row r="92" spans="1:21">
      <c r="A92" s="599">
        <v>89</v>
      </c>
      <c r="B92" s="600">
        <v>1000</v>
      </c>
      <c r="C92" s="23" t="s">
        <v>1485</v>
      </c>
      <c r="D92" s="600">
        <v>1</v>
      </c>
      <c r="E92" s="23" t="s">
        <v>168</v>
      </c>
      <c r="F92" s="595" t="s">
        <v>187</v>
      </c>
      <c r="G92" s="595" t="s">
        <v>188</v>
      </c>
      <c r="H92" s="23" t="str">
        <f>Hoja1!H106</f>
        <v xml:space="preserve">Sentencia </v>
      </c>
      <c r="I92" s="595" t="s">
        <v>1514</v>
      </c>
      <c r="J92" s="595" t="s">
        <v>1515</v>
      </c>
      <c r="K92" s="174"/>
      <c r="L92" s="174"/>
      <c r="M92" s="175"/>
      <c r="N92" s="174"/>
      <c r="O92" s="174"/>
      <c r="P92" s="174"/>
      <c r="Q92" s="174"/>
      <c r="R92" s="174"/>
      <c r="S92" s="174"/>
      <c r="T92" s="174"/>
      <c r="U92" s="174"/>
    </row>
    <row r="93" spans="1:21">
      <c r="A93" s="599">
        <v>90</v>
      </c>
      <c r="B93" s="600">
        <v>1000</v>
      </c>
      <c r="C93" s="23" t="s">
        <v>1485</v>
      </c>
      <c r="D93" s="600">
        <v>1</v>
      </c>
      <c r="E93" s="23" t="s">
        <v>168</v>
      </c>
      <c r="F93" s="595" t="s">
        <v>197</v>
      </c>
      <c r="G93" s="595" t="s">
        <v>198</v>
      </c>
      <c r="H93" s="23" t="str">
        <f>Hoja1!H107</f>
        <v xml:space="preserve">Comunicación de citación a audiencia de conciliación prejudicial </v>
      </c>
      <c r="I93" s="595" t="s">
        <v>1512</v>
      </c>
      <c r="J93" s="595" t="s">
        <v>1515</v>
      </c>
      <c r="K93" s="174"/>
      <c r="L93" s="174"/>
      <c r="M93" s="175"/>
      <c r="N93" s="174"/>
      <c r="O93" s="174"/>
      <c r="P93" s="174"/>
      <c r="Q93" s="174"/>
      <c r="R93" s="174"/>
      <c r="S93" s="174"/>
      <c r="T93" s="174"/>
      <c r="U93" s="174"/>
    </row>
    <row r="94" spans="1:21">
      <c r="A94" s="599">
        <v>91</v>
      </c>
      <c r="B94" s="600">
        <v>1000</v>
      </c>
      <c r="C94" s="23" t="s">
        <v>1485</v>
      </c>
      <c r="D94" s="600">
        <v>1</v>
      </c>
      <c r="E94" s="23" t="s">
        <v>168</v>
      </c>
      <c r="F94" s="595" t="s">
        <v>197</v>
      </c>
      <c r="G94" s="595" t="s">
        <v>198</v>
      </c>
      <c r="H94" s="23" t="str">
        <f>Hoja1!H108</f>
        <v>Concepto técnico del comité de conciliación</v>
      </c>
      <c r="I94" s="595" t="s">
        <v>1512</v>
      </c>
      <c r="J94" s="595" t="s">
        <v>1515</v>
      </c>
      <c r="K94" s="174"/>
      <c r="L94" s="174"/>
      <c r="M94" s="175"/>
      <c r="N94" s="174"/>
      <c r="O94" s="174"/>
      <c r="P94" s="174"/>
      <c r="Q94" s="174"/>
      <c r="R94" s="174"/>
      <c r="S94" s="174"/>
      <c r="T94" s="174"/>
      <c r="U94" s="174"/>
    </row>
    <row r="95" spans="1:21">
      <c r="A95" s="599">
        <v>92</v>
      </c>
      <c r="B95" s="600">
        <v>1000</v>
      </c>
      <c r="C95" s="23" t="s">
        <v>1485</v>
      </c>
      <c r="D95" s="600">
        <v>1</v>
      </c>
      <c r="E95" s="23" t="s">
        <v>168</v>
      </c>
      <c r="F95" s="595" t="s">
        <v>197</v>
      </c>
      <c r="G95" s="595" t="s">
        <v>198</v>
      </c>
      <c r="H95" s="23" t="str">
        <f>Hoja1!H109</f>
        <v>Acta de audiencia de conciliación</v>
      </c>
      <c r="I95" s="595" t="s">
        <v>1512</v>
      </c>
      <c r="J95" s="595" t="s">
        <v>1515</v>
      </c>
      <c r="K95" s="174"/>
      <c r="L95" s="174"/>
      <c r="M95" s="175"/>
      <c r="N95" s="174"/>
      <c r="O95" s="174"/>
      <c r="P95" s="174"/>
      <c r="Q95" s="174"/>
      <c r="R95" s="174"/>
      <c r="S95" s="174"/>
      <c r="T95" s="174"/>
      <c r="U95" s="174"/>
    </row>
    <row r="96" spans="1:21">
      <c r="A96" s="599">
        <v>93</v>
      </c>
      <c r="B96" s="600">
        <v>1000</v>
      </c>
      <c r="C96" s="23" t="s">
        <v>1485</v>
      </c>
      <c r="D96" s="600">
        <v>1</v>
      </c>
      <c r="E96" s="23" t="s">
        <v>168</v>
      </c>
      <c r="F96" s="595" t="s">
        <v>197</v>
      </c>
      <c r="G96" s="595" t="s">
        <v>198</v>
      </c>
      <c r="H96" s="23" t="str">
        <f>Hoja1!H110</f>
        <v>Auto admisorio de la demanda</v>
      </c>
      <c r="I96" s="595" t="s">
        <v>1512</v>
      </c>
      <c r="J96" s="595" t="s">
        <v>1515</v>
      </c>
      <c r="K96" s="174"/>
      <c r="L96" s="174"/>
      <c r="M96" s="175"/>
      <c r="N96" s="174"/>
      <c r="O96" s="174"/>
      <c r="P96" s="174"/>
      <c r="Q96" s="174"/>
      <c r="R96" s="174"/>
      <c r="S96" s="174"/>
      <c r="T96" s="174"/>
      <c r="U96" s="174"/>
    </row>
    <row r="97" spans="1:21">
      <c r="A97" s="599">
        <v>94</v>
      </c>
      <c r="B97" s="600">
        <v>1000</v>
      </c>
      <c r="C97" s="23" t="s">
        <v>1485</v>
      </c>
      <c r="D97" s="600">
        <v>1</v>
      </c>
      <c r="E97" s="23" t="s">
        <v>168</v>
      </c>
      <c r="F97" s="595" t="s">
        <v>197</v>
      </c>
      <c r="G97" s="595" t="s">
        <v>198</v>
      </c>
      <c r="H97" s="23" t="str">
        <f>Hoja1!H111</f>
        <v xml:space="preserve">Contestación de la demanda  </v>
      </c>
      <c r="I97" s="595" t="s">
        <v>1512</v>
      </c>
      <c r="J97" s="595" t="s">
        <v>1515</v>
      </c>
      <c r="K97" s="174"/>
      <c r="L97" s="174"/>
      <c r="M97" s="175"/>
      <c r="N97" s="174"/>
      <c r="O97" s="174"/>
      <c r="P97" s="174"/>
      <c r="Q97" s="174"/>
      <c r="R97" s="174"/>
      <c r="S97" s="174"/>
      <c r="T97" s="174"/>
      <c r="U97" s="174"/>
    </row>
    <row r="98" spans="1:21">
      <c r="A98" s="599">
        <v>95</v>
      </c>
      <c r="B98" s="600">
        <v>1000</v>
      </c>
      <c r="C98" s="23" t="s">
        <v>1485</v>
      </c>
      <c r="D98" s="600">
        <v>1</v>
      </c>
      <c r="E98" s="23" t="s">
        <v>168</v>
      </c>
      <c r="F98" s="595" t="s">
        <v>197</v>
      </c>
      <c r="G98" s="595" t="s">
        <v>198</v>
      </c>
      <c r="H98" s="23" t="str">
        <f>Hoja1!H112</f>
        <v>Pruebas de la demanda( en los casos que aplique)</v>
      </c>
      <c r="I98" s="595" t="s">
        <v>1512</v>
      </c>
      <c r="J98" s="595" t="s">
        <v>1515</v>
      </c>
      <c r="K98" s="174"/>
      <c r="L98" s="174"/>
      <c r="M98" s="175"/>
      <c r="N98" s="174"/>
      <c r="O98" s="174"/>
      <c r="P98" s="174"/>
      <c r="Q98" s="174"/>
      <c r="R98" s="174"/>
      <c r="S98" s="174"/>
      <c r="T98" s="174"/>
      <c r="U98" s="174"/>
    </row>
    <row r="99" spans="1:21">
      <c r="A99" s="599">
        <v>96</v>
      </c>
      <c r="B99" s="600">
        <v>1000</v>
      </c>
      <c r="C99" s="23" t="s">
        <v>1485</v>
      </c>
      <c r="D99" s="600">
        <v>1</v>
      </c>
      <c r="E99" s="23" t="s">
        <v>168</v>
      </c>
      <c r="F99" s="595" t="s">
        <v>197</v>
      </c>
      <c r="G99" s="595" t="s">
        <v>198</v>
      </c>
      <c r="H99" s="23" t="str">
        <f>Hoja1!H113</f>
        <v>Citación audiencia( en los casos que aplique)</v>
      </c>
      <c r="I99" s="595" t="s">
        <v>1512</v>
      </c>
      <c r="J99" s="595" t="s">
        <v>1515</v>
      </c>
      <c r="K99" s="174"/>
      <c r="L99" s="174"/>
      <c r="M99" s="175"/>
      <c r="N99" s="174"/>
      <c r="O99" s="174"/>
      <c r="P99" s="174"/>
      <c r="Q99" s="174"/>
      <c r="R99" s="174"/>
      <c r="S99" s="174"/>
      <c r="T99" s="174"/>
      <c r="U99" s="174"/>
    </row>
    <row r="100" spans="1:21">
      <c r="A100" s="599">
        <v>97</v>
      </c>
      <c r="B100" s="600">
        <v>1000</v>
      </c>
      <c r="C100" s="23" t="s">
        <v>1485</v>
      </c>
      <c r="D100" s="600">
        <v>1</v>
      </c>
      <c r="E100" s="23" t="s">
        <v>168</v>
      </c>
      <c r="F100" s="595" t="s">
        <v>197</v>
      </c>
      <c r="G100" s="595" t="s">
        <v>198</v>
      </c>
      <c r="H100" s="23" t="str">
        <f>Hoja1!H114</f>
        <v>Acta audiencia de pruebas( en los casos que aplique)</v>
      </c>
      <c r="I100" s="595" t="s">
        <v>1512</v>
      </c>
      <c r="J100" s="595" t="s">
        <v>1515</v>
      </c>
      <c r="K100" s="174"/>
      <c r="L100" s="174"/>
      <c r="M100" s="175"/>
      <c r="N100" s="174"/>
      <c r="O100" s="174"/>
      <c r="P100" s="174"/>
      <c r="Q100" s="174"/>
      <c r="R100" s="174"/>
      <c r="S100" s="174"/>
      <c r="T100" s="174"/>
      <c r="U100" s="174"/>
    </row>
    <row r="101" spans="1:21">
      <c r="A101" s="599">
        <v>98</v>
      </c>
      <c r="B101" s="600">
        <v>1000</v>
      </c>
      <c r="C101" s="23" t="s">
        <v>1485</v>
      </c>
      <c r="D101" s="600">
        <v>1</v>
      </c>
      <c r="E101" s="23" t="s">
        <v>168</v>
      </c>
      <c r="F101" s="595" t="s">
        <v>197</v>
      </c>
      <c r="G101" s="595" t="s">
        <v>198</v>
      </c>
      <c r="H101" s="23" t="str">
        <f>Hoja1!H115</f>
        <v>acta audiencia de alegatos</v>
      </c>
      <c r="I101" s="595" t="s">
        <v>1512</v>
      </c>
      <c r="J101" s="595" t="s">
        <v>1515</v>
      </c>
      <c r="K101" s="174"/>
      <c r="L101" s="174"/>
      <c r="M101" s="175"/>
      <c r="N101" s="174"/>
      <c r="O101" s="174"/>
      <c r="P101" s="174"/>
      <c r="Q101" s="174"/>
      <c r="R101" s="174"/>
      <c r="S101" s="174"/>
      <c r="T101" s="174"/>
      <c r="U101" s="174"/>
    </row>
    <row r="102" spans="1:21">
      <c r="A102" s="599">
        <v>99</v>
      </c>
      <c r="B102" s="600">
        <v>1000</v>
      </c>
      <c r="C102" s="23" t="s">
        <v>1485</v>
      </c>
      <c r="D102" s="600">
        <v>1</v>
      </c>
      <c r="E102" s="23" t="s">
        <v>168</v>
      </c>
      <c r="F102" s="595" t="s">
        <v>197</v>
      </c>
      <c r="G102" s="595" t="s">
        <v>198</v>
      </c>
      <c r="H102" s="23" t="str">
        <f>Hoja1!H116</f>
        <v>alegatos</v>
      </c>
      <c r="I102" s="595" t="s">
        <v>1512</v>
      </c>
      <c r="J102" s="595" t="s">
        <v>1515</v>
      </c>
      <c r="K102" s="174"/>
      <c r="L102" s="174"/>
      <c r="M102" s="175"/>
      <c r="N102" s="174"/>
      <c r="O102" s="174"/>
      <c r="P102" s="174"/>
      <c r="Q102" s="174"/>
      <c r="R102" s="174"/>
      <c r="S102" s="174"/>
      <c r="T102" s="174"/>
      <c r="U102" s="174"/>
    </row>
    <row r="103" spans="1:21">
      <c r="A103" s="599">
        <v>100</v>
      </c>
      <c r="B103" s="600">
        <v>1000</v>
      </c>
      <c r="C103" s="23" t="s">
        <v>1485</v>
      </c>
      <c r="D103" s="600">
        <v>1</v>
      </c>
      <c r="E103" s="23" t="s">
        <v>168</v>
      </c>
      <c r="F103" s="595" t="s">
        <v>197</v>
      </c>
      <c r="G103" s="595" t="s">
        <v>198</v>
      </c>
      <c r="H103" s="23" t="str">
        <f>Hoja1!H117</f>
        <v>Fallo de primera instancia</v>
      </c>
      <c r="I103" s="595" t="s">
        <v>1512</v>
      </c>
      <c r="J103" s="595" t="s">
        <v>1515</v>
      </c>
      <c r="K103" s="174"/>
      <c r="L103" s="174"/>
      <c r="M103" s="175"/>
      <c r="N103" s="174"/>
      <c r="O103" s="174"/>
      <c r="P103" s="174"/>
      <c r="Q103" s="174"/>
      <c r="R103" s="174"/>
      <c r="S103" s="174"/>
      <c r="T103" s="174"/>
      <c r="U103" s="174"/>
    </row>
    <row r="104" spans="1:21">
      <c r="A104" s="599">
        <v>101</v>
      </c>
      <c r="B104" s="600">
        <v>1000</v>
      </c>
      <c r="C104" s="23" t="s">
        <v>1485</v>
      </c>
      <c r="D104" s="600">
        <v>1</v>
      </c>
      <c r="E104" s="23" t="s">
        <v>168</v>
      </c>
      <c r="F104" s="595" t="s">
        <v>197</v>
      </c>
      <c r="G104" s="595" t="s">
        <v>198</v>
      </c>
      <c r="H104" s="23" t="str">
        <f>Hoja1!H118</f>
        <v>Proyecto memorial de impugnación y/o alegatos</v>
      </c>
      <c r="I104" s="595" t="s">
        <v>1512</v>
      </c>
      <c r="J104" s="595" t="s">
        <v>1515</v>
      </c>
      <c r="K104" s="174"/>
      <c r="L104" s="174"/>
      <c r="M104" s="175"/>
      <c r="N104" s="174"/>
      <c r="O104" s="174"/>
      <c r="P104" s="174"/>
      <c r="Q104" s="174"/>
      <c r="R104" s="174"/>
      <c r="S104" s="174"/>
      <c r="T104" s="174"/>
      <c r="U104" s="174"/>
    </row>
    <row r="105" spans="1:21">
      <c r="A105" s="599">
        <v>102</v>
      </c>
      <c r="B105" s="600">
        <v>1000</v>
      </c>
      <c r="C105" s="23" t="s">
        <v>1485</v>
      </c>
      <c r="D105" s="600">
        <v>1</v>
      </c>
      <c r="E105" s="23" t="s">
        <v>168</v>
      </c>
      <c r="F105" s="595" t="s">
        <v>197</v>
      </c>
      <c r="G105" s="595" t="s">
        <v>198</v>
      </c>
      <c r="H105" s="23" t="str">
        <f>Hoja1!H119</f>
        <v>Acta de comité de conciliación</v>
      </c>
      <c r="I105" s="595" t="s">
        <v>1512</v>
      </c>
      <c r="J105" s="595" t="s">
        <v>1515</v>
      </c>
      <c r="K105" s="174"/>
      <c r="L105" s="174"/>
      <c r="M105" s="175"/>
      <c r="N105" s="174"/>
      <c r="O105" s="174"/>
      <c r="P105" s="174"/>
      <c r="Q105" s="174"/>
      <c r="R105" s="174"/>
      <c r="S105" s="174"/>
      <c r="T105" s="174"/>
      <c r="U105" s="174"/>
    </row>
    <row r="106" spans="1:21">
      <c r="A106" s="599">
        <v>103</v>
      </c>
      <c r="B106" s="600">
        <v>1000</v>
      </c>
      <c r="C106" s="23" t="s">
        <v>1485</v>
      </c>
      <c r="D106" s="600">
        <v>1</v>
      </c>
      <c r="E106" s="23" t="s">
        <v>168</v>
      </c>
      <c r="F106" s="595" t="s">
        <v>197</v>
      </c>
      <c r="G106" s="595" t="s">
        <v>198</v>
      </c>
      <c r="H106" s="23" t="str">
        <f>Hoja1!H120</f>
        <v>Certificación de la decisión adoptada</v>
      </c>
      <c r="I106" s="595" t="s">
        <v>1512</v>
      </c>
      <c r="J106" s="595" t="s">
        <v>1515</v>
      </c>
      <c r="K106" s="174"/>
      <c r="L106" s="174"/>
      <c r="M106" s="175"/>
      <c r="N106" s="174"/>
      <c r="O106" s="174"/>
      <c r="P106" s="174"/>
      <c r="Q106" s="174"/>
      <c r="R106" s="174"/>
      <c r="S106" s="174"/>
      <c r="T106" s="174"/>
      <c r="U106" s="174"/>
    </row>
    <row r="107" spans="1:21">
      <c r="A107" s="599">
        <v>104</v>
      </c>
      <c r="B107" s="600">
        <v>1000</v>
      </c>
      <c r="C107" s="23" t="s">
        <v>1485</v>
      </c>
      <c r="D107" s="600">
        <v>2</v>
      </c>
      <c r="E107" s="23" t="s">
        <v>44</v>
      </c>
      <c r="F107" s="595" t="s">
        <v>203</v>
      </c>
      <c r="G107" s="595" t="s">
        <v>204</v>
      </c>
      <c r="H107" s="23" t="str">
        <f>Hoja1!H121</f>
        <v xml:space="preserve">Citación al comité </v>
      </c>
      <c r="I107" s="595" t="s">
        <v>1512</v>
      </c>
      <c r="J107" s="595" t="s">
        <v>1515</v>
      </c>
      <c r="K107" s="174"/>
      <c r="L107" s="174"/>
      <c r="M107" s="175"/>
      <c r="N107" s="174"/>
      <c r="O107" s="174"/>
      <c r="P107" s="174"/>
      <c r="Q107" s="174"/>
      <c r="R107" s="174"/>
      <c r="S107" s="174"/>
      <c r="T107" s="174"/>
      <c r="U107" s="174"/>
    </row>
    <row r="108" spans="1:21">
      <c r="A108" s="599">
        <v>105</v>
      </c>
      <c r="B108" s="600">
        <v>1000</v>
      </c>
      <c r="C108" s="23" t="s">
        <v>1485</v>
      </c>
      <c r="D108" s="600">
        <v>2</v>
      </c>
      <c r="E108" s="23" t="s">
        <v>44</v>
      </c>
      <c r="F108" s="595" t="s">
        <v>203</v>
      </c>
      <c r="G108" s="595" t="s">
        <v>204</v>
      </c>
      <c r="H108" s="23" t="str">
        <f>Hoja1!H122</f>
        <v>Acta del comité</v>
      </c>
      <c r="I108" s="595" t="s">
        <v>1512</v>
      </c>
      <c r="J108" s="595" t="s">
        <v>1515</v>
      </c>
      <c r="K108" s="174"/>
      <c r="L108" s="174"/>
      <c r="M108" s="175"/>
      <c r="N108" s="174"/>
      <c r="O108" s="174"/>
      <c r="P108" s="174"/>
      <c r="Q108" s="174"/>
      <c r="R108" s="174"/>
      <c r="S108" s="174"/>
      <c r="T108" s="174"/>
      <c r="U108" s="174"/>
    </row>
    <row r="109" spans="1:21">
      <c r="A109" s="599">
        <v>106</v>
      </c>
      <c r="B109" s="600">
        <v>1000</v>
      </c>
      <c r="C109" s="23" t="s">
        <v>1485</v>
      </c>
      <c r="D109" s="600">
        <v>2</v>
      </c>
      <c r="E109" s="23" t="s">
        <v>44</v>
      </c>
      <c r="F109" s="595" t="s">
        <v>203</v>
      </c>
      <c r="G109" s="595" t="s">
        <v>204</v>
      </c>
      <c r="H109" s="23" t="str">
        <f>Hoja1!H123</f>
        <v>Conceptos</v>
      </c>
      <c r="I109" s="595" t="s">
        <v>1512</v>
      </c>
      <c r="J109" s="595" t="s">
        <v>1515</v>
      </c>
      <c r="K109" s="174"/>
      <c r="L109" s="174"/>
      <c r="M109" s="175"/>
      <c r="N109" s="174"/>
      <c r="O109" s="174"/>
      <c r="P109" s="174"/>
      <c r="Q109" s="174"/>
      <c r="R109" s="174"/>
      <c r="S109" s="174"/>
      <c r="T109" s="174"/>
      <c r="U109" s="174"/>
    </row>
    <row r="110" spans="1:21">
      <c r="A110" s="599">
        <v>107</v>
      </c>
      <c r="B110" s="600">
        <v>1000</v>
      </c>
      <c r="C110" s="23" t="s">
        <v>1485</v>
      </c>
      <c r="D110" s="600">
        <v>7</v>
      </c>
      <c r="E110" s="23" t="s">
        <v>207</v>
      </c>
      <c r="F110" s="595" t="s">
        <v>208</v>
      </c>
      <c r="G110" s="595" t="s">
        <v>209</v>
      </c>
      <c r="H110" s="23" t="str">
        <f>Hoja1!H124</f>
        <v>Solicitud de concepto (externo)</v>
      </c>
      <c r="I110" s="595" t="s">
        <v>1513</v>
      </c>
      <c r="J110" s="595" t="s">
        <v>1515</v>
      </c>
      <c r="K110" s="174"/>
      <c r="L110" s="174"/>
      <c r="M110" s="175"/>
      <c r="N110" s="174"/>
      <c r="O110" s="174"/>
      <c r="P110" s="174"/>
      <c r="Q110" s="174"/>
      <c r="R110" s="174"/>
      <c r="S110" s="174"/>
      <c r="T110" s="174"/>
      <c r="U110" s="174"/>
    </row>
    <row r="111" spans="1:21">
      <c r="A111" s="599">
        <v>108</v>
      </c>
      <c r="B111" s="600">
        <v>1000</v>
      </c>
      <c r="C111" s="23" t="s">
        <v>1485</v>
      </c>
      <c r="D111" s="600">
        <v>7</v>
      </c>
      <c r="E111" s="23" t="s">
        <v>207</v>
      </c>
      <c r="F111" s="595" t="s">
        <v>208</v>
      </c>
      <c r="G111" s="595" t="s">
        <v>209</v>
      </c>
      <c r="H111" s="23" t="str">
        <f>Hoja1!H125</f>
        <v>Memorando de solicitud de concepto (interno)</v>
      </c>
      <c r="I111" s="595" t="s">
        <v>1513</v>
      </c>
      <c r="J111" s="595" t="s">
        <v>1515</v>
      </c>
      <c r="K111" s="174"/>
      <c r="L111" s="174"/>
      <c r="M111" s="175"/>
      <c r="N111" s="174"/>
      <c r="O111" s="174"/>
      <c r="P111" s="174"/>
      <c r="Q111" s="174"/>
      <c r="R111" s="174"/>
      <c r="S111" s="174"/>
      <c r="T111" s="174"/>
      <c r="U111" s="174"/>
    </row>
    <row r="112" spans="1:21">
      <c r="A112" s="599">
        <v>109</v>
      </c>
      <c r="B112" s="600">
        <v>1000</v>
      </c>
      <c r="C112" s="23" t="s">
        <v>1485</v>
      </c>
      <c r="D112" s="600">
        <v>7</v>
      </c>
      <c r="E112" s="23" t="s">
        <v>207</v>
      </c>
      <c r="F112" s="595" t="s">
        <v>208</v>
      </c>
      <c r="G112" s="595" t="s">
        <v>209</v>
      </c>
      <c r="H112" s="23" t="str">
        <f>Hoja1!H126</f>
        <v xml:space="preserve">Concepto jurídico aprobado  </v>
      </c>
      <c r="I112" s="595" t="s">
        <v>1513</v>
      </c>
      <c r="J112" s="595" t="s">
        <v>1515</v>
      </c>
      <c r="K112" s="174"/>
      <c r="L112" s="174"/>
      <c r="M112" s="175"/>
      <c r="N112" s="174"/>
      <c r="O112" s="174"/>
      <c r="P112" s="174"/>
      <c r="Q112" s="174"/>
      <c r="R112" s="174"/>
      <c r="S112" s="174"/>
      <c r="T112" s="174"/>
      <c r="U112" s="174"/>
    </row>
    <row r="113" spans="1:21">
      <c r="A113" s="599">
        <v>110</v>
      </c>
      <c r="B113" s="600">
        <v>1000</v>
      </c>
      <c r="C113" s="23" t="s">
        <v>1485</v>
      </c>
      <c r="D113" s="600">
        <v>13</v>
      </c>
      <c r="E113" s="23" t="s">
        <v>75</v>
      </c>
      <c r="F113" s="595" t="s">
        <v>1492</v>
      </c>
      <c r="G113" s="595" t="s">
        <v>209</v>
      </c>
      <c r="H113" s="23" t="str">
        <f>Hoja1!H134</f>
        <v>Presentación de la solicitud</v>
      </c>
      <c r="I113" s="595" t="s">
        <v>1514</v>
      </c>
      <c r="J113" s="595" t="s">
        <v>1515</v>
      </c>
      <c r="K113" s="174"/>
      <c r="L113" s="174"/>
      <c r="M113" s="175"/>
      <c r="N113" s="174"/>
      <c r="O113" s="174"/>
      <c r="P113" s="174"/>
      <c r="Q113" s="174"/>
      <c r="R113" s="174"/>
      <c r="S113" s="174"/>
      <c r="T113" s="174"/>
      <c r="U113" s="174"/>
    </row>
    <row r="114" spans="1:21">
      <c r="A114" s="599">
        <v>111</v>
      </c>
      <c r="B114" s="600">
        <v>1000</v>
      </c>
      <c r="C114" s="23" t="s">
        <v>1485</v>
      </c>
      <c r="D114" s="600">
        <v>13</v>
      </c>
      <c r="E114" s="23" t="s">
        <v>75</v>
      </c>
      <c r="F114" s="595" t="s">
        <v>1492</v>
      </c>
      <c r="G114" s="595" t="s">
        <v>209</v>
      </c>
      <c r="H114" s="23" t="str">
        <f>Hoja1!H135</f>
        <v>Oficio respuesta a la solicitud</v>
      </c>
      <c r="I114" s="595" t="s">
        <v>1514</v>
      </c>
      <c r="J114" s="595" t="s">
        <v>1515</v>
      </c>
      <c r="K114" s="174"/>
      <c r="L114" s="174"/>
      <c r="M114" s="175"/>
      <c r="N114" s="174"/>
      <c r="O114" s="174"/>
      <c r="P114" s="174"/>
      <c r="Q114" s="174"/>
      <c r="R114" s="174"/>
      <c r="S114" s="174"/>
      <c r="T114" s="174"/>
      <c r="U114" s="174"/>
    </row>
    <row r="115" spans="1:21">
      <c r="A115" s="599">
        <v>112</v>
      </c>
      <c r="B115" s="600">
        <v>1000</v>
      </c>
      <c r="C115" s="23" t="s">
        <v>1485</v>
      </c>
      <c r="D115" s="600">
        <v>13</v>
      </c>
      <c r="E115" s="23" t="s">
        <v>75</v>
      </c>
      <c r="F115" s="595" t="s">
        <v>1492</v>
      </c>
      <c r="G115" s="595" t="s">
        <v>209</v>
      </c>
      <c r="H115" s="23" t="str">
        <f>Hoja1!H136</f>
        <v xml:space="preserve">Desistimiento </v>
      </c>
      <c r="I115" s="595" t="s">
        <v>1514</v>
      </c>
      <c r="J115" s="595" t="s">
        <v>1515</v>
      </c>
      <c r="K115" s="174"/>
      <c r="L115" s="174"/>
      <c r="M115" s="175"/>
      <c r="N115" s="174"/>
      <c r="O115" s="174"/>
      <c r="P115" s="174"/>
      <c r="Q115" s="174"/>
      <c r="R115" s="174"/>
      <c r="S115" s="174"/>
      <c r="T115" s="174"/>
      <c r="U115" s="174"/>
    </row>
    <row r="116" spans="1:21">
      <c r="A116" s="599">
        <v>113</v>
      </c>
      <c r="B116" s="600">
        <v>1000</v>
      </c>
      <c r="C116" s="23" t="s">
        <v>1485</v>
      </c>
      <c r="D116" s="600">
        <v>13</v>
      </c>
      <c r="E116" s="23" t="s">
        <v>75</v>
      </c>
      <c r="F116" s="595" t="s">
        <v>1492</v>
      </c>
      <c r="G116" s="595" t="s">
        <v>209</v>
      </c>
      <c r="H116" s="23" t="str">
        <f>Hoja1!H137</f>
        <v>Respuesta de la solicitud</v>
      </c>
      <c r="I116" s="595" t="s">
        <v>1514</v>
      </c>
      <c r="J116" s="595" t="s">
        <v>1515</v>
      </c>
      <c r="K116" s="174"/>
      <c r="L116" s="174"/>
      <c r="M116" s="175"/>
      <c r="N116" s="174"/>
      <c r="O116" s="174"/>
      <c r="P116" s="174"/>
      <c r="Q116" s="174"/>
      <c r="R116" s="174"/>
      <c r="S116" s="174"/>
      <c r="T116" s="174"/>
      <c r="U116" s="174"/>
    </row>
    <row r="117" spans="1:21">
      <c r="A117" s="599">
        <v>114</v>
      </c>
      <c r="B117" s="600">
        <v>1000</v>
      </c>
      <c r="C117" s="23" t="s">
        <v>1485</v>
      </c>
      <c r="D117" s="600">
        <v>19</v>
      </c>
      <c r="E117" s="23" t="s">
        <v>112</v>
      </c>
      <c r="F117" s="595" t="s">
        <v>111</v>
      </c>
      <c r="G117" s="595" t="s">
        <v>113</v>
      </c>
      <c r="H117" s="23" t="str">
        <f>Hoja1!H138</f>
        <v>Formato Único de Inventario Documental</v>
      </c>
      <c r="I117" s="595" t="s">
        <v>1513</v>
      </c>
      <c r="J117" s="595" t="s">
        <v>1515</v>
      </c>
      <c r="K117" s="174"/>
      <c r="L117" s="174"/>
      <c r="M117" s="175"/>
      <c r="N117" s="174"/>
      <c r="O117" s="174"/>
      <c r="P117" s="174"/>
      <c r="Q117" s="174"/>
      <c r="R117" s="174"/>
      <c r="S117" s="174"/>
      <c r="T117" s="174"/>
      <c r="U117" s="174"/>
    </row>
    <row r="118" spans="1:21">
      <c r="A118" s="599">
        <v>115</v>
      </c>
      <c r="B118" s="600">
        <v>1000</v>
      </c>
      <c r="C118" s="23" t="s">
        <v>1485</v>
      </c>
      <c r="D118" s="600">
        <v>26</v>
      </c>
      <c r="E118" s="23" t="s">
        <v>218</v>
      </c>
      <c r="F118" s="595" t="s">
        <v>217</v>
      </c>
      <c r="G118" s="595" t="s">
        <v>219</v>
      </c>
      <c r="H118" s="23" t="str">
        <f>Hoja1!H139</f>
        <v>Memorando de remisión de resoluciones sancionatorias</v>
      </c>
      <c r="I118" s="595" t="s">
        <v>1512</v>
      </c>
      <c r="J118" s="595" t="s">
        <v>1515</v>
      </c>
      <c r="K118" s="174"/>
      <c r="L118" s="174"/>
      <c r="M118" s="175"/>
      <c r="N118" s="174"/>
      <c r="O118" s="174"/>
      <c r="P118" s="174"/>
      <c r="Q118" s="174"/>
      <c r="R118" s="174"/>
      <c r="S118" s="174"/>
      <c r="T118" s="174"/>
      <c r="U118" s="174"/>
    </row>
    <row r="119" spans="1:21">
      <c r="A119" s="599">
        <v>116</v>
      </c>
      <c r="B119" s="600">
        <v>1000</v>
      </c>
      <c r="C119" s="23" t="s">
        <v>1485</v>
      </c>
      <c r="D119" s="600">
        <v>26</v>
      </c>
      <c r="E119" s="23" t="s">
        <v>218</v>
      </c>
      <c r="F119" s="595" t="s">
        <v>217</v>
      </c>
      <c r="G119" s="595" t="s">
        <v>219</v>
      </c>
      <c r="H119" s="23" t="str">
        <f>Hoja1!H140</f>
        <v>Copia Resoluciones sancionatorias</v>
      </c>
      <c r="I119" s="595" t="s">
        <v>1512</v>
      </c>
      <c r="J119" s="595" t="s">
        <v>1515</v>
      </c>
      <c r="K119" s="174"/>
      <c r="L119" s="174"/>
      <c r="M119" s="175"/>
      <c r="N119" s="174"/>
      <c r="O119" s="174"/>
      <c r="P119" s="174"/>
      <c r="Q119" s="174"/>
      <c r="R119" s="174"/>
      <c r="S119" s="174"/>
      <c r="T119" s="174"/>
      <c r="U119" s="174"/>
    </row>
    <row r="120" spans="1:21">
      <c r="A120" s="599">
        <v>117</v>
      </c>
      <c r="B120" s="600">
        <v>1000</v>
      </c>
      <c r="C120" s="23" t="s">
        <v>1485</v>
      </c>
      <c r="D120" s="600">
        <v>26</v>
      </c>
      <c r="E120" s="23" t="s">
        <v>218</v>
      </c>
      <c r="F120" s="595" t="s">
        <v>217</v>
      </c>
      <c r="G120" s="595" t="s">
        <v>219</v>
      </c>
      <c r="H120" s="23" t="str">
        <f>Hoja1!H141</f>
        <v>Certificación fecha ejecutoria</v>
      </c>
      <c r="I120" s="595" t="s">
        <v>1512</v>
      </c>
      <c r="J120" s="595" t="s">
        <v>1515</v>
      </c>
      <c r="K120" s="174"/>
      <c r="L120" s="174"/>
      <c r="M120" s="175"/>
      <c r="N120" s="174"/>
      <c r="O120" s="174"/>
      <c r="P120" s="174"/>
      <c r="Q120" s="174"/>
      <c r="R120" s="174"/>
      <c r="S120" s="174"/>
      <c r="T120" s="174"/>
      <c r="U120" s="174"/>
    </row>
    <row r="121" spans="1:21">
      <c r="A121" s="599">
        <v>118</v>
      </c>
      <c r="B121" s="600">
        <v>1000</v>
      </c>
      <c r="C121" s="23" t="s">
        <v>1485</v>
      </c>
      <c r="D121" s="600">
        <v>26</v>
      </c>
      <c r="E121" s="23" t="s">
        <v>218</v>
      </c>
      <c r="F121" s="595" t="s">
        <v>217</v>
      </c>
      <c r="G121" s="595" t="s">
        <v>219</v>
      </c>
      <c r="H121" s="23" t="str">
        <f>Hoja1!H142</f>
        <v>Certificación de prestar merito ejecutivo</v>
      </c>
      <c r="I121" s="595" t="s">
        <v>1512</v>
      </c>
      <c r="J121" s="595" t="s">
        <v>1515</v>
      </c>
      <c r="K121" s="174"/>
      <c r="L121" s="174"/>
      <c r="M121" s="175"/>
      <c r="N121" s="174"/>
      <c r="O121" s="174"/>
      <c r="P121" s="174"/>
      <c r="Q121" s="174"/>
      <c r="R121" s="174"/>
      <c r="S121" s="174"/>
      <c r="T121" s="174"/>
      <c r="U121" s="174"/>
    </row>
    <row r="122" spans="1:21">
      <c r="A122" s="599">
        <v>119</v>
      </c>
      <c r="B122" s="600">
        <v>1000</v>
      </c>
      <c r="C122" s="23" t="s">
        <v>1485</v>
      </c>
      <c r="D122" s="600">
        <v>26</v>
      </c>
      <c r="E122" s="23" t="s">
        <v>218</v>
      </c>
      <c r="F122" s="595" t="s">
        <v>217</v>
      </c>
      <c r="G122" s="595" t="s">
        <v>219</v>
      </c>
      <c r="H122" s="23" t="str">
        <f>Hoja1!H143</f>
        <v xml:space="preserve">Oficio de requerimiento de información </v>
      </c>
      <c r="I122" s="595" t="s">
        <v>1512</v>
      </c>
      <c r="J122" s="595" t="s">
        <v>1515</v>
      </c>
      <c r="K122" s="174"/>
      <c r="L122" s="174"/>
      <c r="M122" s="175"/>
      <c r="N122" s="174"/>
      <c r="O122" s="174"/>
      <c r="P122" s="174"/>
      <c r="Q122" s="174"/>
      <c r="R122" s="174"/>
      <c r="S122" s="174"/>
      <c r="T122" s="174"/>
      <c r="U122" s="174"/>
    </row>
    <row r="123" spans="1:21">
      <c r="A123" s="599">
        <v>120</v>
      </c>
      <c r="B123" s="600">
        <v>1000</v>
      </c>
      <c r="C123" s="23" t="s">
        <v>1485</v>
      </c>
      <c r="D123" s="600">
        <v>26</v>
      </c>
      <c r="E123" s="23" t="s">
        <v>218</v>
      </c>
      <c r="F123" s="595" t="s">
        <v>217</v>
      </c>
      <c r="G123" s="595" t="s">
        <v>219</v>
      </c>
      <c r="H123" s="23" t="str">
        <f>Hoja1!H144</f>
        <v>Registro de llamadas</v>
      </c>
      <c r="I123" s="595" t="s">
        <v>1512</v>
      </c>
      <c r="J123" s="595" t="s">
        <v>1515</v>
      </c>
      <c r="K123" s="174"/>
      <c r="L123" s="174"/>
      <c r="M123" s="175"/>
      <c r="N123" s="174"/>
      <c r="O123" s="174"/>
      <c r="P123" s="174"/>
      <c r="Q123" s="174"/>
      <c r="R123" s="174"/>
      <c r="S123" s="174"/>
      <c r="T123" s="174"/>
      <c r="U123" s="174"/>
    </row>
    <row r="124" spans="1:21">
      <c r="A124" s="599">
        <v>121</v>
      </c>
      <c r="B124" s="600">
        <v>1000</v>
      </c>
      <c r="C124" s="23" t="s">
        <v>1485</v>
      </c>
      <c r="D124" s="600">
        <v>26</v>
      </c>
      <c r="E124" s="23" t="s">
        <v>218</v>
      </c>
      <c r="F124" s="595" t="s">
        <v>217</v>
      </c>
      <c r="G124" s="595" t="s">
        <v>219</v>
      </c>
      <c r="H124" s="23" t="str">
        <f>Hoja1!H145</f>
        <v>Oficios persuasivos</v>
      </c>
      <c r="I124" s="595" t="s">
        <v>1512</v>
      </c>
      <c r="J124" s="595" t="s">
        <v>1515</v>
      </c>
      <c r="K124" s="174"/>
      <c r="L124" s="174"/>
      <c r="M124" s="175"/>
      <c r="N124" s="174"/>
      <c r="O124" s="174"/>
      <c r="P124" s="174"/>
      <c r="Q124" s="174"/>
      <c r="R124" s="174"/>
      <c r="S124" s="174"/>
      <c r="T124" s="174"/>
      <c r="U124" s="174"/>
    </row>
    <row r="125" spans="1:21">
      <c r="A125" s="599">
        <v>122</v>
      </c>
      <c r="B125" s="600">
        <v>1000</v>
      </c>
      <c r="C125" s="23" t="s">
        <v>1485</v>
      </c>
      <c r="D125" s="600">
        <v>26</v>
      </c>
      <c r="E125" s="23" t="s">
        <v>218</v>
      </c>
      <c r="F125" s="595" t="s">
        <v>217</v>
      </c>
      <c r="G125" s="595" t="s">
        <v>219</v>
      </c>
      <c r="H125" s="23" t="str">
        <f>Hoja1!H146</f>
        <v>Correos electrónicos de gestión de cobro y otros</v>
      </c>
      <c r="I125" s="595" t="s">
        <v>1512</v>
      </c>
      <c r="J125" s="595" t="s">
        <v>1515</v>
      </c>
      <c r="K125" s="174"/>
      <c r="L125" s="174"/>
      <c r="M125" s="175"/>
      <c r="N125" s="174"/>
      <c r="O125" s="174"/>
      <c r="P125" s="174"/>
      <c r="Q125" s="174"/>
      <c r="R125" s="174"/>
      <c r="S125" s="174"/>
      <c r="T125" s="174"/>
      <c r="U125" s="174"/>
    </row>
    <row r="126" spans="1:21">
      <c r="A126" s="599">
        <v>123</v>
      </c>
      <c r="B126" s="600">
        <v>1000</v>
      </c>
      <c r="C126" s="23" t="s">
        <v>1485</v>
      </c>
      <c r="D126" s="600">
        <v>26</v>
      </c>
      <c r="E126" s="23" t="s">
        <v>218</v>
      </c>
      <c r="F126" s="595" t="s">
        <v>217</v>
      </c>
      <c r="G126" s="595" t="s">
        <v>219</v>
      </c>
      <c r="H126" s="23" t="str">
        <f>Hoja1!H147</f>
        <v>Propuesta de acuerdo de pago</v>
      </c>
      <c r="I126" s="595" t="s">
        <v>1512</v>
      </c>
      <c r="J126" s="595" t="s">
        <v>1515</v>
      </c>
      <c r="K126" s="174"/>
      <c r="L126" s="174"/>
      <c r="M126" s="175"/>
      <c r="N126" s="174"/>
      <c r="O126" s="174"/>
      <c r="P126" s="174"/>
      <c r="Q126" s="174"/>
      <c r="R126" s="174"/>
      <c r="S126" s="174"/>
      <c r="T126" s="174"/>
      <c r="U126" s="174"/>
    </row>
    <row r="127" spans="1:21">
      <c r="A127" s="599">
        <v>124</v>
      </c>
      <c r="B127" s="600">
        <v>1000</v>
      </c>
      <c r="C127" s="23" t="s">
        <v>1485</v>
      </c>
      <c r="D127" s="600">
        <v>26</v>
      </c>
      <c r="E127" s="23" t="s">
        <v>218</v>
      </c>
      <c r="F127" s="595" t="s">
        <v>217</v>
      </c>
      <c r="G127" s="595" t="s">
        <v>219</v>
      </c>
      <c r="H127" s="23" t="str">
        <f>Hoja1!H148</f>
        <v>Liquidación de intereses</v>
      </c>
      <c r="I127" s="595" t="s">
        <v>1512</v>
      </c>
      <c r="J127" s="595" t="s">
        <v>1515</v>
      </c>
      <c r="K127" s="174"/>
      <c r="L127" s="174"/>
      <c r="M127" s="175"/>
      <c r="N127" s="174"/>
      <c r="O127" s="174"/>
      <c r="P127" s="174"/>
      <c r="Q127" s="174"/>
      <c r="R127" s="174"/>
      <c r="S127" s="174"/>
      <c r="T127" s="174"/>
      <c r="U127" s="174"/>
    </row>
    <row r="128" spans="1:21">
      <c r="A128" s="599">
        <v>125</v>
      </c>
      <c r="B128" s="600">
        <v>1000</v>
      </c>
      <c r="C128" s="23" t="s">
        <v>1485</v>
      </c>
      <c r="D128" s="600">
        <v>26</v>
      </c>
      <c r="E128" s="23" t="s">
        <v>218</v>
      </c>
      <c r="F128" s="595" t="s">
        <v>217</v>
      </c>
      <c r="G128" s="595" t="s">
        <v>219</v>
      </c>
      <c r="H128" s="23" t="str">
        <f>Hoja1!H149</f>
        <v>Acta de acuerdo de pago</v>
      </c>
      <c r="I128" s="595" t="s">
        <v>1512</v>
      </c>
      <c r="J128" s="595" t="s">
        <v>1515</v>
      </c>
      <c r="K128" s="174"/>
      <c r="L128" s="174"/>
      <c r="M128" s="175"/>
      <c r="N128" s="174"/>
      <c r="O128" s="174"/>
      <c r="P128" s="174"/>
      <c r="Q128" s="174"/>
      <c r="R128" s="174"/>
      <c r="S128" s="174"/>
      <c r="T128" s="174"/>
      <c r="U128" s="174"/>
    </row>
    <row r="129" spans="1:21">
      <c r="A129" s="599">
        <v>126</v>
      </c>
      <c r="B129" s="600">
        <v>1000</v>
      </c>
      <c r="C129" s="23" t="s">
        <v>1485</v>
      </c>
      <c r="D129" s="600">
        <v>26</v>
      </c>
      <c r="E129" s="23" t="s">
        <v>218</v>
      </c>
      <c r="F129" s="595" t="s">
        <v>217</v>
      </c>
      <c r="G129" s="595" t="s">
        <v>219</v>
      </c>
      <c r="H129" s="23" t="str">
        <f>Hoja1!H150</f>
        <v>Garantía acuerdo de pago ( en los casos que aplique )</v>
      </c>
      <c r="I129" s="595" t="s">
        <v>1512</v>
      </c>
      <c r="J129" s="595" t="s">
        <v>1515</v>
      </c>
      <c r="K129" s="174"/>
      <c r="L129" s="174"/>
      <c r="M129" s="175"/>
      <c r="N129" s="174"/>
      <c r="O129" s="174"/>
      <c r="P129" s="174"/>
      <c r="Q129" s="174"/>
      <c r="R129" s="174"/>
      <c r="S129" s="174"/>
      <c r="T129" s="174"/>
      <c r="U129" s="174"/>
    </row>
    <row r="130" spans="1:21">
      <c r="A130" s="599">
        <v>127</v>
      </c>
      <c r="B130" s="600">
        <v>1000</v>
      </c>
      <c r="C130" s="23" t="s">
        <v>1485</v>
      </c>
      <c r="D130" s="600">
        <v>26</v>
      </c>
      <c r="E130" s="23" t="s">
        <v>218</v>
      </c>
      <c r="F130" s="595" t="s">
        <v>217</v>
      </c>
      <c r="G130" s="595" t="s">
        <v>219</v>
      </c>
      <c r="H130" s="23" t="str">
        <f>Hoja1!H151</f>
        <v>Copia de consignación bancaria( en los casos que aplique )</v>
      </c>
      <c r="I130" s="595" t="s">
        <v>1512</v>
      </c>
      <c r="J130" s="595" t="s">
        <v>1515</v>
      </c>
      <c r="K130" s="174"/>
      <c r="L130" s="174"/>
      <c r="M130" s="175"/>
      <c r="N130" s="174"/>
      <c r="O130" s="174"/>
      <c r="P130" s="174"/>
      <c r="Q130" s="174"/>
      <c r="R130" s="174"/>
      <c r="S130" s="174"/>
      <c r="T130" s="174"/>
      <c r="U130" s="174"/>
    </row>
    <row r="131" spans="1:21">
      <c r="A131" s="599">
        <v>128</v>
      </c>
      <c r="B131" s="600">
        <v>1000</v>
      </c>
      <c r="C131" s="23" t="s">
        <v>1485</v>
      </c>
      <c r="D131" s="600">
        <v>26</v>
      </c>
      <c r="E131" s="23" t="s">
        <v>218</v>
      </c>
      <c r="F131" s="595" t="s">
        <v>217</v>
      </c>
      <c r="G131" s="595" t="s">
        <v>219</v>
      </c>
      <c r="H131" s="23" t="str">
        <f>Hoja1!H152</f>
        <v>Reportes SIGER</v>
      </c>
      <c r="I131" s="595" t="s">
        <v>1512</v>
      </c>
      <c r="J131" s="595" t="s">
        <v>1515</v>
      </c>
      <c r="K131" s="174"/>
      <c r="L131" s="174"/>
      <c r="M131" s="175"/>
      <c r="N131" s="174"/>
      <c r="O131" s="174"/>
      <c r="P131" s="174"/>
      <c r="Q131" s="174"/>
      <c r="R131" s="174"/>
      <c r="S131" s="174"/>
      <c r="T131" s="174"/>
      <c r="U131" s="174"/>
    </row>
    <row r="132" spans="1:21">
      <c r="A132" s="599">
        <v>129</v>
      </c>
      <c r="B132" s="600">
        <v>1000</v>
      </c>
      <c r="C132" s="23" t="s">
        <v>1485</v>
      </c>
      <c r="D132" s="600">
        <v>26</v>
      </c>
      <c r="E132" s="23" t="s">
        <v>218</v>
      </c>
      <c r="F132" s="595" t="s">
        <v>217</v>
      </c>
      <c r="G132" s="595" t="s">
        <v>219</v>
      </c>
      <c r="H132" s="23" t="str">
        <f>Hoja1!H153</f>
        <v>Oficio o correo de solicitud de certificación del pago de la obligación</v>
      </c>
      <c r="I132" s="595" t="s">
        <v>1512</v>
      </c>
      <c r="J132" s="595" t="s">
        <v>1515</v>
      </c>
      <c r="K132" s="174"/>
      <c r="L132" s="174"/>
      <c r="M132" s="175"/>
      <c r="N132" s="174"/>
      <c r="O132" s="174"/>
      <c r="P132" s="174"/>
      <c r="Q132" s="174"/>
      <c r="R132" s="174"/>
      <c r="S132" s="174"/>
      <c r="T132" s="174"/>
      <c r="U132" s="174"/>
    </row>
    <row r="133" spans="1:21">
      <c r="A133" s="599">
        <v>130</v>
      </c>
      <c r="B133" s="600">
        <v>1000</v>
      </c>
      <c r="C133" s="23" t="s">
        <v>1485</v>
      </c>
      <c r="D133" s="600">
        <v>26</v>
      </c>
      <c r="E133" s="23" t="s">
        <v>218</v>
      </c>
      <c r="F133" s="595" t="s">
        <v>217</v>
      </c>
      <c r="G133" s="595" t="s">
        <v>219</v>
      </c>
      <c r="H133" s="23" t="str">
        <f>Hoja1!H154</f>
        <v>Auto de terminación y archivo del expediente</v>
      </c>
      <c r="I133" s="595" t="s">
        <v>1512</v>
      </c>
      <c r="J133" s="595" t="s">
        <v>1515</v>
      </c>
      <c r="K133" s="174"/>
      <c r="L133" s="174"/>
      <c r="M133" s="175"/>
      <c r="N133" s="174"/>
      <c r="O133" s="174"/>
      <c r="P133" s="174"/>
      <c r="Q133" s="174"/>
      <c r="R133" s="174"/>
      <c r="S133" s="174"/>
      <c r="T133" s="174"/>
      <c r="U133" s="174"/>
    </row>
    <row r="134" spans="1:21">
      <c r="A134" s="599">
        <v>131</v>
      </c>
      <c r="B134" s="600">
        <v>1000</v>
      </c>
      <c r="C134" s="23" t="s">
        <v>1485</v>
      </c>
      <c r="D134" s="600">
        <v>26</v>
      </c>
      <c r="E134" s="23" t="s">
        <v>218</v>
      </c>
      <c r="F134" s="595" t="s">
        <v>217</v>
      </c>
      <c r="G134" s="595" t="s">
        <v>219</v>
      </c>
      <c r="H134" s="23" t="str">
        <f>Hoja1!H155</f>
        <v>Certificación de paz y salvo</v>
      </c>
      <c r="I134" s="595" t="s">
        <v>1512</v>
      </c>
      <c r="J134" s="595" t="s">
        <v>1515</v>
      </c>
      <c r="K134" s="174"/>
      <c r="L134" s="174"/>
      <c r="M134" s="175"/>
      <c r="N134" s="174"/>
      <c r="O134" s="174"/>
      <c r="P134" s="174"/>
      <c r="Q134" s="174"/>
      <c r="R134" s="174"/>
      <c r="S134" s="174"/>
      <c r="T134" s="174"/>
      <c r="U134" s="174"/>
    </row>
    <row r="135" spans="1:21">
      <c r="A135" s="599">
        <v>132</v>
      </c>
      <c r="B135" s="600">
        <v>1000</v>
      </c>
      <c r="C135" s="23" t="s">
        <v>1485</v>
      </c>
      <c r="D135" s="600">
        <v>26</v>
      </c>
      <c r="E135" s="23" t="s">
        <v>218</v>
      </c>
      <c r="F135" s="595" t="s">
        <v>217</v>
      </c>
      <c r="G135" s="595" t="s">
        <v>219</v>
      </c>
      <c r="H135" s="23" t="str">
        <f>Hoja1!H156</f>
        <v>Resolución de mandamiento de pago</v>
      </c>
      <c r="I135" s="595" t="s">
        <v>1512</v>
      </c>
      <c r="J135" s="595" t="s">
        <v>1515</v>
      </c>
      <c r="K135" s="174"/>
      <c r="L135" s="174"/>
      <c r="M135" s="175"/>
      <c r="N135" s="174"/>
      <c r="O135" s="174"/>
      <c r="P135" s="174"/>
      <c r="Q135" s="174"/>
      <c r="R135" s="174"/>
      <c r="S135" s="174"/>
      <c r="T135" s="174"/>
      <c r="U135" s="174"/>
    </row>
    <row r="136" spans="1:21">
      <c r="A136" s="599">
        <v>133</v>
      </c>
      <c r="B136" s="600">
        <v>1000</v>
      </c>
      <c r="C136" s="23" t="s">
        <v>1485</v>
      </c>
      <c r="D136" s="600">
        <v>26</v>
      </c>
      <c r="E136" s="23" t="s">
        <v>218</v>
      </c>
      <c r="F136" s="595" t="s">
        <v>217</v>
      </c>
      <c r="G136" s="595" t="s">
        <v>219</v>
      </c>
      <c r="H136" s="23" t="str">
        <f>Hoja1!H157</f>
        <v>Citación para surtir notificación</v>
      </c>
      <c r="I136" s="595" t="s">
        <v>1512</v>
      </c>
      <c r="J136" s="595" t="s">
        <v>1515</v>
      </c>
      <c r="K136" s="174"/>
      <c r="L136" s="174"/>
      <c r="M136" s="175"/>
      <c r="N136" s="174"/>
      <c r="O136" s="174"/>
      <c r="P136" s="174"/>
      <c r="Q136" s="174"/>
      <c r="R136" s="174"/>
      <c r="S136" s="174"/>
      <c r="T136" s="174"/>
      <c r="U136" s="174"/>
    </row>
    <row r="137" spans="1:21">
      <c r="A137" s="599">
        <v>134</v>
      </c>
      <c r="B137" s="600">
        <v>1000</v>
      </c>
      <c r="C137" s="23" t="s">
        <v>1485</v>
      </c>
      <c r="D137" s="600">
        <v>26</v>
      </c>
      <c r="E137" s="23" t="s">
        <v>218</v>
      </c>
      <c r="F137" s="595" t="s">
        <v>217</v>
      </c>
      <c r="G137" s="595" t="s">
        <v>219</v>
      </c>
      <c r="H137" s="23" t="str">
        <f>Hoja1!H158</f>
        <v xml:space="preserve">Notificación  </v>
      </c>
      <c r="I137" s="595" t="s">
        <v>1512</v>
      </c>
      <c r="J137" s="595" t="s">
        <v>1515</v>
      </c>
      <c r="K137" s="174"/>
      <c r="L137" s="174"/>
      <c r="M137" s="175"/>
      <c r="N137" s="174"/>
      <c r="O137" s="174"/>
      <c r="P137" s="174"/>
      <c r="Q137" s="174"/>
      <c r="R137" s="174"/>
      <c r="S137" s="174"/>
      <c r="T137" s="174"/>
      <c r="U137" s="174"/>
    </row>
    <row r="138" spans="1:21">
      <c r="A138" s="599">
        <v>135</v>
      </c>
      <c r="B138" s="600">
        <v>1000</v>
      </c>
      <c r="C138" s="23" t="s">
        <v>1485</v>
      </c>
      <c r="D138" s="600">
        <v>26</v>
      </c>
      <c r="E138" s="23" t="s">
        <v>218</v>
      </c>
      <c r="F138" s="595" t="s">
        <v>217</v>
      </c>
      <c r="G138" s="595" t="s">
        <v>219</v>
      </c>
      <c r="H138" s="23" t="str">
        <f>Hoja1!H159</f>
        <v xml:space="preserve">Escrito excepciones </v>
      </c>
      <c r="I138" s="595" t="s">
        <v>1512</v>
      </c>
      <c r="J138" s="595" t="s">
        <v>1515</v>
      </c>
      <c r="K138" s="174"/>
      <c r="L138" s="174"/>
      <c r="M138" s="175"/>
      <c r="N138" s="174"/>
      <c r="O138" s="174"/>
      <c r="P138" s="174"/>
      <c r="Q138" s="174"/>
      <c r="R138" s="174"/>
      <c r="S138" s="174"/>
      <c r="T138" s="174"/>
      <c r="U138" s="174"/>
    </row>
    <row r="139" spans="1:21">
      <c r="A139" s="599">
        <v>136</v>
      </c>
      <c r="B139" s="600">
        <v>1000</v>
      </c>
      <c r="C139" s="23" t="s">
        <v>1485</v>
      </c>
      <c r="D139" s="600">
        <v>26</v>
      </c>
      <c r="E139" s="23" t="s">
        <v>218</v>
      </c>
      <c r="F139" s="595" t="s">
        <v>217</v>
      </c>
      <c r="G139" s="595" t="s">
        <v>219</v>
      </c>
      <c r="H139" s="23" t="str">
        <f>Hoja1!H160</f>
        <v>Resolución resuelve excepciones</v>
      </c>
      <c r="I139" s="595" t="s">
        <v>1512</v>
      </c>
      <c r="J139" s="595" t="s">
        <v>1515</v>
      </c>
      <c r="K139" s="174"/>
      <c r="L139" s="174"/>
      <c r="M139" s="175"/>
      <c r="N139" s="174"/>
      <c r="O139" s="174"/>
      <c r="P139" s="174"/>
      <c r="Q139" s="174"/>
      <c r="R139" s="174"/>
      <c r="S139" s="174"/>
      <c r="T139" s="174"/>
      <c r="U139" s="174"/>
    </row>
    <row r="140" spans="1:21">
      <c r="A140" s="599">
        <v>137</v>
      </c>
      <c r="B140" s="600">
        <v>1000</v>
      </c>
      <c r="C140" s="23" t="s">
        <v>1485</v>
      </c>
      <c r="D140" s="600">
        <v>26</v>
      </c>
      <c r="E140" s="23" t="s">
        <v>218</v>
      </c>
      <c r="F140" s="595" t="s">
        <v>217</v>
      </c>
      <c r="G140" s="595" t="s">
        <v>219</v>
      </c>
      <c r="H140" s="23" t="str">
        <f>Hoja1!H161</f>
        <v>Auto medida cautelar</v>
      </c>
      <c r="I140" s="595" t="s">
        <v>1512</v>
      </c>
      <c r="J140" s="595" t="s">
        <v>1515</v>
      </c>
      <c r="K140" s="174"/>
      <c r="L140" s="174"/>
      <c r="M140" s="175"/>
      <c r="N140" s="174"/>
      <c r="O140" s="174"/>
      <c r="P140" s="174"/>
      <c r="Q140" s="174"/>
      <c r="R140" s="174"/>
      <c r="S140" s="174"/>
      <c r="T140" s="174"/>
      <c r="U140" s="174"/>
    </row>
    <row r="141" spans="1:21">
      <c r="A141" s="599">
        <v>138</v>
      </c>
      <c r="B141" s="600">
        <v>1000</v>
      </c>
      <c r="C141" s="23" t="s">
        <v>1485</v>
      </c>
      <c r="D141" s="600">
        <v>26</v>
      </c>
      <c r="E141" s="23" t="s">
        <v>218</v>
      </c>
      <c r="F141" s="595" t="s">
        <v>217</v>
      </c>
      <c r="G141" s="595" t="s">
        <v>219</v>
      </c>
      <c r="H141" s="23" t="str">
        <f>Hoja1!H162</f>
        <v>Auto que decreta diligencia de secuestro</v>
      </c>
      <c r="I141" s="595" t="s">
        <v>1512</v>
      </c>
      <c r="J141" s="595" t="s">
        <v>1515</v>
      </c>
      <c r="K141" s="174"/>
      <c r="L141" s="174"/>
      <c r="M141" s="175"/>
      <c r="N141" s="174"/>
      <c r="O141" s="174"/>
      <c r="P141" s="174"/>
      <c r="Q141" s="174"/>
      <c r="R141" s="174"/>
      <c r="S141" s="174"/>
      <c r="T141" s="174"/>
      <c r="U141" s="174"/>
    </row>
    <row r="142" spans="1:21">
      <c r="A142" s="599">
        <v>139</v>
      </c>
      <c r="B142" s="600">
        <v>1000</v>
      </c>
      <c r="C142" s="23" t="s">
        <v>1485</v>
      </c>
      <c r="D142" s="600">
        <v>26</v>
      </c>
      <c r="E142" s="23" t="s">
        <v>218</v>
      </c>
      <c r="F142" s="595" t="s">
        <v>217</v>
      </c>
      <c r="G142" s="595" t="s">
        <v>219</v>
      </c>
      <c r="H142" s="23" t="str">
        <f>Hoja1!H163</f>
        <v>Acta que invalida remate</v>
      </c>
      <c r="I142" s="595" t="s">
        <v>1512</v>
      </c>
      <c r="J142" s="595" t="s">
        <v>1515</v>
      </c>
      <c r="K142" s="174"/>
      <c r="L142" s="174"/>
      <c r="M142" s="175"/>
      <c r="N142" s="174"/>
      <c r="O142" s="174"/>
      <c r="P142" s="174"/>
      <c r="Q142" s="174"/>
      <c r="R142" s="174"/>
      <c r="S142" s="174"/>
      <c r="T142" s="174"/>
      <c r="U142" s="174"/>
    </row>
    <row r="143" spans="1:21">
      <c r="A143" s="599">
        <v>140</v>
      </c>
      <c r="B143" s="600">
        <v>1000</v>
      </c>
      <c r="C143" s="23" t="s">
        <v>1485</v>
      </c>
      <c r="D143" s="600">
        <v>26</v>
      </c>
      <c r="E143" s="23" t="s">
        <v>218</v>
      </c>
      <c r="F143" s="595" t="s">
        <v>217</v>
      </c>
      <c r="G143" s="595" t="s">
        <v>219</v>
      </c>
      <c r="H143" s="23" t="str">
        <f>Hoja1!H164</f>
        <v>Auto ordena remate</v>
      </c>
      <c r="I143" s="595" t="s">
        <v>1512</v>
      </c>
      <c r="J143" s="595" t="s">
        <v>1515</v>
      </c>
      <c r="K143" s="174"/>
      <c r="L143" s="174"/>
      <c r="M143" s="175"/>
      <c r="N143" s="174"/>
      <c r="O143" s="174"/>
      <c r="P143" s="174"/>
      <c r="Q143" s="174"/>
      <c r="R143" s="174"/>
      <c r="S143" s="174"/>
      <c r="T143" s="174"/>
      <c r="U143" s="174"/>
    </row>
    <row r="144" spans="1:21">
      <c r="A144" s="599">
        <v>141</v>
      </c>
      <c r="B144" s="600">
        <v>1000</v>
      </c>
      <c r="C144" s="23" t="s">
        <v>1485</v>
      </c>
      <c r="D144" s="600">
        <v>26</v>
      </c>
      <c r="E144" s="23" t="s">
        <v>218</v>
      </c>
      <c r="F144" s="595" t="s">
        <v>217</v>
      </c>
      <c r="G144" s="595" t="s">
        <v>219</v>
      </c>
      <c r="H144" s="23" t="str">
        <f>Hoja1!H165</f>
        <v>Auto aprobación de remate</v>
      </c>
      <c r="I144" s="595" t="s">
        <v>1512</v>
      </c>
      <c r="J144" s="595" t="s">
        <v>1515</v>
      </c>
      <c r="K144" s="174"/>
      <c r="L144" s="174"/>
      <c r="M144" s="175"/>
      <c r="N144" s="174"/>
      <c r="O144" s="174"/>
      <c r="P144" s="174"/>
      <c r="Q144" s="174"/>
      <c r="R144" s="174"/>
      <c r="S144" s="174"/>
      <c r="T144" s="174"/>
      <c r="U144" s="174"/>
    </row>
    <row r="145" spans="1:21">
      <c r="A145" s="599">
        <v>142</v>
      </c>
      <c r="B145" s="600">
        <v>1000</v>
      </c>
      <c r="C145" s="23" t="s">
        <v>1485</v>
      </c>
      <c r="D145" s="600">
        <v>26</v>
      </c>
      <c r="E145" s="23" t="s">
        <v>218</v>
      </c>
      <c r="F145" s="595" t="s">
        <v>217</v>
      </c>
      <c r="G145" s="595" t="s">
        <v>219</v>
      </c>
      <c r="H145" s="23" t="str">
        <f>Hoja1!H166</f>
        <v>Auto remate desierto</v>
      </c>
      <c r="I145" s="595" t="s">
        <v>1512</v>
      </c>
      <c r="J145" s="595" t="s">
        <v>1515</v>
      </c>
      <c r="K145" s="174"/>
      <c r="L145" s="174"/>
      <c r="M145" s="175"/>
      <c r="N145" s="174"/>
      <c r="O145" s="174"/>
      <c r="P145" s="174"/>
      <c r="Q145" s="174"/>
      <c r="R145" s="174"/>
      <c r="S145" s="174"/>
      <c r="T145" s="174"/>
      <c r="U145" s="174"/>
    </row>
    <row r="146" spans="1:21">
      <c r="A146" s="599">
        <v>143</v>
      </c>
      <c r="B146" s="600">
        <v>1000</v>
      </c>
      <c r="C146" s="23" t="s">
        <v>1485</v>
      </c>
      <c r="D146" s="600">
        <v>26</v>
      </c>
      <c r="E146" s="23" t="s">
        <v>218</v>
      </c>
      <c r="F146" s="595" t="s">
        <v>217</v>
      </c>
      <c r="G146" s="595" t="s">
        <v>219</v>
      </c>
      <c r="H146" s="23" t="str">
        <f>Hoja1!H167</f>
        <v>Aviso de remate</v>
      </c>
      <c r="I146" s="595" t="s">
        <v>1512</v>
      </c>
      <c r="J146" s="595" t="s">
        <v>1515</v>
      </c>
      <c r="K146" s="174"/>
      <c r="L146" s="174"/>
      <c r="M146" s="175"/>
      <c r="N146" s="174"/>
      <c r="O146" s="174"/>
      <c r="P146" s="174"/>
      <c r="Q146" s="174"/>
      <c r="R146" s="174"/>
      <c r="S146" s="174"/>
      <c r="T146" s="174"/>
      <c r="U146" s="174"/>
    </row>
    <row r="147" spans="1:21">
      <c r="A147" s="599">
        <v>144</v>
      </c>
      <c r="B147" s="600">
        <v>1000</v>
      </c>
      <c r="C147" s="23" t="s">
        <v>1485</v>
      </c>
      <c r="D147" s="600">
        <v>26</v>
      </c>
      <c r="E147" s="23" t="s">
        <v>218</v>
      </c>
      <c r="F147" s="595" t="s">
        <v>217</v>
      </c>
      <c r="G147" s="595" t="s">
        <v>219</v>
      </c>
      <c r="H147" s="23" t="str">
        <f>Hoja1!H168</f>
        <v>Auto declara desierta licitación de subasta pública</v>
      </c>
      <c r="I147" s="595" t="s">
        <v>1512</v>
      </c>
      <c r="J147" s="595" t="s">
        <v>1515</v>
      </c>
      <c r="K147" s="174"/>
      <c r="L147" s="174"/>
      <c r="M147" s="175"/>
      <c r="N147" s="174"/>
      <c r="O147" s="174"/>
      <c r="P147" s="174"/>
      <c r="Q147" s="174"/>
      <c r="R147" s="174"/>
      <c r="S147" s="174"/>
      <c r="T147" s="174"/>
      <c r="U147" s="174"/>
    </row>
    <row r="148" spans="1:21">
      <c r="A148" s="599">
        <v>145</v>
      </c>
      <c r="B148" s="600">
        <v>1000</v>
      </c>
      <c r="C148" s="23" t="s">
        <v>1485</v>
      </c>
      <c r="D148" s="600">
        <v>26</v>
      </c>
      <c r="E148" s="23" t="s">
        <v>218</v>
      </c>
      <c r="F148" s="595" t="s">
        <v>217</v>
      </c>
      <c r="G148" s="595" t="s">
        <v>219</v>
      </c>
      <c r="H148" s="23" t="str">
        <f>Hoja1!H169</f>
        <v>Acta de remate adjudicando bienes</v>
      </c>
      <c r="I148" s="595" t="s">
        <v>1512</v>
      </c>
      <c r="J148" s="595" t="s">
        <v>1515</v>
      </c>
      <c r="K148" s="174"/>
      <c r="L148" s="174"/>
      <c r="M148" s="175"/>
      <c r="N148" s="174"/>
      <c r="O148" s="174"/>
      <c r="P148" s="174"/>
      <c r="Q148" s="174"/>
      <c r="R148" s="174"/>
      <c r="S148" s="174"/>
      <c r="T148" s="174"/>
      <c r="U148" s="174"/>
    </row>
    <row r="149" spans="1:21">
      <c r="A149" s="599">
        <v>146</v>
      </c>
      <c r="B149" s="600">
        <v>1000</v>
      </c>
      <c r="C149" s="23" t="s">
        <v>1485</v>
      </c>
      <c r="D149" s="600">
        <v>26</v>
      </c>
      <c r="E149" s="23" t="s">
        <v>218</v>
      </c>
      <c r="F149" s="595" t="s">
        <v>217</v>
      </c>
      <c r="G149" s="595" t="s">
        <v>219</v>
      </c>
      <c r="H149" s="23" t="str">
        <f>Hoja1!H170</f>
        <v>Auto acumulación procesal</v>
      </c>
      <c r="I149" s="595" t="s">
        <v>1512</v>
      </c>
      <c r="J149" s="595" t="s">
        <v>1515</v>
      </c>
      <c r="K149" s="174"/>
      <c r="L149" s="174"/>
      <c r="M149" s="175"/>
      <c r="N149" s="174"/>
      <c r="O149" s="174"/>
      <c r="P149" s="174"/>
      <c r="Q149" s="174"/>
      <c r="R149" s="174"/>
      <c r="S149" s="174"/>
      <c r="T149" s="174"/>
      <c r="U149" s="174"/>
    </row>
    <row r="150" spans="1:21">
      <c r="A150" s="599">
        <v>147</v>
      </c>
      <c r="B150" s="600">
        <v>1000</v>
      </c>
      <c r="C150" s="23" t="s">
        <v>1485</v>
      </c>
      <c r="D150" s="600">
        <v>26</v>
      </c>
      <c r="E150" s="23" t="s">
        <v>218</v>
      </c>
      <c r="F150" s="595" t="s">
        <v>217</v>
      </c>
      <c r="G150" s="595" t="s">
        <v>219</v>
      </c>
      <c r="H150" s="23" t="str">
        <f>Hoja1!H171</f>
        <v>Auto de liquidación del crédito</v>
      </c>
      <c r="I150" s="595" t="s">
        <v>1512</v>
      </c>
      <c r="J150" s="595" t="s">
        <v>1515</v>
      </c>
      <c r="K150" s="174"/>
      <c r="L150" s="174"/>
      <c r="M150" s="175"/>
      <c r="N150" s="174"/>
      <c r="O150" s="174"/>
      <c r="P150" s="174"/>
      <c r="Q150" s="174"/>
      <c r="R150" s="174"/>
      <c r="S150" s="174"/>
      <c r="T150" s="174"/>
      <c r="U150" s="174"/>
    </row>
    <row r="151" spans="1:21">
      <c r="A151" s="599">
        <v>148</v>
      </c>
      <c r="B151" s="600">
        <v>1000</v>
      </c>
      <c r="C151" s="23" t="s">
        <v>1485</v>
      </c>
      <c r="D151" s="600">
        <v>26</v>
      </c>
      <c r="E151" s="23" t="s">
        <v>218</v>
      </c>
      <c r="F151" s="595" t="s">
        <v>217</v>
      </c>
      <c r="G151" s="595" t="s">
        <v>219</v>
      </c>
      <c r="H151" s="23" t="str">
        <f>Hoja1!H172</f>
        <v>Auto de terminación y archivo del expediente</v>
      </c>
      <c r="I151" s="595" t="s">
        <v>1512</v>
      </c>
      <c r="J151" s="595" t="s">
        <v>1515</v>
      </c>
      <c r="K151" s="174"/>
      <c r="L151" s="174"/>
      <c r="M151" s="175"/>
      <c r="N151" s="174"/>
      <c r="O151" s="174"/>
      <c r="P151" s="174"/>
      <c r="Q151" s="174"/>
      <c r="R151" s="174"/>
      <c r="S151" s="174"/>
      <c r="T151" s="174"/>
      <c r="U151" s="174"/>
    </row>
    <row r="152" spans="1:21">
      <c r="A152" s="599">
        <v>149</v>
      </c>
      <c r="B152" s="600">
        <v>1000</v>
      </c>
      <c r="C152" s="23" t="s">
        <v>1485</v>
      </c>
      <c r="D152" s="600">
        <v>26</v>
      </c>
      <c r="E152" s="23" t="s">
        <v>218</v>
      </c>
      <c r="F152" s="595" t="s">
        <v>217</v>
      </c>
      <c r="G152" s="595" t="s">
        <v>219</v>
      </c>
      <c r="H152" s="23" t="str">
        <f>Hoja1!H173</f>
        <v>Auto de interrupción o suspensión del procedimiento</v>
      </c>
      <c r="I152" s="595" t="s">
        <v>1512</v>
      </c>
      <c r="J152" s="595" t="s">
        <v>1515</v>
      </c>
      <c r="K152" s="174"/>
      <c r="L152" s="174"/>
      <c r="M152" s="175"/>
      <c r="N152" s="174"/>
      <c r="O152" s="174"/>
      <c r="P152" s="174"/>
      <c r="Q152" s="174"/>
      <c r="R152" s="174"/>
      <c r="S152" s="174"/>
      <c r="T152" s="174"/>
      <c r="U152" s="174"/>
    </row>
    <row r="153" spans="1:21">
      <c r="A153" s="599">
        <v>150</v>
      </c>
      <c r="B153" s="600">
        <v>1000</v>
      </c>
      <c r="C153" s="23" t="s">
        <v>1485</v>
      </c>
      <c r="D153" s="600">
        <v>26</v>
      </c>
      <c r="E153" s="23" t="s">
        <v>218</v>
      </c>
      <c r="F153" s="595" t="s">
        <v>217</v>
      </c>
      <c r="G153" s="595" t="s">
        <v>219</v>
      </c>
      <c r="H153" s="23" t="str">
        <f>Hoja1!H174</f>
        <v>Derechos de petición o consultas</v>
      </c>
      <c r="I153" s="595" t="s">
        <v>1512</v>
      </c>
      <c r="J153" s="595" t="s">
        <v>1515</v>
      </c>
      <c r="K153" s="174"/>
      <c r="L153" s="174"/>
      <c r="M153" s="175"/>
      <c r="N153" s="174"/>
      <c r="O153" s="174"/>
      <c r="P153" s="174"/>
      <c r="Q153" s="174"/>
      <c r="R153" s="174"/>
      <c r="S153" s="174"/>
      <c r="T153" s="174"/>
      <c r="U153" s="174"/>
    </row>
    <row r="154" spans="1:21">
      <c r="A154" s="599">
        <v>151</v>
      </c>
      <c r="B154" s="600">
        <v>1000</v>
      </c>
      <c r="C154" s="23" t="s">
        <v>1485</v>
      </c>
      <c r="D154" s="600">
        <v>26</v>
      </c>
      <c r="E154" s="23" t="s">
        <v>218</v>
      </c>
      <c r="F154" s="595" t="s">
        <v>217</v>
      </c>
      <c r="G154" s="595" t="s">
        <v>219</v>
      </c>
      <c r="H154" s="23" t="str">
        <f>Hoja1!H175</f>
        <v>Respuestas al derecho de petición</v>
      </c>
      <c r="I154" s="595" t="s">
        <v>1512</v>
      </c>
      <c r="J154" s="595" t="s">
        <v>1515</v>
      </c>
      <c r="K154" s="174"/>
      <c r="L154" s="174"/>
      <c r="M154" s="175"/>
      <c r="N154" s="174"/>
      <c r="O154" s="174"/>
      <c r="P154" s="174"/>
      <c r="Q154" s="174"/>
      <c r="R154" s="174"/>
      <c r="S154" s="174"/>
      <c r="T154" s="174"/>
      <c r="U154" s="174"/>
    </row>
    <row r="155" spans="1:21">
      <c r="A155" s="599">
        <v>152</v>
      </c>
      <c r="B155" s="600">
        <v>1000</v>
      </c>
      <c r="C155" s="23" t="s">
        <v>1485</v>
      </c>
      <c r="D155" s="600">
        <v>26</v>
      </c>
      <c r="E155" s="23" t="s">
        <v>218</v>
      </c>
      <c r="F155" s="595" t="s">
        <v>217</v>
      </c>
      <c r="G155" s="595" t="s">
        <v>219</v>
      </c>
      <c r="H155" s="23" t="str">
        <f>Hoja1!H176</f>
        <v>Auto terminación o remisión resolución de prescripción</v>
      </c>
      <c r="I155" s="595" t="s">
        <v>1512</v>
      </c>
      <c r="J155" s="595" t="s">
        <v>1515</v>
      </c>
      <c r="K155" s="174"/>
      <c r="L155" s="174"/>
      <c r="M155" s="175"/>
      <c r="N155" s="174"/>
      <c r="O155" s="174"/>
      <c r="P155" s="174"/>
      <c r="Q155" s="174"/>
      <c r="R155" s="174"/>
      <c r="S155" s="174"/>
      <c r="T155" s="174"/>
      <c r="U155" s="174"/>
    </row>
    <row r="156" spans="1:21">
      <c r="A156" s="599">
        <v>153</v>
      </c>
      <c r="B156" s="600">
        <v>1000</v>
      </c>
      <c r="C156" s="23" t="s">
        <v>1485</v>
      </c>
      <c r="D156" s="600">
        <v>26</v>
      </c>
      <c r="E156" s="23" t="s">
        <v>218</v>
      </c>
      <c r="F156" s="595" t="s">
        <v>258</v>
      </c>
      <c r="G156" s="595" t="s">
        <v>259</v>
      </c>
      <c r="H156" s="23" t="str">
        <f>Hoja1!H177</f>
        <v xml:space="preserve">Comunicación de citación a audiencia de conciliación prejudicial </v>
      </c>
      <c r="I156" s="595" t="s">
        <v>1514</v>
      </c>
      <c r="J156" s="595" t="s">
        <v>1515</v>
      </c>
      <c r="K156" s="174"/>
      <c r="L156" s="174"/>
      <c r="M156" s="175"/>
      <c r="N156" s="174"/>
      <c r="O156" s="174"/>
      <c r="P156" s="174"/>
      <c r="Q156" s="174"/>
      <c r="R156" s="174"/>
      <c r="S156" s="174"/>
      <c r="T156" s="174"/>
      <c r="U156" s="174"/>
    </row>
    <row r="157" spans="1:21">
      <c r="A157" s="599">
        <v>154</v>
      </c>
      <c r="B157" s="600">
        <v>1000</v>
      </c>
      <c r="C157" s="23" t="s">
        <v>1485</v>
      </c>
      <c r="D157" s="600">
        <v>26</v>
      </c>
      <c r="E157" s="23" t="s">
        <v>218</v>
      </c>
      <c r="F157" s="595" t="s">
        <v>258</v>
      </c>
      <c r="G157" s="595" t="s">
        <v>259</v>
      </c>
      <c r="H157" s="23" t="str">
        <f>Hoja1!H178</f>
        <v>Concepto técnico del comité de conciliación</v>
      </c>
      <c r="I157" s="595" t="s">
        <v>1514</v>
      </c>
      <c r="J157" s="595" t="s">
        <v>1515</v>
      </c>
      <c r="K157" s="174"/>
      <c r="L157" s="174"/>
      <c r="M157" s="175"/>
      <c r="N157" s="174"/>
      <c r="O157" s="174"/>
      <c r="P157" s="174"/>
      <c r="Q157" s="174"/>
      <c r="R157" s="174"/>
      <c r="S157" s="174"/>
      <c r="T157" s="174"/>
      <c r="U157" s="174"/>
    </row>
    <row r="158" spans="1:21">
      <c r="A158" s="599">
        <v>155</v>
      </c>
      <c r="B158" s="600">
        <v>1000</v>
      </c>
      <c r="C158" s="23" t="s">
        <v>1485</v>
      </c>
      <c r="D158" s="600">
        <v>26</v>
      </c>
      <c r="E158" s="23" t="s">
        <v>218</v>
      </c>
      <c r="F158" s="595" t="s">
        <v>258</v>
      </c>
      <c r="G158" s="595" t="s">
        <v>259</v>
      </c>
      <c r="H158" s="23" t="str">
        <f>Hoja1!H179</f>
        <v>Acta de audiencia de conciliación</v>
      </c>
      <c r="I158" s="595" t="s">
        <v>1514</v>
      </c>
      <c r="J158" s="595" t="s">
        <v>1515</v>
      </c>
      <c r="K158" s="174"/>
      <c r="L158" s="174"/>
      <c r="M158" s="175"/>
      <c r="N158" s="174"/>
      <c r="O158" s="174"/>
      <c r="P158" s="174"/>
      <c r="Q158" s="174"/>
      <c r="R158" s="174"/>
      <c r="S158" s="174"/>
      <c r="T158" s="174"/>
      <c r="U158" s="174"/>
    </row>
    <row r="159" spans="1:21">
      <c r="A159" s="599">
        <v>156</v>
      </c>
      <c r="B159" s="600">
        <v>1000</v>
      </c>
      <c r="C159" s="23" t="s">
        <v>1485</v>
      </c>
      <c r="D159" s="600">
        <v>26</v>
      </c>
      <c r="E159" s="23" t="s">
        <v>218</v>
      </c>
      <c r="F159" s="595" t="s">
        <v>258</v>
      </c>
      <c r="G159" s="595" t="s">
        <v>259</v>
      </c>
      <c r="H159" s="23" t="str">
        <f>Hoja1!H180</f>
        <v>Auto admisorio de la demanda</v>
      </c>
      <c r="I159" s="595" t="s">
        <v>1514</v>
      </c>
      <c r="J159" s="595" t="s">
        <v>1515</v>
      </c>
      <c r="K159" s="174"/>
      <c r="L159" s="174"/>
      <c r="M159" s="175"/>
      <c r="N159" s="174"/>
      <c r="O159" s="174"/>
      <c r="P159" s="174"/>
      <c r="Q159" s="174"/>
      <c r="R159" s="174"/>
      <c r="S159" s="174"/>
      <c r="T159" s="174"/>
      <c r="U159" s="174"/>
    </row>
    <row r="160" spans="1:21">
      <c r="A160" s="599">
        <v>157</v>
      </c>
      <c r="B160" s="600">
        <v>1000</v>
      </c>
      <c r="C160" s="23" t="s">
        <v>1485</v>
      </c>
      <c r="D160" s="600">
        <v>26</v>
      </c>
      <c r="E160" s="23" t="s">
        <v>218</v>
      </c>
      <c r="F160" s="595" t="s">
        <v>258</v>
      </c>
      <c r="G160" s="595" t="s">
        <v>259</v>
      </c>
      <c r="H160" s="23" t="str">
        <f>Hoja1!H181</f>
        <v xml:space="preserve">Contestación de la demanda  </v>
      </c>
      <c r="I160" s="595" t="s">
        <v>1514</v>
      </c>
      <c r="J160" s="595" t="s">
        <v>1515</v>
      </c>
      <c r="K160" s="174"/>
      <c r="L160" s="174"/>
      <c r="M160" s="175"/>
      <c r="N160" s="174"/>
      <c r="O160" s="174"/>
      <c r="P160" s="174"/>
      <c r="Q160" s="174"/>
      <c r="R160" s="174"/>
      <c r="S160" s="174"/>
      <c r="T160" s="174"/>
      <c r="U160" s="174"/>
    </row>
    <row r="161" spans="1:21">
      <c r="A161" s="599">
        <v>158</v>
      </c>
      <c r="B161" s="600">
        <v>1000</v>
      </c>
      <c r="C161" s="23" t="s">
        <v>1485</v>
      </c>
      <c r="D161" s="600">
        <v>26</v>
      </c>
      <c r="E161" s="23" t="s">
        <v>218</v>
      </c>
      <c r="F161" s="595" t="s">
        <v>258</v>
      </c>
      <c r="G161" s="595" t="s">
        <v>259</v>
      </c>
      <c r="H161" s="23" t="str">
        <f>Hoja1!H182</f>
        <v>Pruebas de la demanda( en los casos que aplique)</v>
      </c>
      <c r="I161" s="595" t="s">
        <v>1514</v>
      </c>
      <c r="J161" s="595" t="s">
        <v>1515</v>
      </c>
      <c r="K161" s="174"/>
      <c r="L161" s="174"/>
      <c r="M161" s="175"/>
      <c r="N161" s="174"/>
      <c r="O161" s="174"/>
      <c r="P161" s="174"/>
      <c r="Q161" s="174"/>
      <c r="R161" s="174"/>
      <c r="S161" s="174"/>
      <c r="T161" s="174"/>
      <c r="U161" s="174"/>
    </row>
    <row r="162" spans="1:21">
      <c r="A162" s="599">
        <v>159</v>
      </c>
      <c r="B162" s="600">
        <v>1000</v>
      </c>
      <c r="C162" s="23" t="s">
        <v>1485</v>
      </c>
      <c r="D162" s="600">
        <v>26</v>
      </c>
      <c r="E162" s="23" t="s">
        <v>218</v>
      </c>
      <c r="F162" s="595" t="s">
        <v>258</v>
      </c>
      <c r="G162" s="595" t="s">
        <v>259</v>
      </c>
      <c r="H162" s="23" t="str">
        <f>Hoja1!H183</f>
        <v>Citación audiencia( en los casos que aplique)</v>
      </c>
      <c r="I162" s="595" t="s">
        <v>1514</v>
      </c>
      <c r="J162" s="595" t="s">
        <v>1515</v>
      </c>
      <c r="K162" s="174"/>
      <c r="L162" s="174"/>
      <c r="M162" s="175"/>
      <c r="N162" s="174"/>
      <c r="O162" s="174"/>
      <c r="P162" s="174"/>
      <c r="Q162" s="174"/>
      <c r="R162" s="174"/>
      <c r="S162" s="174"/>
      <c r="T162" s="174"/>
      <c r="U162" s="174"/>
    </row>
    <row r="163" spans="1:21">
      <c r="A163" s="599">
        <v>160</v>
      </c>
      <c r="B163" s="600">
        <v>1000</v>
      </c>
      <c r="C163" s="23" t="s">
        <v>1485</v>
      </c>
      <c r="D163" s="600">
        <v>26</v>
      </c>
      <c r="E163" s="23" t="s">
        <v>218</v>
      </c>
      <c r="F163" s="595" t="s">
        <v>258</v>
      </c>
      <c r="G163" s="595" t="s">
        <v>259</v>
      </c>
      <c r="H163" s="23" t="str">
        <f>Hoja1!H184</f>
        <v>Acta audiencia de pruebas( en los casos que aplique)</v>
      </c>
      <c r="I163" s="595" t="s">
        <v>1514</v>
      </c>
      <c r="J163" s="595" t="s">
        <v>1515</v>
      </c>
      <c r="K163" s="174"/>
      <c r="L163" s="174"/>
      <c r="M163" s="175"/>
      <c r="N163" s="174"/>
      <c r="O163" s="174"/>
      <c r="P163" s="174"/>
      <c r="Q163" s="174"/>
      <c r="R163" s="174"/>
      <c r="S163" s="174"/>
      <c r="T163" s="174"/>
      <c r="U163" s="174"/>
    </row>
    <row r="164" spans="1:21">
      <c r="A164" s="599">
        <v>161</v>
      </c>
      <c r="B164" s="600">
        <v>1000</v>
      </c>
      <c r="C164" s="23" t="s">
        <v>1485</v>
      </c>
      <c r="D164" s="600">
        <v>26</v>
      </c>
      <c r="E164" s="23" t="s">
        <v>218</v>
      </c>
      <c r="F164" s="595" t="s">
        <v>258</v>
      </c>
      <c r="G164" s="595" t="s">
        <v>259</v>
      </c>
      <c r="H164" s="23" t="str">
        <f>Hoja1!H185</f>
        <v>Citación audiencia( en los casos que aplique)</v>
      </c>
      <c r="I164" s="595" t="s">
        <v>1514</v>
      </c>
      <c r="J164" s="595" t="s">
        <v>1515</v>
      </c>
      <c r="K164" s="174"/>
      <c r="L164" s="174"/>
      <c r="M164" s="175"/>
      <c r="N164" s="174"/>
      <c r="O164" s="174"/>
      <c r="P164" s="174"/>
      <c r="Q164" s="174"/>
      <c r="R164" s="174"/>
      <c r="S164" s="174"/>
      <c r="T164" s="174"/>
      <c r="U164" s="174"/>
    </row>
    <row r="165" spans="1:21">
      <c r="A165" s="599">
        <v>162</v>
      </c>
      <c r="B165" s="600">
        <v>1000</v>
      </c>
      <c r="C165" s="23" t="s">
        <v>1485</v>
      </c>
      <c r="D165" s="600">
        <v>26</v>
      </c>
      <c r="E165" s="23" t="s">
        <v>218</v>
      </c>
      <c r="F165" s="595" t="s">
        <v>258</v>
      </c>
      <c r="G165" s="595" t="s">
        <v>259</v>
      </c>
      <c r="H165" s="23" t="str">
        <f>Hoja1!H186</f>
        <v>acta audiencia de alegatos( en los casos que aplique)</v>
      </c>
      <c r="I165" s="595" t="s">
        <v>1514</v>
      </c>
      <c r="J165" s="595" t="s">
        <v>1515</v>
      </c>
      <c r="K165" s="174"/>
      <c r="L165" s="174"/>
      <c r="M165" s="175"/>
      <c r="N165" s="174"/>
      <c r="O165" s="174"/>
      <c r="P165" s="174"/>
      <c r="Q165" s="174"/>
      <c r="R165" s="174"/>
      <c r="S165" s="174"/>
      <c r="T165" s="174"/>
      <c r="U165" s="174"/>
    </row>
    <row r="166" spans="1:21">
      <c r="A166" s="599">
        <v>163</v>
      </c>
      <c r="B166" s="600">
        <v>1000</v>
      </c>
      <c r="C166" s="23" t="s">
        <v>1485</v>
      </c>
      <c r="D166" s="600">
        <v>26</v>
      </c>
      <c r="E166" s="23" t="s">
        <v>218</v>
      </c>
      <c r="F166" s="595" t="s">
        <v>258</v>
      </c>
      <c r="G166" s="595" t="s">
        <v>259</v>
      </c>
      <c r="H166" s="23" t="str">
        <f>Hoja1!H187</f>
        <v>alegatos</v>
      </c>
      <c r="I166" s="595" t="s">
        <v>1514</v>
      </c>
      <c r="J166" s="595" t="s">
        <v>1515</v>
      </c>
      <c r="K166" s="174"/>
      <c r="L166" s="174"/>
      <c r="M166" s="175"/>
      <c r="N166" s="174"/>
      <c r="O166" s="174"/>
      <c r="P166" s="174"/>
      <c r="Q166" s="174"/>
      <c r="R166" s="174"/>
      <c r="S166" s="174"/>
      <c r="T166" s="174"/>
      <c r="U166" s="174"/>
    </row>
    <row r="167" spans="1:21">
      <c r="A167" s="599">
        <v>164</v>
      </c>
      <c r="B167" s="600">
        <v>1000</v>
      </c>
      <c r="C167" s="23" t="s">
        <v>1485</v>
      </c>
      <c r="D167" s="600">
        <v>26</v>
      </c>
      <c r="E167" s="23" t="s">
        <v>218</v>
      </c>
      <c r="F167" s="595" t="s">
        <v>258</v>
      </c>
      <c r="G167" s="595" t="s">
        <v>259</v>
      </c>
      <c r="H167" s="23" t="str">
        <f>Hoja1!H188</f>
        <v>Fallo de primera instancia</v>
      </c>
      <c r="I167" s="595" t="s">
        <v>1514</v>
      </c>
      <c r="J167" s="595" t="s">
        <v>1515</v>
      </c>
      <c r="K167" s="174"/>
      <c r="L167" s="174"/>
      <c r="M167" s="175"/>
      <c r="N167" s="174"/>
      <c r="O167" s="174"/>
      <c r="P167" s="174"/>
      <c r="Q167" s="174"/>
      <c r="R167" s="174"/>
      <c r="S167" s="174"/>
      <c r="T167" s="174"/>
      <c r="U167" s="174"/>
    </row>
    <row r="168" spans="1:21" ht="24">
      <c r="A168" s="599">
        <v>165</v>
      </c>
      <c r="B168" s="600">
        <v>1000</v>
      </c>
      <c r="C168" s="23" t="s">
        <v>1485</v>
      </c>
      <c r="D168" s="600">
        <v>26</v>
      </c>
      <c r="E168" s="23" t="s">
        <v>218</v>
      </c>
      <c r="F168" s="595" t="s">
        <v>258</v>
      </c>
      <c r="G168" s="595" t="s">
        <v>259</v>
      </c>
      <c r="H168" s="23" t="str">
        <f>Hoja1!H189</f>
        <v>Proyecto memorial de impugnación y/o alegatos( en los casos que aplique)</v>
      </c>
      <c r="I168" s="595" t="s">
        <v>1514</v>
      </c>
      <c r="J168" s="595" t="s">
        <v>1515</v>
      </c>
      <c r="K168" s="174"/>
      <c r="L168" s="174"/>
      <c r="M168" s="175"/>
      <c r="N168" s="174"/>
      <c r="O168" s="174"/>
      <c r="P168" s="174"/>
      <c r="Q168" s="174"/>
      <c r="R168" s="174"/>
      <c r="S168" s="174"/>
      <c r="T168" s="174"/>
      <c r="U168" s="174"/>
    </row>
    <row r="169" spans="1:21">
      <c r="A169" s="599">
        <v>166</v>
      </c>
      <c r="B169" s="600">
        <v>1000</v>
      </c>
      <c r="C169" s="23" t="s">
        <v>1485</v>
      </c>
      <c r="D169" s="600">
        <v>26</v>
      </c>
      <c r="E169" s="23" t="s">
        <v>218</v>
      </c>
      <c r="F169" s="595" t="s">
        <v>258</v>
      </c>
      <c r="G169" s="595" t="s">
        <v>259</v>
      </c>
      <c r="H169" s="23" t="str">
        <f>Hoja1!H190</f>
        <v>Acta de comité de conciliación</v>
      </c>
      <c r="I169" s="595" t="s">
        <v>1514</v>
      </c>
      <c r="J169" s="595" t="s">
        <v>1515</v>
      </c>
      <c r="K169" s="174"/>
      <c r="L169" s="174"/>
      <c r="M169" s="175"/>
      <c r="N169" s="174"/>
      <c r="O169" s="174"/>
      <c r="P169" s="174"/>
      <c r="Q169" s="174"/>
      <c r="R169" s="174"/>
      <c r="S169" s="174"/>
      <c r="T169" s="174"/>
      <c r="U169" s="174"/>
    </row>
    <row r="170" spans="1:21">
      <c r="A170" s="599">
        <v>167</v>
      </c>
      <c r="B170" s="600">
        <v>1000</v>
      </c>
      <c r="C170" s="23" t="s">
        <v>1485</v>
      </c>
      <c r="D170" s="600">
        <v>26</v>
      </c>
      <c r="E170" s="23" t="s">
        <v>218</v>
      </c>
      <c r="F170" s="595" t="s">
        <v>258</v>
      </c>
      <c r="G170" s="595" t="s">
        <v>259</v>
      </c>
      <c r="H170" s="23" t="str">
        <f>Hoja1!H191</f>
        <v>Acta de audiencia de alegaciones y juzgamiento</v>
      </c>
      <c r="I170" s="595" t="s">
        <v>1514</v>
      </c>
      <c r="J170" s="595" t="s">
        <v>1515</v>
      </c>
      <c r="K170" s="174"/>
      <c r="L170" s="174"/>
      <c r="M170" s="175"/>
      <c r="N170" s="174"/>
      <c r="O170" s="174"/>
      <c r="P170" s="174"/>
      <c r="Q170" s="174"/>
      <c r="R170" s="174"/>
      <c r="S170" s="174"/>
      <c r="T170" s="174"/>
      <c r="U170" s="174"/>
    </row>
    <row r="171" spans="1:21">
      <c r="A171" s="599">
        <v>168</v>
      </c>
      <c r="B171" s="600">
        <v>1000</v>
      </c>
      <c r="C171" s="23" t="s">
        <v>1485</v>
      </c>
      <c r="D171" s="600">
        <v>26</v>
      </c>
      <c r="E171" s="23" t="s">
        <v>218</v>
      </c>
      <c r="F171" s="595" t="s">
        <v>258</v>
      </c>
      <c r="G171" s="595" t="s">
        <v>259</v>
      </c>
      <c r="H171" s="23" t="str">
        <f>Hoja1!H192</f>
        <v>Fallo de segunda instancia</v>
      </c>
      <c r="I171" s="595" t="s">
        <v>1514</v>
      </c>
      <c r="J171" s="595" t="s">
        <v>1515</v>
      </c>
      <c r="K171" s="174"/>
      <c r="L171" s="174"/>
      <c r="M171" s="175"/>
      <c r="N171" s="174"/>
      <c r="O171" s="174"/>
      <c r="P171" s="174"/>
      <c r="Q171" s="174"/>
      <c r="R171" s="174"/>
      <c r="S171" s="174"/>
      <c r="T171" s="174"/>
      <c r="U171" s="174"/>
    </row>
    <row r="172" spans="1:21">
      <c r="A172" s="599">
        <v>169</v>
      </c>
      <c r="B172" s="600">
        <v>1000</v>
      </c>
      <c r="C172" s="23" t="s">
        <v>1485</v>
      </c>
      <c r="D172" s="600">
        <v>2</v>
      </c>
      <c r="E172" s="23" t="s">
        <v>44</v>
      </c>
      <c r="F172" s="595" t="s">
        <v>263</v>
      </c>
      <c r="G172" s="595" t="s">
        <v>264</v>
      </c>
      <c r="H172" s="23" t="str">
        <f>Hoja1!H193</f>
        <v>Citación al Comité</v>
      </c>
      <c r="I172" s="595" t="s">
        <v>1512</v>
      </c>
      <c r="J172" s="595" t="s">
        <v>1515</v>
      </c>
      <c r="K172" s="174"/>
      <c r="L172" s="174"/>
      <c r="M172" s="175"/>
      <c r="N172" s="174"/>
      <c r="O172" s="174"/>
      <c r="P172" s="174"/>
      <c r="Q172" s="174"/>
      <c r="R172" s="174"/>
      <c r="S172" s="174"/>
      <c r="T172" s="174"/>
      <c r="U172" s="174"/>
    </row>
    <row r="173" spans="1:21">
      <c r="A173" s="599">
        <v>170</v>
      </c>
      <c r="B173" s="600">
        <v>1000</v>
      </c>
      <c r="C173" s="23" t="s">
        <v>1485</v>
      </c>
      <c r="D173" s="600">
        <v>2</v>
      </c>
      <c r="E173" s="23" t="s">
        <v>44</v>
      </c>
      <c r="F173" s="595" t="s">
        <v>263</v>
      </c>
      <c r="G173" s="595" t="s">
        <v>264</v>
      </c>
      <c r="H173" s="23" t="str">
        <f>Hoja1!H194</f>
        <v>Actas del Comité</v>
      </c>
      <c r="I173" s="595" t="s">
        <v>1512</v>
      </c>
      <c r="J173" s="595" t="s">
        <v>1515</v>
      </c>
      <c r="K173" s="174"/>
      <c r="L173" s="174"/>
      <c r="M173" s="175"/>
      <c r="N173" s="174"/>
      <c r="O173" s="174"/>
      <c r="P173" s="174"/>
      <c r="Q173" s="174"/>
      <c r="R173" s="174"/>
      <c r="S173" s="174"/>
      <c r="T173" s="174"/>
      <c r="U173" s="174"/>
    </row>
    <row r="174" spans="1:21">
      <c r="A174" s="599">
        <v>171</v>
      </c>
      <c r="B174" s="600">
        <v>1000</v>
      </c>
      <c r="C174" s="23" t="s">
        <v>1485</v>
      </c>
      <c r="D174" s="600">
        <v>2</v>
      </c>
      <c r="E174" s="23" t="s">
        <v>44</v>
      </c>
      <c r="F174" s="595" t="s">
        <v>263</v>
      </c>
      <c r="G174" s="595" t="s">
        <v>264</v>
      </c>
      <c r="H174" s="23" t="str">
        <f>Hoja1!H195</f>
        <v>Base de datos</v>
      </c>
      <c r="I174" s="595" t="s">
        <v>1512</v>
      </c>
      <c r="J174" s="595" t="s">
        <v>1515</v>
      </c>
      <c r="K174" s="174"/>
      <c r="L174" s="174"/>
      <c r="M174" s="175"/>
      <c r="N174" s="174"/>
      <c r="O174" s="174"/>
      <c r="P174" s="174"/>
      <c r="Q174" s="174"/>
      <c r="R174" s="174"/>
      <c r="S174" s="174"/>
      <c r="T174" s="174"/>
      <c r="U174" s="174"/>
    </row>
    <row r="175" spans="1:21">
      <c r="A175" s="599">
        <v>172</v>
      </c>
      <c r="B175" s="600">
        <v>1000</v>
      </c>
      <c r="C175" s="23" t="s">
        <v>1485</v>
      </c>
      <c r="D175" s="600">
        <v>18</v>
      </c>
      <c r="E175" s="23" t="s">
        <v>82</v>
      </c>
      <c r="F175" s="595" t="s">
        <v>269</v>
      </c>
      <c r="G175" s="595" t="s">
        <v>270</v>
      </c>
      <c r="H175" s="23" t="str">
        <f>Hoja1!H196</f>
        <v>Encuesta presencial de satisfacción al usuario</v>
      </c>
      <c r="I175" s="595" t="s">
        <v>1514</v>
      </c>
      <c r="J175" s="595" t="s">
        <v>1515</v>
      </c>
      <c r="K175" s="174"/>
      <c r="L175" s="174"/>
      <c r="M175" s="175"/>
      <c r="N175" s="174"/>
      <c r="O175" s="174"/>
      <c r="P175" s="174"/>
      <c r="Q175" s="174"/>
      <c r="R175" s="174"/>
      <c r="S175" s="174"/>
      <c r="T175" s="174"/>
      <c r="U175" s="174"/>
    </row>
    <row r="176" spans="1:21">
      <c r="A176" s="599">
        <v>173</v>
      </c>
      <c r="B176" s="600">
        <v>1000</v>
      </c>
      <c r="C176" s="23" t="s">
        <v>1485</v>
      </c>
      <c r="D176" s="600">
        <v>18</v>
      </c>
      <c r="E176" s="23" t="s">
        <v>82</v>
      </c>
      <c r="F176" s="595" t="s">
        <v>269</v>
      </c>
      <c r="G176" s="595" t="s">
        <v>270</v>
      </c>
      <c r="H176" s="23" t="str">
        <f>Hoja1!H197</f>
        <v>Listado de atención personalizada</v>
      </c>
      <c r="I176" s="595" t="s">
        <v>1514</v>
      </c>
      <c r="J176" s="595" t="s">
        <v>1515</v>
      </c>
      <c r="K176" s="174"/>
      <c r="L176" s="174"/>
      <c r="M176" s="175"/>
      <c r="N176" s="174"/>
      <c r="O176" s="174"/>
      <c r="P176" s="174"/>
      <c r="Q176" s="174"/>
      <c r="R176" s="174"/>
      <c r="S176" s="174"/>
      <c r="T176" s="174"/>
      <c r="U176" s="174"/>
    </row>
    <row r="177" spans="1:21">
      <c r="A177" s="599">
        <v>174</v>
      </c>
      <c r="B177" s="600">
        <v>1000</v>
      </c>
      <c r="C177" s="23" t="s">
        <v>1485</v>
      </c>
      <c r="D177" s="600">
        <v>18</v>
      </c>
      <c r="E177" s="23" t="s">
        <v>82</v>
      </c>
      <c r="F177" s="595" t="s">
        <v>269</v>
      </c>
      <c r="G177" s="595" t="s">
        <v>270</v>
      </c>
      <c r="H177" s="23" t="str">
        <f>Hoja1!H198</f>
        <v>Informe consolidado de medición de satisfacción de usuario</v>
      </c>
      <c r="I177" s="595" t="s">
        <v>1514</v>
      </c>
      <c r="J177" s="595" t="s">
        <v>1515</v>
      </c>
      <c r="K177" s="174"/>
      <c r="L177" s="174"/>
      <c r="M177" s="175"/>
      <c r="N177" s="174"/>
      <c r="O177" s="174"/>
      <c r="P177" s="174"/>
      <c r="Q177" s="174"/>
      <c r="R177" s="174"/>
      <c r="S177" s="174"/>
      <c r="T177" s="174"/>
      <c r="U177" s="174"/>
    </row>
    <row r="178" spans="1:21" ht="24">
      <c r="A178" s="599">
        <v>175</v>
      </c>
      <c r="B178" s="600">
        <v>1000</v>
      </c>
      <c r="C178" s="23" t="s">
        <v>1485</v>
      </c>
      <c r="D178" s="600">
        <v>18</v>
      </c>
      <c r="E178" s="23" t="s">
        <v>82</v>
      </c>
      <c r="F178" s="595" t="s">
        <v>275</v>
      </c>
      <c r="G178" s="595" t="s">
        <v>276</v>
      </c>
      <c r="H178" s="23" t="str">
        <f>Hoja1!H199</f>
        <v>Comunicación de solicitud diligenciamiento de encuesta medición de satisfacción cajas de compensación familiar</v>
      </c>
      <c r="I178" s="595" t="s">
        <v>1514</v>
      </c>
      <c r="J178" s="595" t="s">
        <v>1515</v>
      </c>
      <c r="K178" s="174"/>
      <c r="L178" s="174"/>
      <c r="M178" s="175"/>
      <c r="N178" s="174"/>
      <c r="O178" s="174"/>
      <c r="P178" s="174"/>
      <c r="Q178" s="174"/>
      <c r="R178" s="174"/>
      <c r="S178" s="174"/>
      <c r="T178" s="174"/>
      <c r="U178" s="174"/>
    </row>
    <row r="179" spans="1:21">
      <c r="A179" s="599">
        <v>176</v>
      </c>
      <c r="B179" s="600">
        <v>1000</v>
      </c>
      <c r="C179" s="23" t="s">
        <v>1485</v>
      </c>
      <c r="D179" s="600">
        <v>18</v>
      </c>
      <c r="E179" s="23" t="s">
        <v>82</v>
      </c>
      <c r="F179" s="595" t="s">
        <v>275</v>
      </c>
      <c r="G179" s="595" t="s">
        <v>276</v>
      </c>
      <c r="H179" s="23" t="str">
        <f>Hoja1!H200</f>
        <v>Informe satisfacción al usuario de las CCF</v>
      </c>
      <c r="I179" s="595" t="s">
        <v>1514</v>
      </c>
      <c r="J179" s="595" t="s">
        <v>1515</v>
      </c>
      <c r="K179" s="174"/>
      <c r="L179" s="174"/>
      <c r="M179" s="175"/>
      <c r="N179" s="174"/>
      <c r="O179" s="174"/>
      <c r="P179" s="174"/>
      <c r="Q179" s="174"/>
      <c r="R179" s="174"/>
      <c r="S179" s="174"/>
      <c r="T179" s="174"/>
      <c r="U179" s="174"/>
    </row>
    <row r="180" spans="1:21">
      <c r="A180" s="599">
        <v>177</v>
      </c>
      <c r="B180" s="600">
        <v>1000</v>
      </c>
      <c r="C180" s="23" t="s">
        <v>1485</v>
      </c>
      <c r="D180" s="600">
        <v>18</v>
      </c>
      <c r="E180" s="23" t="s">
        <v>82</v>
      </c>
      <c r="F180" s="595" t="s">
        <v>280</v>
      </c>
      <c r="G180" s="595" t="s">
        <v>281</v>
      </c>
      <c r="H180" s="23" t="str">
        <f>Hoja1!H201</f>
        <v>Informe de gestión consolidado PQRS</v>
      </c>
      <c r="I180" s="595" t="s">
        <v>1514</v>
      </c>
      <c r="J180" s="595" t="s">
        <v>1515</v>
      </c>
      <c r="K180" s="174"/>
      <c r="L180" s="174"/>
      <c r="M180" s="175"/>
      <c r="N180" s="174"/>
      <c r="O180" s="174"/>
      <c r="P180" s="174"/>
      <c r="Q180" s="174"/>
      <c r="R180" s="174"/>
      <c r="S180" s="174"/>
      <c r="T180" s="174"/>
      <c r="U180" s="174"/>
    </row>
    <row r="181" spans="1:21">
      <c r="A181" s="599">
        <v>178</v>
      </c>
      <c r="B181" s="600">
        <v>1000</v>
      </c>
      <c r="C181" s="23" t="s">
        <v>1485</v>
      </c>
      <c r="D181" s="600">
        <v>18</v>
      </c>
      <c r="E181" s="23" t="s">
        <v>82</v>
      </c>
      <c r="F181" s="595" t="s">
        <v>280</v>
      </c>
      <c r="G181" s="595" t="s">
        <v>281</v>
      </c>
      <c r="H181" s="23" t="str">
        <f>Hoja1!H202</f>
        <v>Informe de gestión consolidado de los canales de atención</v>
      </c>
      <c r="I181" s="595" t="s">
        <v>1514</v>
      </c>
      <c r="J181" s="595" t="s">
        <v>1515</v>
      </c>
      <c r="K181" s="174"/>
      <c r="L181" s="174"/>
      <c r="M181" s="175"/>
      <c r="N181" s="174"/>
      <c r="O181" s="174"/>
      <c r="P181" s="174"/>
      <c r="Q181" s="174"/>
      <c r="R181" s="174"/>
      <c r="S181" s="174"/>
      <c r="T181" s="174"/>
      <c r="U181" s="174"/>
    </row>
    <row r="182" spans="1:21">
      <c r="A182" s="599">
        <v>179</v>
      </c>
      <c r="B182" s="600">
        <v>1000</v>
      </c>
      <c r="C182" s="23" t="s">
        <v>1485</v>
      </c>
      <c r="D182" s="600">
        <v>19</v>
      </c>
      <c r="E182" s="23" t="s">
        <v>112</v>
      </c>
      <c r="F182" s="595" t="s">
        <v>111</v>
      </c>
      <c r="G182" s="595" t="s">
        <v>113</v>
      </c>
      <c r="H182" s="23" t="str">
        <f>Hoja1!H203</f>
        <v>Formato Único de Inventario Documental</v>
      </c>
      <c r="I182" s="595" t="s">
        <v>1513</v>
      </c>
      <c r="J182" s="595" t="s">
        <v>1515</v>
      </c>
      <c r="K182" s="174"/>
      <c r="L182" s="174"/>
      <c r="M182" s="175"/>
      <c r="N182" s="174"/>
      <c r="O182" s="174"/>
      <c r="P182" s="174"/>
      <c r="Q182" s="174"/>
      <c r="R182" s="174"/>
      <c r="S182" s="174"/>
      <c r="T182" s="174"/>
      <c r="U182" s="174"/>
    </row>
    <row r="183" spans="1:21">
      <c r="A183" s="599">
        <v>180</v>
      </c>
      <c r="B183" s="600">
        <v>1000</v>
      </c>
      <c r="C183" s="23" t="s">
        <v>1485</v>
      </c>
      <c r="D183" s="600">
        <v>20</v>
      </c>
      <c r="E183" s="23" t="s">
        <v>287</v>
      </c>
      <c r="F183" s="595" t="s">
        <v>286</v>
      </c>
      <c r="G183" s="595" t="s">
        <v>288</v>
      </c>
      <c r="H183" s="23" t="str">
        <f>Hoja1!H204</f>
        <v>Comunicación solicitud de Material Publicitario</v>
      </c>
      <c r="I183" s="595" t="s">
        <v>1513</v>
      </c>
      <c r="J183" s="595" t="s">
        <v>1515</v>
      </c>
      <c r="K183" s="174"/>
      <c r="L183" s="174"/>
      <c r="M183" s="175"/>
      <c r="N183" s="174"/>
      <c r="O183" s="174"/>
      <c r="P183" s="174"/>
      <c r="Q183" s="174"/>
      <c r="R183" s="174"/>
      <c r="S183" s="174"/>
      <c r="T183" s="174"/>
      <c r="U183" s="174"/>
    </row>
    <row r="184" spans="1:21">
      <c r="A184" s="599">
        <v>181</v>
      </c>
      <c r="B184" s="600">
        <v>1000</v>
      </c>
      <c r="C184" s="23" t="s">
        <v>1485</v>
      </c>
      <c r="D184" s="600">
        <v>20</v>
      </c>
      <c r="E184" s="23" t="s">
        <v>287</v>
      </c>
      <c r="F184" s="595" t="s">
        <v>286</v>
      </c>
      <c r="G184" s="595" t="s">
        <v>288</v>
      </c>
      <c r="H184" s="23" t="str">
        <f>Hoja1!H205</f>
        <v>Oficio de entrega de material publicitario</v>
      </c>
      <c r="I184" s="595" t="s">
        <v>1513</v>
      </c>
      <c r="J184" s="595" t="s">
        <v>1515</v>
      </c>
      <c r="K184" s="174"/>
      <c r="L184" s="174"/>
      <c r="M184" s="175"/>
      <c r="N184" s="174"/>
      <c r="O184" s="174"/>
      <c r="P184" s="174"/>
      <c r="Q184" s="174"/>
      <c r="R184" s="174"/>
      <c r="S184" s="174"/>
      <c r="T184" s="174"/>
      <c r="U184" s="174"/>
    </row>
    <row r="185" spans="1:21">
      <c r="A185" s="599">
        <v>182</v>
      </c>
      <c r="B185" s="600">
        <v>1000</v>
      </c>
      <c r="C185" s="23" t="s">
        <v>1485</v>
      </c>
      <c r="D185" s="600">
        <v>20</v>
      </c>
      <c r="E185" s="23" t="s">
        <v>287</v>
      </c>
      <c r="F185" s="595" t="s">
        <v>292</v>
      </c>
      <c r="G185" s="595" t="s">
        <v>293</v>
      </c>
      <c r="H185" s="23" t="str">
        <f>Hoja1!H206</f>
        <v>PQRS radicada ( Canales de Atención )</v>
      </c>
      <c r="I185" s="595" t="s">
        <v>1513</v>
      </c>
      <c r="J185" s="595" t="s">
        <v>1515</v>
      </c>
      <c r="K185" s="174"/>
      <c r="L185" s="174"/>
      <c r="M185" s="175"/>
      <c r="N185" s="174"/>
      <c r="O185" s="174"/>
      <c r="P185" s="174"/>
      <c r="Q185" s="174"/>
      <c r="R185" s="174"/>
      <c r="S185" s="174"/>
      <c r="T185" s="174"/>
      <c r="U185" s="174"/>
    </row>
    <row r="186" spans="1:21">
      <c r="A186" s="599">
        <v>183</v>
      </c>
      <c r="B186" s="600">
        <v>1000</v>
      </c>
      <c r="C186" s="23" t="s">
        <v>1485</v>
      </c>
      <c r="D186" s="600">
        <v>20</v>
      </c>
      <c r="E186" s="23" t="s">
        <v>287</v>
      </c>
      <c r="F186" s="595" t="s">
        <v>292</v>
      </c>
      <c r="G186" s="595" t="s">
        <v>293</v>
      </c>
      <c r="H186" s="23" t="str">
        <f>Hoja1!H207</f>
        <v>Primera Respuesta al ciudadano a PQRSDF</v>
      </c>
      <c r="I186" s="595" t="s">
        <v>1513</v>
      </c>
      <c r="J186" s="595" t="s">
        <v>1515</v>
      </c>
      <c r="K186" s="174"/>
      <c r="L186" s="174"/>
      <c r="M186" s="175"/>
      <c r="N186" s="174"/>
      <c r="O186" s="174"/>
      <c r="P186" s="174"/>
      <c r="Q186" s="174"/>
      <c r="R186" s="174"/>
      <c r="S186" s="174"/>
      <c r="T186" s="174"/>
      <c r="U186" s="174"/>
    </row>
    <row r="187" spans="1:21">
      <c r="A187" s="599">
        <v>184</v>
      </c>
      <c r="B187" s="600">
        <v>1000</v>
      </c>
      <c r="C187" s="23" t="s">
        <v>1485</v>
      </c>
      <c r="D187" s="600">
        <v>20</v>
      </c>
      <c r="E187" s="23" t="s">
        <v>287</v>
      </c>
      <c r="F187" s="595" t="s">
        <v>292</v>
      </c>
      <c r="G187" s="595" t="s">
        <v>293</v>
      </c>
      <c r="H187" s="23" t="str">
        <f>Hoja1!H208</f>
        <v>Oficio de requerimiento a las CCF</v>
      </c>
      <c r="I187" s="595" t="s">
        <v>1513</v>
      </c>
      <c r="J187" s="595" t="s">
        <v>1515</v>
      </c>
      <c r="K187" s="174"/>
      <c r="L187" s="174"/>
      <c r="M187" s="175"/>
      <c r="N187" s="174"/>
      <c r="O187" s="174"/>
      <c r="P187" s="174"/>
      <c r="Q187" s="174"/>
      <c r="R187" s="174"/>
      <c r="S187" s="174"/>
      <c r="T187" s="174"/>
      <c r="U187" s="174"/>
    </row>
    <row r="188" spans="1:21">
      <c r="A188" s="599">
        <v>185</v>
      </c>
      <c r="B188" s="600">
        <v>1000</v>
      </c>
      <c r="C188" s="23" t="s">
        <v>1485</v>
      </c>
      <c r="D188" s="600">
        <v>20</v>
      </c>
      <c r="E188" s="23" t="s">
        <v>287</v>
      </c>
      <c r="F188" s="595" t="s">
        <v>292</v>
      </c>
      <c r="G188" s="595" t="s">
        <v>293</v>
      </c>
      <c r="H188" s="23" t="str">
        <f>Hoja1!H209</f>
        <v>Oficio de traslado de PQRSDF</v>
      </c>
      <c r="I188" s="595" t="s">
        <v>1513</v>
      </c>
      <c r="J188" s="595" t="s">
        <v>1515</v>
      </c>
      <c r="K188" s="174"/>
      <c r="L188" s="174"/>
      <c r="M188" s="175"/>
      <c r="N188" s="174"/>
      <c r="O188" s="174"/>
      <c r="P188" s="174"/>
      <c r="Q188" s="174"/>
      <c r="R188" s="174"/>
      <c r="S188" s="174"/>
      <c r="T188" s="174"/>
      <c r="U188" s="174"/>
    </row>
    <row r="189" spans="1:21">
      <c r="A189" s="599">
        <v>186</v>
      </c>
      <c r="B189" s="600">
        <v>1000</v>
      </c>
      <c r="C189" s="23" t="s">
        <v>1485</v>
      </c>
      <c r="D189" s="600">
        <v>20</v>
      </c>
      <c r="E189" s="23" t="s">
        <v>287</v>
      </c>
      <c r="F189" s="595" t="s">
        <v>292</v>
      </c>
      <c r="G189" s="595" t="s">
        <v>293</v>
      </c>
      <c r="H189" s="23" t="str">
        <f>Hoja1!H210</f>
        <v>Respuesta final a la PQRSDF</v>
      </c>
      <c r="I189" s="595" t="s">
        <v>1513</v>
      </c>
      <c r="J189" s="595" t="s">
        <v>1515</v>
      </c>
      <c r="K189" s="174"/>
      <c r="L189" s="174"/>
      <c r="M189" s="175"/>
      <c r="N189" s="174"/>
      <c r="O189" s="174"/>
      <c r="P189" s="174"/>
      <c r="Q189" s="174"/>
      <c r="R189" s="174"/>
      <c r="S189" s="174"/>
      <c r="T189" s="174"/>
      <c r="U189" s="174"/>
    </row>
    <row r="190" spans="1:21">
      <c r="A190" s="599">
        <v>187</v>
      </c>
      <c r="B190" s="600">
        <v>1000</v>
      </c>
      <c r="C190" s="23" t="s">
        <v>1485</v>
      </c>
      <c r="D190" s="600">
        <v>25</v>
      </c>
      <c r="E190" s="23" t="s">
        <v>61</v>
      </c>
      <c r="F190" s="595" t="s">
        <v>300</v>
      </c>
      <c r="G190" s="595" t="s">
        <v>301</v>
      </c>
      <c r="H190" s="23" t="str">
        <f>Hoja1!H211</f>
        <v>Cronograma de actividades</v>
      </c>
      <c r="I190" s="595" t="s">
        <v>1513</v>
      </c>
      <c r="J190" s="595" t="s">
        <v>1515</v>
      </c>
      <c r="K190" s="174"/>
      <c r="L190" s="174"/>
      <c r="M190" s="175"/>
      <c r="N190" s="174"/>
      <c r="O190" s="174"/>
      <c r="P190" s="174"/>
      <c r="Q190" s="174"/>
      <c r="R190" s="174"/>
      <c r="S190" s="174"/>
      <c r="T190" s="174"/>
      <c r="U190" s="174"/>
    </row>
    <row r="191" spans="1:21">
      <c r="A191" s="599">
        <v>188</v>
      </c>
      <c r="B191" s="600">
        <v>1000</v>
      </c>
      <c r="C191" s="23" t="s">
        <v>1485</v>
      </c>
      <c r="D191" s="600">
        <v>25</v>
      </c>
      <c r="E191" s="23" t="s">
        <v>61</v>
      </c>
      <c r="F191" s="595" t="s">
        <v>300</v>
      </c>
      <c r="G191" s="595" t="s">
        <v>301</v>
      </c>
      <c r="H191" s="23" t="str">
        <f>Hoja1!H212</f>
        <v>Invitación a participar en evento</v>
      </c>
      <c r="I191" s="595" t="s">
        <v>1513</v>
      </c>
      <c r="J191" s="595" t="s">
        <v>1515</v>
      </c>
      <c r="K191" s="174"/>
      <c r="L191" s="174"/>
      <c r="M191" s="175"/>
      <c r="N191" s="174"/>
      <c r="O191" s="174"/>
      <c r="P191" s="174"/>
      <c r="Q191" s="174"/>
      <c r="R191" s="174"/>
      <c r="S191" s="174"/>
      <c r="T191" s="174"/>
      <c r="U191" s="174"/>
    </row>
    <row r="192" spans="1:21">
      <c r="A192" s="599">
        <v>189</v>
      </c>
      <c r="B192" s="600">
        <v>1000</v>
      </c>
      <c r="C192" s="23" t="s">
        <v>1485</v>
      </c>
      <c r="D192" s="600">
        <v>25</v>
      </c>
      <c r="E192" s="23" t="s">
        <v>61</v>
      </c>
      <c r="F192" s="595" t="s">
        <v>300</v>
      </c>
      <c r="G192" s="595" t="s">
        <v>301</v>
      </c>
      <c r="H192" s="23" t="str">
        <f>Hoja1!H213</f>
        <v>Lista de chequeo ferias y/o eventos</v>
      </c>
      <c r="I192" s="595" t="s">
        <v>1513</v>
      </c>
      <c r="J192" s="595" t="s">
        <v>1515</v>
      </c>
      <c r="K192" s="174"/>
      <c r="L192" s="174"/>
      <c r="M192" s="175"/>
      <c r="N192" s="174"/>
      <c r="O192" s="174"/>
      <c r="P192" s="174"/>
      <c r="Q192" s="174"/>
      <c r="R192" s="174"/>
      <c r="S192" s="174"/>
      <c r="T192" s="174"/>
      <c r="U192" s="174"/>
    </row>
    <row r="193" spans="1:21">
      <c r="A193" s="599">
        <v>190</v>
      </c>
      <c r="B193" s="600">
        <v>1000</v>
      </c>
      <c r="C193" s="23" t="s">
        <v>1485</v>
      </c>
      <c r="D193" s="600">
        <v>25</v>
      </c>
      <c r="E193" s="23" t="s">
        <v>61</v>
      </c>
      <c r="F193" s="595" t="s">
        <v>300</v>
      </c>
      <c r="G193" s="595" t="s">
        <v>301</v>
      </c>
      <c r="H193" s="23" t="str">
        <f>Hoja1!H214</f>
        <v>Memorando de aprobación en participación en evento</v>
      </c>
      <c r="I193" s="595" t="s">
        <v>1513</v>
      </c>
      <c r="J193" s="595" t="s">
        <v>1515</v>
      </c>
      <c r="K193" s="174"/>
      <c r="L193" s="174"/>
      <c r="M193" s="175"/>
      <c r="N193" s="174"/>
      <c r="O193" s="174"/>
      <c r="P193" s="174"/>
      <c r="Q193" s="174"/>
      <c r="R193" s="174"/>
      <c r="S193" s="174"/>
      <c r="T193" s="174"/>
      <c r="U193" s="174"/>
    </row>
    <row r="194" spans="1:21" ht="24">
      <c r="A194" s="599">
        <v>191</v>
      </c>
      <c r="B194" s="600">
        <v>1000</v>
      </c>
      <c r="C194" s="23" t="s">
        <v>1485</v>
      </c>
      <c r="D194" s="600">
        <v>25</v>
      </c>
      <c r="E194" s="23" t="s">
        <v>61</v>
      </c>
      <c r="F194" s="595" t="s">
        <v>300</v>
      </c>
      <c r="G194" s="595" t="s">
        <v>301</v>
      </c>
      <c r="H194" s="23" t="str">
        <f>Hoja1!H215</f>
        <v>Encuesta de medición satisfacción atención personalizada en ferias y/o eventos.</v>
      </c>
      <c r="I194" s="595" t="s">
        <v>1513</v>
      </c>
      <c r="J194" s="595" t="s">
        <v>1515</v>
      </c>
      <c r="K194" s="174"/>
      <c r="L194" s="174"/>
      <c r="M194" s="175"/>
      <c r="N194" s="174"/>
      <c r="O194" s="174"/>
      <c r="P194" s="174"/>
      <c r="Q194" s="174"/>
      <c r="R194" s="174"/>
      <c r="S194" s="174"/>
      <c r="T194" s="174"/>
      <c r="U194" s="174"/>
    </row>
    <row r="195" spans="1:21">
      <c r="A195" s="599">
        <v>192</v>
      </c>
      <c r="B195" s="600">
        <v>1000</v>
      </c>
      <c r="C195" s="23" t="s">
        <v>1485</v>
      </c>
      <c r="D195" s="600">
        <v>25</v>
      </c>
      <c r="E195" s="23" t="s">
        <v>61</v>
      </c>
      <c r="F195" s="595" t="s">
        <v>300</v>
      </c>
      <c r="G195" s="595" t="s">
        <v>301</v>
      </c>
      <c r="H195" s="23" t="str">
        <f>Hoja1!H216</f>
        <v>Registro de atención en ferias y eventos</v>
      </c>
      <c r="I195" s="595" t="s">
        <v>1513</v>
      </c>
      <c r="J195" s="595" t="s">
        <v>1515</v>
      </c>
      <c r="K195" s="174"/>
      <c r="L195" s="174"/>
      <c r="M195" s="175"/>
      <c r="N195" s="174"/>
      <c r="O195" s="174"/>
      <c r="P195" s="174"/>
      <c r="Q195" s="174"/>
      <c r="R195" s="174"/>
      <c r="S195" s="174"/>
      <c r="T195" s="174"/>
      <c r="U195" s="174"/>
    </row>
    <row r="196" spans="1:21" ht="24">
      <c r="A196" s="599">
        <v>193</v>
      </c>
      <c r="B196" s="600">
        <v>1000</v>
      </c>
      <c r="C196" s="23" t="s">
        <v>1485</v>
      </c>
      <c r="D196" s="600">
        <v>25</v>
      </c>
      <c r="E196" s="23" t="s">
        <v>61</v>
      </c>
      <c r="F196" s="595" t="s">
        <v>300</v>
      </c>
      <c r="G196" s="595" t="s">
        <v>301</v>
      </c>
      <c r="H196" s="23" t="str">
        <f>Hoja1!H217</f>
        <v>Programación de Seminarios de Atención e Interacción con el ciudadano</v>
      </c>
      <c r="I196" s="595" t="s">
        <v>1513</v>
      </c>
      <c r="J196" s="595" t="s">
        <v>1515</v>
      </c>
      <c r="K196" s="174"/>
      <c r="L196" s="174"/>
      <c r="M196" s="175"/>
      <c r="N196" s="174"/>
      <c r="O196" s="174"/>
      <c r="P196" s="174"/>
      <c r="Q196" s="174"/>
      <c r="R196" s="174"/>
      <c r="S196" s="174"/>
      <c r="T196" s="174"/>
      <c r="U196" s="174"/>
    </row>
    <row r="197" spans="1:21">
      <c r="A197" s="599">
        <v>194</v>
      </c>
      <c r="B197" s="600">
        <v>1000</v>
      </c>
      <c r="C197" s="23" t="s">
        <v>1485</v>
      </c>
      <c r="D197" s="600">
        <v>25</v>
      </c>
      <c r="E197" s="23" t="s">
        <v>61</v>
      </c>
      <c r="F197" s="595" t="s">
        <v>300</v>
      </c>
      <c r="G197" s="595" t="s">
        <v>301</v>
      </c>
      <c r="H197" s="23" t="str">
        <f>Hoja1!H218</f>
        <v>Agenda del Seminario</v>
      </c>
      <c r="I197" s="595" t="s">
        <v>1513</v>
      </c>
      <c r="J197" s="595" t="s">
        <v>1515</v>
      </c>
      <c r="K197" s="174"/>
      <c r="L197" s="174"/>
      <c r="M197" s="175"/>
      <c r="N197" s="174"/>
      <c r="O197" s="174"/>
      <c r="P197" s="174"/>
      <c r="Q197" s="174"/>
      <c r="R197" s="174"/>
      <c r="S197" s="174"/>
      <c r="T197" s="174"/>
      <c r="U197" s="174"/>
    </row>
    <row r="198" spans="1:21">
      <c r="A198" s="599">
        <v>195</v>
      </c>
      <c r="B198" s="600">
        <v>1000</v>
      </c>
      <c r="C198" s="23" t="s">
        <v>1485</v>
      </c>
      <c r="D198" s="600">
        <v>25</v>
      </c>
      <c r="E198" s="23" t="s">
        <v>61</v>
      </c>
      <c r="F198" s="595" t="s">
        <v>300</v>
      </c>
      <c r="G198" s="595" t="s">
        <v>301</v>
      </c>
      <c r="H198" s="23" t="str">
        <f>Hoja1!H219</f>
        <v>Informe de ferias. eventos y seminarios</v>
      </c>
      <c r="I198" s="595" t="s">
        <v>1513</v>
      </c>
      <c r="J198" s="595" t="s">
        <v>1515</v>
      </c>
      <c r="K198" s="174"/>
      <c r="L198" s="174"/>
      <c r="M198" s="175"/>
      <c r="N198" s="174"/>
      <c r="O198" s="174"/>
      <c r="P198" s="174"/>
      <c r="Q198" s="174"/>
      <c r="R198" s="174"/>
      <c r="S198" s="174"/>
      <c r="T198" s="174"/>
      <c r="U198" s="174"/>
    </row>
    <row r="199" spans="1:21">
      <c r="A199" s="599">
        <v>196</v>
      </c>
      <c r="B199" s="600">
        <v>1000</v>
      </c>
      <c r="C199" s="23" t="s">
        <v>1485</v>
      </c>
      <c r="D199" s="600">
        <v>13</v>
      </c>
      <c r="E199" s="23" t="s">
        <v>75</v>
      </c>
      <c r="F199" s="595" t="s">
        <v>1492</v>
      </c>
      <c r="G199" s="595" t="s">
        <v>301</v>
      </c>
      <c r="H199" s="23" t="str">
        <f>Hoja1!H220</f>
        <v>Presentación de la solicitud</v>
      </c>
      <c r="I199" s="595" t="s">
        <v>1512</v>
      </c>
      <c r="J199" s="595" t="s">
        <v>1515</v>
      </c>
      <c r="K199" s="174"/>
      <c r="L199" s="174"/>
      <c r="M199" s="175"/>
      <c r="N199" s="174"/>
      <c r="O199" s="174"/>
      <c r="P199" s="174"/>
      <c r="Q199" s="174"/>
      <c r="R199" s="174"/>
      <c r="S199" s="174"/>
      <c r="T199" s="174"/>
      <c r="U199" s="174"/>
    </row>
    <row r="200" spans="1:21">
      <c r="A200" s="599">
        <v>197</v>
      </c>
      <c r="B200" s="600">
        <v>1000</v>
      </c>
      <c r="C200" s="23" t="s">
        <v>1485</v>
      </c>
      <c r="D200" s="600">
        <v>13</v>
      </c>
      <c r="E200" s="23" t="s">
        <v>75</v>
      </c>
      <c r="F200" s="595" t="s">
        <v>1492</v>
      </c>
      <c r="G200" s="595" t="s">
        <v>301</v>
      </c>
      <c r="H200" s="23" t="str">
        <f>Hoja1!H221</f>
        <v>Oficio respuesta a la solicitud</v>
      </c>
      <c r="I200" s="595" t="s">
        <v>1512</v>
      </c>
      <c r="J200" s="595" t="s">
        <v>1515</v>
      </c>
      <c r="K200" s="174"/>
      <c r="L200" s="174"/>
      <c r="M200" s="175"/>
      <c r="N200" s="174"/>
      <c r="O200" s="174"/>
      <c r="P200" s="174"/>
      <c r="Q200" s="174"/>
      <c r="R200" s="174"/>
      <c r="S200" s="174"/>
      <c r="T200" s="174"/>
      <c r="U200" s="174"/>
    </row>
    <row r="201" spans="1:21">
      <c r="A201" s="599">
        <v>198</v>
      </c>
      <c r="B201" s="600">
        <v>1000</v>
      </c>
      <c r="C201" s="23" t="s">
        <v>1485</v>
      </c>
      <c r="D201" s="600">
        <v>13</v>
      </c>
      <c r="E201" s="23" t="s">
        <v>75</v>
      </c>
      <c r="F201" s="595" t="s">
        <v>1492</v>
      </c>
      <c r="G201" s="595" t="s">
        <v>301</v>
      </c>
      <c r="H201" s="23" t="str">
        <f>Hoja1!H222</f>
        <v>Desistimiento</v>
      </c>
      <c r="I201" s="595" t="s">
        <v>1512</v>
      </c>
      <c r="J201" s="595" t="s">
        <v>1515</v>
      </c>
      <c r="K201" s="174"/>
      <c r="L201" s="174"/>
      <c r="M201" s="175"/>
      <c r="N201" s="174"/>
      <c r="O201" s="174"/>
      <c r="P201" s="174"/>
      <c r="Q201" s="174"/>
      <c r="R201" s="174"/>
      <c r="S201" s="174"/>
      <c r="T201" s="174"/>
      <c r="U201" s="174"/>
    </row>
    <row r="202" spans="1:21">
      <c r="A202" s="599">
        <v>199</v>
      </c>
      <c r="B202" s="600">
        <v>1000</v>
      </c>
      <c r="C202" s="23" t="s">
        <v>1485</v>
      </c>
      <c r="D202" s="600">
        <v>13</v>
      </c>
      <c r="E202" s="23" t="s">
        <v>75</v>
      </c>
      <c r="F202" s="595" t="s">
        <v>1492</v>
      </c>
      <c r="G202" s="595" t="s">
        <v>301</v>
      </c>
      <c r="H202" s="23" t="str">
        <f>Hoja1!H223</f>
        <v>Respuesta de la solicitud</v>
      </c>
      <c r="I202" s="595" t="s">
        <v>1512</v>
      </c>
      <c r="J202" s="595" t="s">
        <v>1515</v>
      </c>
      <c r="K202" s="174"/>
      <c r="L202" s="174"/>
      <c r="M202" s="175"/>
      <c r="N202" s="174"/>
      <c r="O202" s="174"/>
      <c r="P202" s="174"/>
      <c r="Q202" s="174"/>
      <c r="R202" s="174"/>
      <c r="S202" s="174"/>
      <c r="T202" s="174"/>
      <c r="U202" s="174"/>
    </row>
    <row r="203" spans="1:21">
      <c r="A203" s="599">
        <v>200</v>
      </c>
      <c r="B203" s="600">
        <v>1000</v>
      </c>
      <c r="C203" s="23" t="s">
        <v>1485</v>
      </c>
      <c r="D203" s="600">
        <v>19</v>
      </c>
      <c r="E203" s="23" t="s">
        <v>112</v>
      </c>
      <c r="F203" s="595" t="s">
        <v>111</v>
      </c>
      <c r="G203" s="595" t="s">
        <v>113</v>
      </c>
      <c r="H203" s="23" t="str">
        <f>Hoja1!H224</f>
        <v>Formato único de Inventario Documental</v>
      </c>
      <c r="I203" s="595" t="s">
        <v>1513</v>
      </c>
      <c r="J203" s="595" t="s">
        <v>1515</v>
      </c>
      <c r="K203" s="174"/>
      <c r="L203" s="174"/>
      <c r="M203" s="175"/>
      <c r="N203" s="174"/>
      <c r="O203" s="174"/>
      <c r="P203" s="174"/>
      <c r="Q203" s="174"/>
      <c r="R203" s="174"/>
      <c r="S203" s="174"/>
      <c r="T203" s="174"/>
      <c r="U203" s="174"/>
    </row>
    <row r="204" spans="1:21">
      <c r="A204" s="599">
        <v>201</v>
      </c>
      <c r="B204" s="600">
        <v>1000</v>
      </c>
      <c r="C204" s="23" t="s">
        <v>1485</v>
      </c>
      <c r="D204" s="600">
        <v>20</v>
      </c>
      <c r="E204" s="23" t="s">
        <v>287</v>
      </c>
      <c r="F204" s="595" t="s">
        <v>315</v>
      </c>
      <c r="G204" s="595" t="s">
        <v>316</v>
      </c>
      <c r="H204" s="23" t="str">
        <f>Hoja1!H225</f>
        <v>Políticas de copias de respaldo</v>
      </c>
      <c r="I204" s="595" t="s">
        <v>1513</v>
      </c>
      <c r="J204" s="595" t="s">
        <v>1515</v>
      </c>
      <c r="K204" s="174"/>
      <c r="L204" s="174"/>
      <c r="M204" s="175"/>
      <c r="N204" s="174"/>
      <c r="O204" s="174"/>
      <c r="P204" s="174"/>
      <c r="Q204" s="174"/>
      <c r="R204" s="174"/>
      <c r="S204" s="174"/>
      <c r="T204" s="174"/>
      <c r="U204" s="174"/>
    </row>
    <row r="205" spans="1:21">
      <c r="A205" s="599">
        <v>202</v>
      </c>
      <c r="B205" s="600">
        <v>1000</v>
      </c>
      <c r="C205" s="23" t="s">
        <v>1485</v>
      </c>
      <c r="D205" s="600">
        <v>20</v>
      </c>
      <c r="E205" s="23" t="s">
        <v>287</v>
      </c>
      <c r="F205" s="595" t="s">
        <v>315</v>
      </c>
      <c r="G205" s="595" t="s">
        <v>316</v>
      </c>
      <c r="H205" s="23" t="str">
        <f>Hoja1!H226</f>
        <v>Procedimientos de realización de copias de seguridad</v>
      </c>
      <c r="I205" s="595" t="s">
        <v>1513</v>
      </c>
      <c r="J205" s="595" t="s">
        <v>1515</v>
      </c>
      <c r="K205" s="174"/>
      <c r="L205" s="174"/>
      <c r="M205" s="175"/>
      <c r="N205" s="174"/>
      <c r="O205" s="174"/>
      <c r="P205" s="174"/>
      <c r="Q205" s="174"/>
      <c r="R205" s="174"/>
      <c r="S205" s="174"/>
      <c r="T205" s="174"/>
      <c r="U205" s="174"/>
    </row>
    <row r="206" spans="1:21">
      <c r="A206" s="599">
        <v>203</v>
      </c>
      <c r="B206" s="600">
        <v>1000</v>
      </c>
      <c r="C206" s="23" t="s">
        <v>1485</v>
      </c>
      <c r="D206" s="600">
        <v>20</v>
      </c>
      <c r="E206" s="23" t="s">
        <v>287</v>
      </c>
      <c r="F206" s="595" t="s">
        <v>315</v>
      </c>
      <c r="G206" s="595" t="s">
        <v>316</v>
      </c>
      <c r="H206" s="23" t="str">
        <f>Hoja1!H227</f>
        <v>Transferencia documental</v>
      </c>
      <c r="I206" s="595" t="s">
        <v>1513</v>
      </c>
      <c r="J206" s="595" t="s">
        <v>1515</v>
      </c>
      <c r="K206" s="174"/>
      <c r="L206" s="174"/>
      <c r="M206" s="175"/>
      <c r="N206" s="174"/>
      <c r="O206" s="174"/>
      <c r="P206" s="174"/>
      <c r="Q206" s="174"/>
      <c r="R206" s="174"/>
      <c r="S206" s="174"/>
      <c r="T206" s="174"/>
      <c r="U206" s="174"/>
    </row>
    <row r="207" spans="1:21">
      <c r="A207" s="599">
        <v>204</v>
      </c>
      <c r="B207" s="600">
        <v>1000</v>
      </c>
      <c r="C207" s="23" t="s">
        <v>1485</v>
      </c>
      <c r="D207" s="600">
        <v>20</v>
      </c>
      <c r="E207" s="23" t="s">
        <v>287</v>
      </c>
      <c r="F207" s="595" t="s">
        <v>315</v>
      </c>
      <c r="G207" s="595" t="s">
        <v>316</v>
      </c>
      <c r="H207" s="23" t="str">
        <f>Hoja1!H228</f>
        <v>Pruebas de restauración de copias de seguridad</v>
      </c>
      <c r="I207" s="595" t="s">
        <v>1513</v>
      </c>
      <c r="J207" s="595" t="s">
        <v>1515</v>
      </c>
      <c r="K207" s="174"/>
      <c r="L207" s="174"/>
      <c r="M207" s="175"/>
      <c r="N207" s="174"/>
      <c r="O207" s="174"/>
      <c r="P207" s="174"/>
      <c r="Q207" s="174"/>
      <c r="R207" s="174"/>
      <c r="S207" s="174"/>
      <c r="T207" s="174"/>
      <c r="U207" s="174"/>
    </row>
    <row r="208" spans="1:21">
      <c r="A208" s="599">
        <v>205</v>
      </c>
      <c r="B208" s="600">
        <v>1000</v>
      </c>
      <c r="C208" s="23" t="s">
        <v>1485</v>
      </c>
      <c r="D208" s="600">
        <v>20</v>
      </c>
      <c r="E208" s="23" t="s">
        <v>287</v>
      </c>
      <c r="F208" s="595" t="s">
        <v>315</v>
      </c>
      <c r="G208" s="595" t="s">
        <v>316</v>
      </c>
      <c r="H208" s="23" t="str">
        <f>Hoja1!H229</f>
        <v>Planilla de transferencia documental</v>
      </c>
      <c r="I208" s="595" t="s">
        <v>1513</v>
      </c>
      <c r="J208" s="595" t="s">
        <v>1515</v>
      </c>
      <c r="K208" s="174"/>
      <c r="L208" s="174"/>
      <c r="M208" s="175"/>
      <c r="N208" s="174"/>
      <c r="O208" s="174"/>
      <c r="P208" s="174"/>
      <c r="Q208" s="174"/>
      <c r="R208" s="174"/>
      <c r="S208" s="174"/>
      <c r="T208" s="174"/>
      <c r="U208" s="174"/>
    </row>
    <row r="209" spans="1:21">
      <c r="A209" s="599">
        <v>206</v>
      </c>
      <c r="B209" s="600">
        <v>1000</v>
      </c>
      <c r="C209" s="23" t="s">
        <v>1485</v>
      </c>
      <c r="D209" s="600">
        <v>20</v>
      </c>
      <c r="E209" s="23" t="s">
        <v>287</v>
      </c>
      <c r="F209" s="595" t="s">
        <v>315</v>
      </c>
      <c r="G209" s="595" t="s">
        <v>316</v>
      </c>
      <c r="H209" s="23" t="str">
        <f>Hoja1!H230</f>
        <v>Acuerdo de servicios</v>
      </c>
      <c r="I209" s="595" t="s">
        <v>1513</v>
      </c>
      <c r="J209" s="595" t="s">
        <v>1515</v>
      </c>
      <c r="K209" s="174"/>
      <c r="L209" s="174"/>
      <c r="M209" s="175"/>
      <c r="N209" s="174"/>
      <c r="O209" s="174"/>
      <c r="P209" s="174"/>
      <c r="Q209" s="174"/>
      <c r="R209" s="174"/>
      <c r="S209" s="174"/>
      <c r="T209" s="174"/>
      <c r="U209" s="174"/>
    </row>
    <row r="210" spans="1:21">
      <c r="A210" s="599">
        <v>207</v>
      </c>
      <c r="B210" s="600">
        <v>1000</v>
      </c>
      <c r="C210" s="23" t="s">
        <v>1485</v>
      </c>
      <c r="D210" s="600">
        <v>20</v>
      </c>
      <c r="E210" s="23" t="s">
        <v>287</v>
      </c>
      <c r="F210" s="595" t="s">
        <v>315</v>
      </c>
      <c r="G210" s="595" t="s">
        <v>316</v>
      </c>
      <c r="H210" s="23" t="str">
        <f>Hoja1!H231</f>
        <v>Documentos de control de copias de respaldo</v>
      </c>
      <c r="I210" s="595" t="s">
        <v>1513</v>
      </c>
      <c r="J210" s="595" t="s">
        <v>1515</v>
      </c>
      <c r="K210" s="174"/>
      <c r="L210" s="174"/>
      <c r="M210" s="175"/>
      <c r="N210" s="174"/>
      <c r="O210" s="174"/>
      <c r="P210" s="174"/>
      <c r="Q210" s="174"/>
      <c r="R210" s="174"/>
      <c r="S210" s="174"/>
      <c r="T210" s="174"/>
      <c r="U210" s="174"/>
    </row>
    <row r="211" spans="1:21">
      <c r="A211" s="599">
        <v>208</v>
      </c>
      <c r="B211" s="600">
        <v>1000</v>
      </c>
      <c r="C211" s="23" t="s">
        <v>1485</v>
      </c>
      <c r="D211" s="600">
        <v>25</v>
      </c>
      <c r="E211" s="23" t="s">
        <v>61</v>
      </c>
      <c r="F211" s="595" t="s">
        <v>325</v>
      </c>
      <c r="G211" s="595" t="s">
        <v>326</v>
      </c>
      <c r="H211" s="23" t="str">
        <f>Hoja1!H232</f>
        <v>Plan de Gestión de Seguridad de la Información (PGSI)</v>
      </c>
      <c r="I211" s="595" t="s">
        <v>1513</v>
      </c>
      <c r="J211" s="595" t="s">
        <v>1515</v>
      </c>
      <c r="K211" s="174"/>
      <c r="L211" s="174"/>
      <c r="M211" s="175"/>
      <c r="N211" s="174"/>
      <c r="O211" s="174"/>
      <c r="P211" s="174"/>
      <c r="Q211" s="174"/>
      <c r="R211" s="174"/>
      <c r="S211" s="174"/>
      <c r="T211" s="174"/>
      <c r="U211" s="174"/>
    </row>
    <row r="212" spans="1:21">
      <c r="A212" s="599">
        <v>209</v>
      </c>
      <c r="B212" s="600">
        <v>1000</v>
      </c>
      <c r="C212" s="23" t="s">
        <v>1485</v>
      </c>
      <c r="D212" s="600">
        <v>25</v>
      </c>
      <c r="E212" s="23" t="s">
        <v>61</v>
      </c>
      <c r="F212" s="595" t="s">
        <v>329</v>
      </c>
      <c r="G212" s="595" t="s">
        <v>330</v>
      </c>
      <c r="H212" s="23" t="str">
        <f>Hoja1!H233</f>
        <v>Política de los procesos de información</v>
      </c>
      <c r="I212" s="595" t="s">
        <v>1512</v>
      </c>
      <c r="J212" s="595" t="s">
        <v>1515</v>
      </c>
      <c r="K212" s="174"/>
      <c r="L212" s="174"/>
      <c r="M212" s="175"/>
      <c r="N212" s="174"/>
      <c r="O212" s="174"/>
      <c r="P212" s="174"/>
      <c r="Q212" s="174"/>
      <c r="R212" s="174"/>
      <c r="S212" s="174"/>
      <c r="T212" s="174"/>
      <c r="U212" s="174"/>
    </row>
    <row r="213" spans="1:21">
      <c r="A213" s="599">
        <v>210</v>
      </c>
      <c r="B213" s="600">
        <v>1000</v>
      </c>
      <c r="C213" s="23" t="s">
        <v>1485</v>
      </c>
      <c r="D213" s="600">
        <v>25</v>
      </c>
      <c r="E213" s="23" t="s">
        <v>61</v>
      </c>
      <c r="F213" s="595" t="s">
        <v>329</v>
      </c>
      <c r="G213" s="595" t="s">
        <v>330</v>
      </c>
      <c r="H213" s="23" t="str">
        <f>Hoja1!H234</f>
        <v>Plan Anual de Adquisiciones</v>
      </c>
      <c r="I213" s="595" t="s">
        <v>1512</v>
      </c>
      <c r="J213" s="595" t="s">
        <v>1515</v>
      </c>
      <c r="K213" s="174"/>
      <c r="L213" s="174"/>
      <c r="M213" s="175"/>
      <c r="N213" s="174"/>
      <c r="O213" s="174"/>
      <c r="P213" s="174"/>
      <c r="Q213" s="174"/>
      <c r="R213" s="174"/>
      <c r="S213" s="174"/>
      <c r="T213" s="174"/>
      <c r="U213" s="174"/>
    </row>
    <row r="214" spans="1:21" ht="24">
      <c r="A214" s="599">
        <v>211</v>
      </c>
      <c r="B214" s="600">
        <v>1000</v>
      </c>
      <c r="C214" s="23" t="s">
        <v>1485</v>
      </c>
      <c r="D214" s="600">
        <v>25</v>
      </c>
      <c r="E214" s="23" t="s">
        <v>61</v>
      </c>
      <c r="F214" s="595" t="s">
        <v>329</v>
      </c>
      <c r="G214" s="595" t="s">
        <v>330</v>
      </c>
      <c r="H214" s="23" t="str">
        <f>Hoja1!H235</f>
        <v>Plan Estratégico de Tecnologías de Información y Comunicaciones (PETIC)</v>
      </c>
      <c r="I214" s="595" t="s">
        <v>1512</v>
      </c>
      <c r="J214" s="595" t="s">
        <v>1515</v>
      </c>
      <c r="K214" s="174"/>
      <c r="L214" s="174"/>
      <c r="M214" s="175"/>
      <c r="N214" s="174"/>
      <c r="O214" s="174"/>
      <c r="P214" s="174"/>
      <c r="Q214" s="174"/>
      <c r="R214" s="174"/>
      <c r="S214" s="174"/>
      <c r="T214" s="174"/>
      <c r="U214" s="174"/>
    </row>
    <row r="215" spans="1:21">
      <c r="A215" s="599">
        <v>212</v>
      </c>
      <c r="B215" s="600">
        <v>1000</v>
      </c>
      <c r="C215" s="23" t="s">
        <v>1485</v>
      </c>
      <c r="D215" s="600">
        <v>2</v>
      </c>
      <c r="E215" s="23" t="s">
        <v>44</v>
      </c>
      <c r="F215" s="595" t="s">
        <v>335</v>
      </c>
      <c r="G215" s="595" t="s">
        <v>336</v>
      </c>
      <c r="H215" s="23" t="str">
        <f>Hoja1!H236</f>
        <v>Citación ala Comité</v>
      </c>
      <c r="I215" s="595" t="s">
        <v>1512</v>
      </c>
      <c r="J215" s="595" t="s">
        <v>1515</v>
      </c>
      <c r="K215" s="174"/>
      <c r="L215" s="174"/>
      <c r="M215" s="175"/>
      <c r="N215" s="174"/>
      <c r="O215" s="174"/>
      <c r="P215" s="174"/>
      <c r="Q215" s="174"/>
      <c r="R215" s="174"/>
      <c r="S215" s="174"/>
      <c r="T215" s="174"/>
      <c r="U215" s="174"/>
    </row>
    <row r="216" spans="1:21">
      <c r="A216" s="599">
        <v>213</v>
      </c>
      <c r="B216" s="600">
        <v>1000</v>
      </c>
      <c r="C216" s="23" t="s">
        <v>1485</v>
      </c>
      <c r="D216" s="600">
        <v>2</v>
      </c>
      <c r="E216" s="23" t="s">
        <v>44</v>
      </c>
      <c r="F216" s="595" t="s">
        <v>335</v>
      </c>
      <c r="G216" s="595" t="s">
        <v>336</v>
      </c>
      <c r="H216" s="23" t="str">
        <f>Hoja1!H237</f>
        <v>Acta del Comité</v>
      </c>
      <c r="I216" s="595" t="s">
        <v>1512</v>
      </c>
      <c r="J216" s="595" t="s">
        <v>1515</v>
      </c>
      <c r="K216" s="174"/>
      <c r="L216" s="174"/>
      <c r="M216" s="175"/>
      <c r="N216" s="174"/>
      <c r="O216" s="174"/>
      <c r="P216" s="174"/>
      <c r="Q216" s="174"/>
      <c r="R216" s="174"/>
      <c r="S216" s="174"/>
      <c r="T216" s="174"/>
      <c r="U216" s="174"/>
    </row>
    <row r="217" spans="1:21">
      <c r="A217" s="599">
        <v>214</v>
      </c>
      <c r="B217" s="600">
        <v>1000</v>
      </c>
      <c r="C217" s="23" t="s">
        <v>1485</v>
      </c>
      <c r="D217" s="600">
        <v>2</v>
      </c>
      <c r="E217" s="23" t="s">
        <v>44</v>
      </c>
      <c r="F217" s="595" t="s">
        <v>335</v>
      </c>
      <c r="G217" s="595" t="s">
        <v>336</v>
      </c>
      <c r="H217" s="23" t="str">
        <f>Hoja1!H238</f>
        <v>Listado de Asistentes</v>
      </c>
      <c r="I217" s="595" t="s">
        <v>1512</v>
      </c>
      <c r="J217" s="595" t="s">
        <v>1515</v>
      </c>
      <c r="K217" s="174"/>
      <c r="L217" s="174"/>
      <c r="M217" s="175"/>
      <c r="N217" s="174"/>
      <c r="O217" s="174"/>
      <c r="P217" s="174"/>
      <c r="Q217" s="174"/>
      <c r="R217" s="174"/>
      <c r="S217" s="174"/>
      <c r="T217" s="174"/>
      <c r="U217" s="174"/>
    </row>
    <row r="218" spans="1:21">
      <c r="A218" s="599">
        <v>215</v>
      </c>
      <c r="B218" s="600">
        <v>1000</v>
      </c>
      <c r="C218" s="23" t="s">
        <v>1485</v>
      </c>
      <c r="D218" s="600">
        <v>13</v>
      </c>
      <c r="E218" s="23" t="s">
        <v>75</v>
      </c>
      <c r="F218" s="595" t="s">
        <v>1492</v>
      </c>
      <c r="G218" s="595" t="s">
        <v>336</v>
      </c>
      <c r="H218" s="23" t="str">
        <f>Hoja1!H239</f>
        <v>Presentación de la solicitud</v>
      </c>
      <c r="I218" s="595" t="s">
        <v>1512</v>
      </c>
      <c r="J218" s="595" t="s">
        <v>1515</v>
      </c>
      <c r="K218" s="174"/>
      <c r="L218" s="174"/>
      <c r="M218" s="175"/>
      <c r="N218" s="174"/>
      <c r="O218" s="174"/>
      <c r="P218" s="174"/>
      <c r="Q218" s="174"/>
      <c r="R218" s="174"/>
      <c r="S218" s="174"/>
      <c r="T218" s="174"/>
      <c r="U218" s="174"/>
    </row>
    <row r="219" spans="1:21">
      <c r="A219" s="599">
        <v>216</v>
      </c>
      <c r="B219" s="600">
        <v>1000</v>
      </c>
      <c r="C219" s="23" t="s">
        <v>1485</v>
      </c>
      <c r="D219" s="600">
        <v>13</v>
      </c>
      <c r="E219" s="23" t="s">
        <v>75</v>
      </c>
      <c r="F219" s="595" t="s">
        <v>1492</v>
      </c>
      <c r="G219" s="595" t="s">
        <v>336</v>
      </c>
      <c r="H219" s="23" t="str">
        <f>Hoja1!H240</f>
        <v>Oficio respuesta a la solicitud</v>
      </c>
      <c r="I219" s="595" t="s">
        <v>1512</v>
      </c>
      <c r="J219" s="595" t="s">
        <v>1515</v>
      </c>
      <c r="K219" s="174"/>
      <c r="L219" s="174"/>
      <c r="M219" s="175"/>
      <c r="N219" s="174"/>
      <c r="O219" s="174"/>
      <c r="P219" s="174"/>
      <c r="Q219" s="174"/>
      <c r="R219" s="174"/>
      <c r="S219" s="174"/>
      <c r="T219" s="174"/>
      <c r="U219" s="174"/>
    </row>
    <row r="220" spans="1:21">
      <c r="A220" s="599">
        <v>217</v>
      </c>
      <c r="B220" s="600">
        <v>1000</v>
      </c>
      <c r="C220" s="23" t="s">
        <v>1485</v>
      </c>
      <c r="D220" s="600">
        <v>13</v>
      </c>
      <c r="E220" s="23" t="s">
        <v>75</v>
      </c>
      <c r="F220" s="595" t="s">
        <v>1492</v>
      </c>
      <c r="G220" s="595" t="s">
        <v>336</v>
      </c>
      <c r="H220" s="23" t="str">
        <f>Hoja1!H241</f>
        <v>Desistimiento</v>
      </c>
      <c r="I220" s="595" t="s">
        <v>1512</v>
      </c>
      <c r="J220" s="595" t="s">
        <v>1515</v>
      </c>
      <c r="K220" s="174"/>
      <c r="L220" s="174"/>
      <c r="M220" s="175"/>
      <c r="N220" s="174"/>
      <c r="O220" s="174"/>
      <c r="P220" s="174"/>
      <c r="Q220" s="174"/>
      <c r="R220" s="174"/>
      <c r="S220" s="174"/>
      <c r="T220" s="174"/>
      <c r="U220" s="174"/>
    </row>
    <row r="221" spans="1:21">
      <c r="A221" s="599">
        <v>218</v>
      </c>
      <c r="B221" s="600">
        <v>1000</v>
      </c>
      <c r="C221" s="23" t="s">
        <v>1485</v>
      </c>
      <c r="D221" s="600">
        <v>13</v>
      </c>
      <c r="E221" s="23" t="s">
        <v>75</v>
      </c>
      <c r="F221" s="595" t="s">
        <v>1492</v>
      </c>
      <c r="G221" s="595" t="s">
        <v>336</v>
      </c>
      <c r="H221" s="23" t="str">
        <f>Hoja1!H242</f>
        <v>Respuesta de la solicitud</v>
      </c>
      <c r="I221" s="595" t="s">
        <v>1512</v>
      </c>
      <c r="J221" s="595" t="s">
        <v>1515</v>
      </c>
      <c r="K221" s="174"/>
      <c r="L221" s="174"/>
      <c r="M221" s="175"/>
      <c r="N221" s="174"/>
      <c r="O221" s="174"/>
      <c r="P221" s="174"/>
      <c r="Q221" s="174"/>
      <c r="R221" s="174"/>
      <c r="S221" s="174"/>
      <c r="T221" s="174"/>
      <c r="U221" s="174"/>
    </row>
    <row r="222" spans="1:21">
      <c r="A222" s="599">
        <v>219</v>
      </c>
      <c r="B222" s="600">
        <v>1000</v>
      </c>
      <c r="C222" s="23" t="s">
        <v>1485</v>
      </c>
      <c r="D222" s="600">
        <v>18</v>
      </c>
      <c r="E222" s="23" t="s">
        <v>82</v>
      </c>
      <c r="F222" s="595" t="s">
        <v>342</v>
      </c>
      <c r="G222" s="595" t="s">
        <v>343</v>
      </c>
      <c r="H222" s="23" t="str">
        <f>Hoja1!H243</f>
        <v>Informe de seguimiento</v>
      </c>
      <c r="I222" s="595" t="s">
        <v>1514</v>
      </c>
      <c r="J222" s="595" t="s">
        <v>1515</v>
      </c>
      <c r="K222" s="174"/>
      <c r="L222" s="174"/>
      <c r="M222" s="175"/>
      <c r="N222" s="174"/>
      <c r="O222" s="174"/>
      <c r="P222" s="174"/>
      <c r="Q222" s="174"/>
      <c r="R222" s="174"/>
      <c r="S222" s="174"/>
      <c r="T222" s="174"/>
      <c r="U222" s="174"/>
    </row>
    <row r="223" spans="1:21">
      <c r="A223" s="599">
        <v>220</v>
      </c>
      <c r="B223" s="600">
        <v>1000</v>
      </c>
      <c r="C223" s="23" t="s">
        <v>1485</v>
      </c>
      <c r="D223" s="600">
        <v>18</v>
      </c>
      <c r="E223" s="23" t="s">
        <v>82</v>
      </c>
      <c r="F223" s="595" t="s">
        <v>81</v>
      </c>
      <c r="G223" s="595" t="s">
        <v>346</v>
      </c>
      <c r="H223" s="23" t="str">
        <f>Hoja1!H244</f>
        <v>Cronograma de presentación de informes</v>
      </c>
      <c r="I223" s="595" t="s">
        <v>1514</v>
      </c>
      <c r="J223" s="595" t="s">
        <v>1515</v>
      </c>
      <c r="K223" s="174"/>
      <c r="L223" s="174"/>
      <c r="M223" s="175"/>
      <c r="N223" s="174"/>
      <c r="O223" s="174"/>
      <c r="P223" s="174"/>
      <c r="Q223" s="174"/>
      <c r="R223" s="174"/>
      <c r="S223" s="174"/>
      <c r="T223" s="174"/>
      <c r="U223" s="174"/>
    </row>
    <row r="224" spans="1:21">
      <c r="A224" s="599">
        <v>221</v>
      </c>
      <c r="B224" s="600">
        <v>1000</v>
      </c>
      <c r="C224" s="23" t="s">
        <v>1485</v>
      </c>
      <c r="D224" s="600">
        <v>18</v>
      </c>
      <c r="E224" s="23" t="s">
        <v>82</v>
      </c>
      <c r="F224" s="595" t="s">
        <v>81</v>
      </c>
      <c r="G224" s="595" t="s">
        <v>346</v>
      </c>
      <c r="H224" s="23" t="str">
        <f>Hoja1!H245</f>
        <v>Memorando de solicitud de información</v>
      </c>
      <c r="I224" s="595" t="s">
        <v>1514</v>
      </c>
      <c r="J224" s="595" t="s">
        <v>1515</v>
      </c>
      <c r="K224" s="174"/>
      <c r="L224" s="174"/>
      <c r="M224" s="175"/>
      <c r="N224" s="174"/>
      <c r="O224" s="174"/>
      <c r="P224" s="174"/>
      <c r="Q224" s="174"/>
      <c r="R224" s="174"/>
      <c r="S224" s="174"/>
      <c r="T224" s="174"/>
      <c r="U224" s="174"/>
    </row>
    <row r="225" spans="1:21">
      <c r="A225" s="599">
        <v>222</v>
      </c>
      <c r="B225" s="600">
        <v>1000</v>
      </c>
      <c r="C225" s="23" t="s">
        <v>1485</v>
      </c>
      <c r="D225" s="600">
        <v>18</v>
      </c>
      <c r="E225" s="23" t="s">
        <v>82</v>
      </c>
      <c r="F225" s="595" t="s">
        <v>81</v>
      </c>
      <c r="G225" s="595" t="s">
        <v>346</v>
      </c>
      <c r="H225" s="23" t="str">
        <f>Hoja1!H246</f>
        <v>Informe cámara de representantes</v>
      </c>
      <c r="I225" s="595" t="s">
        <v>1514</v>
      </c>
      <c r="J225" s="595" t="s">
        <v>1515</v>
      </c>
      <c r="K225" s="174"/>
      <c r="L225" s="174"/>
      <c r="M225" s="175"/>
      <c r="N225" s="174"/>
      <c r="O225" s="174"/>
      <c r="P225" s="174"/>
      <c r="Q225" s="174"/>
      <c r="R225" s="174"/>
      <c r="S225" s="174"/>
      <c r="T225" s="174"/>
      <c r="U225" s="174"/>
    </row>
    <row r="226" spans="1:21">
      <c r="A226" s="599">
        <v>223</v>
      </c>
      <c r="B226" s="600">
        <v>1000</v>
      </c>
      <c r="C226" s="23" t="s">
        <v>1485</v>
      </c>
      <c r="D226" s="600">
        <v>18</v>
      </c>
      <c r="E226" s="23" t="s">
        <v>82</v>
      </c>
      <c r="F226" s="595" t="s">
        <v>81</v>
      </c>
      <c r="G226" s="595" t="s">
        <v>346</v>
      </c>
      <c r="H226" s="23" t="str">
        <f>Hoja1!H247</f>
        <v>Informe cámara de representantes</v>
      </c>
      <c r="I226" s="595" t="s">
        <v>1514</v>
      </c>
      <c r="J226" s="595" t="s">
        <v>1515</v>
      </c>
      <c r="K226" s="174"/>
      <c r="L226" s="174"/>
      <c r="M226" s="175"/>
      <c r="N226" s="174"/>
      <c r="O226" s="174"/>
      <c r="P226" s="174"/>
      <c r="Q226" s="174"/>
      <c r="R226" s="174"/>
      <c r="S226" s="174"/>
      <c r="T226" s="174"/>
      <c r="U226" s="174"/>
    </row>
    <row r="227" spans="1:21">
      <c r="A227" s="599">
        <v>224</v>
      </c>
      <c r="B227" s="600">
        <v>1000</v>
      </c>
      <c r="C227" s="23" t="s">
        <v>1485</v>
      </c>
      <c r="D227" s="600">
        <v>18</v>
      </c>
      <c r="E227" s="23" t="s">
        <v>82</v>
      </c>
      <c r="F227" s="595" t="s">
        <v>81</v>
      </c>
      <c r="G227" s="595" t="s">
        <v>346</v>
      </c>
      <c r="H227" s="23" t="str">
        <f>Hoja1!H248</f>
        <v>Informe contable y presupuestal CGR</v>
      </c>
      <c r="I227" s="595" t="s">
        <v>1514</v>
      </c>
      <c r="J227" s="595" t="s">
        <v>1515</v>
      </c>
      <c r="K227" s="174"/>
      <c r="L227" s="174"/>
      <c r="M227" s="175"/>
      <c r="N227" s="174"/>
      <c r="O227" s="174"/>
      <c r="P227" s="174"/>
      <c r="Q227" s="174"/>
      <c r="R227" s="174"/>
      <c r="S227" s="174"/>
      <c r="T227" s="174"/>
      <c r="U227" s="174"/>
    </row>
    <row r="228" spans="1:21">
      <c r="A228" s="599">
        <v>225</v>
      </c>
      <c r="B228" s="600">
        <v>1000</v>
      </c>
      <c r="C228" s="23" t="s">
        <v>1485</v>
      </c>
      <c r="D228" s="600">
        <v>18</v>
      </c>
      <c r="E228" s="23" t="s">
        <v>82</v>
      </c>
      <c r="F228" s="595" t="s">
        <v>81</v>
      </c>
      <c r="G228" s="595" t="s">
        <v>346</v>
      </c>
      <c r="H228" s="23" t="str">
        <f>Hoja1!H249</f>
        <v>Informe control interno contable CGN</v>
      </c>
      <c r="I228" s="595" t="s">
        <v>1514</v>
      </c>
      <c r="J228" s="595" t="s">
        <v>1515</v>
      </c>
      <c r="K228" s="174"/>
      <c r="L228" s="174"/>
      <c r="M228" s="175"/>
      <c r="N228" s="174"/>
      <c r="O228" s="174"/>
      <c r="P228" s="174"/>
      <c r="Q228" s="174"/>
      <c r="R228" s="174"/>
      <c r="S228" s="174"/>
      <c r="T228" s="174"/>
      <c r="U228" s="174"/>
    </row>
    <row r="229" spans="1:21">
      <c r="A229" s="599">
        <v>226</v>
      </c>
      <c r="B229" s="600">
        <v>1000</v>
      </c>
      <c r="C229" s="23" t="s">
        <v>1485</v>
      </c>
      <c r="D229" s="600">
        <v>18</v>
      </c>
      <c r="E229" s="23" t="s">
        <v>82</v>
      </c>
      <c r="F229" s="595" t="s">
        <v>81</v>
      </c>
      <c r="G229" s="595" t="s">
        <v>346</v>
      </c>
      <c r="H229" s="23" t="str">
        <f>Hoja1!H250</f>
        <v>Informe de seguimiento a los derechos de autor para uso de software</v>
      </c>
      <c r="I229" s="595" t="s">
        <v>1514</v>
      </c>
      <c r="J229" s="595" t="s">
        <v>1515</v>
      </c>
      <c r="K229" s="174"/>
      <c r="L229" s="174"/>
      <c r="M229" s="175"/>
      <c r="N229" s="174"/>
      <c r="O229" s="174"/>
      <c r="P229" s="174"/>
      <c r="Q229" s="174"/>
      <c r="R229" s="174"/>
      <c r="S229" s="174"/>
      <c r="T229" s="174"/>
      <c r="U229" s="174"/>
    </row>
    <row r="230" spans="1:21">
      <c r="A230" s="599">
        <v>227</v>
      </c>
      <c r="B230" s="600">
        <v>1000</v>
      </c>
      <c r="C230" s="23" t="s">
        <v>1485</v>
      </c>
      <c r="D230" s="600">
        <v>18</v>
      </c>
      <c r="E230" s="23" t="s">
        <v>82</v>
      </c>
      <c r="F230" s="595" t="s">
        <v>81</v>
      </c>
      <c r="G230" s="595" t="s">
        <v>346</v>
      </c>
      <c r="H230" s="23" t="str">
        <f>Hoja1!H251</f>
        <v>Informe de seguimiento a los planes de mejoramiento CGR</v>
      </c>
      <c r="I230" s="595" t="s">
        <v>1514</v>
      </c>
      <c r="J230" s="595" t="s">
        <v>1515</v>
      </c>
      <c r="K230" s="174"/>
      <c r="L230" s="174"/>
      <c r="M230" s="175"/>
      <c r="N230" s="174"/>
      <c r="O230" s="174"/>
      <c r="P230" s="174"/>
      <c r="Q230" s="174"/>
      <c r="R230" s="174"/>
      <c r="S230" s="174"/>
      <c r="T230" s="174"/>
      <c r="U230" s="174"/>
    </row>
    <row r="231" spans="1:21">
      <c r="A231" s="599">
        <v>228</v>
      </c>
      <c r="B231" s="600">
        <v>1000</v>
      </c>
      <c r="C231" s="23" t="s">
        <v>1485</v>
      </c>
      <c r="D231" s="600">
        <v>18</v>
      </c>
      <c r="E231" s="23" t="s">
        <v>82</v>
      </c>
      <c r="F231" s="595" t="s">
        <v>81</v>
      </c>
      <c r="G231" s="595" t="s">
        <v>346</v>
      </c>
      <c r="H231" s="23" t="str">
        <f>Hoja1!H252</f>
        <v>Informe de seguimiento al plan anticorrupción y atención al ciudadano</v>
      </c>
      <c r="I231" s="595" t="s">
        <v>1514</v>
      </c>
      <c r="J231" s="595" t="s">
        <v>1515</v>
      </c>
      <c r="K231" s="174"/>
      <c r="L231" s="174"/>
      <c r="M231" s="175"/>
      <c r="N231" s="174"/>
      <c r="O231" s="174"/>
      <c r="P231" s="174"/>
      <c r="Q231" s="174"/>
      <c r="R231" s="174"/>
      <c r="S231" s="174"/>
      <c r="T231" s="174"/>
      <c r="U231" s="174"/>
    </row>
    <row r="232" spans="1:21">
      <c r="A232" s="599">
        <v>229</v>
      </c>
      <c r="B232" s="600">
        <v>1000</v>
      </c>
      <c r="C232" s="23" t="s">
        <v>1485</v>
      </c>
      <c r="D232" s="600">
        <v>18</v>
      </c>
      <c r="E232" s="23" t="s">
        <v>82</v>
      </c>
      <c r="F232" s="595" t="s">
        <v>81</v>
      </c>
      <c r="G232" s="595" t="s">
        <v>346</v>
      </c>
      <c r="H232" s="23" t="str">
        <f>Hoja1!H253</f>
        <v>Informe de seguimiento al sistema de información litigiosa del estado</v>
      </c>
      <c r="I232" s="595" t="s">
        <v>1514</v>
      </c>
      <c r="J232" s="595" t="s">
        <v>1515</v>
      </c>
      <c r="K232" s="174"/>
      <c r="L232" s="174"/>
      <c r="M232" s="175"/>
      <c r="N232" s="174"/>
      <c r="O232" s="174"/>
      <c r="P232" s="174"/>
      <c r="Q232" s="174"/>
      <c r="R232" s="174"/>
      <c r="S232" s="174"/>
      <c r="T232" s="174"/>
      <c r="U232" s="174"/>
    </row>
    <row r="233" spans="1:21">
      <c r="A233" s="599">
        <v>230</v>
      </c>
      <c r="B233" s="600">
        <v>1000</v>
      </c>
      <c r="C233" s="23" t="s">
        <v>1485</v>
      </c>
      <c r="D233" s="600">
        <v>18</v>
      </c>
      <c r="E233" s="23" t="s">
        <v>82</v>
      </c>
      <c r="F233" s="595" t="s">
        <v>81</v>
      </c>
      <c r="G233" s="595" t="s">
        <v>346</v>
      </c>
      <c r="H233" s="23" t="str">
        <f>Hoja1!H254</f>
        <v>Informe estado sistema control interno (MECI. Calidad)</v>
      </c>
      <c r="I233" s="595" t="s">
        <v>1514</v>
      </c>
      <c r="J233" s="595" t="s">
        <v>1515</v>
      </c>
      <c r="K233" s="174"/>
      <c r="L233" s="174"/>
      <c r="M233" s="175"/>
      <c r="N233" s="174"/>
      <c r="O233" s="174"/>
      <c r="P233" s="174"/>
      <c r="Q233" s="174"/>
      <c r="R233" s="174"/>
      <c r="S233" s="174"/>
      <c r="T233" s="174"/>
      <c r="U233" s="174"/>
    </row>
    <row r="234" spans="1:21">
      <c r="A234" s="599">
        <v>231</v>
      </c>
      <c r="B234" s="600">
        <v>1000</v>
      </c>
      <c r="C234" s="23" t="s">
        <v>1485</v>
      </c>
      <c r="D234" s="600">
        <v>18</v>
      </c>
      <c r="E234" s="23" t="s">
        <v>82</v>
      </c>
      <c r="F234" s="595" t="s">
        <v>81</v>
      </c>
      <c r="G234" s="595" t="s">
        <v>346</v>
      </c>
      <c r="H234" s="23" t="str">
        <f>Hoja1!H255</f>
        <v>Registro de informes</v>
      </c>
      <c r="I234" s="595" t="s">
        <v>1514</v>
      </c>
      <c r="J234" s="595" t="s">
        <v>1515</v>
      </c>
      <c r="K234" s="174"/>
      <c r="L234" s="174"/>
      <c r="M234" s="175"/>
      <c r="N234" s="174"/>
      <c r="O234" s="174"/>
      <c r="P234" s="174"/>
      <c r="Q234" s="174"/>
      <c r="R234" s="174"/>
      <c r="S234" s="174"/>
      <c r="T234" s="174"/>
      <c r="U234" s="174"/>
    </row>
    <row r="235" spans="1:21">
      <c r="A235" s="599">
        <v>232</v>
      </c>
      <c r="B235" s="600">
        <v>1000</v>
      </c>
      <c r="C235" s="23" t="s">
        <v>1485</v>
      </c>
      <c r="D235" s="600">
        <v>18</v>
      </c>
      <c r="E235" s="23" t="s">
        <v>82</v>
      </c>
      <c r="F235" s="595" t="s">
        <v>359</v>
      </c>
      <c r="G235" s="595" t="s">
        <v>360</v>
      </c>
      <c r="H235" s="23" t="str">
        <f>Hoja1!H256</f>
        <v>Arqueo de caja menor</v>
      </c>
      <c r="I235" s="595" t="s">
        <v>1514</v>
      </c>
      <c r="J235" s="595" t="s">
        <v>1515</v>
      </c>
      <c r="K235" s="174"/>
      <c r="L235" s="174"/>
      <c r="M235" s="175"/>
      <c r="N235" s="174"/>
      <c r="O235" s="174"/>
      <c r="P235" s="174"/>
      <c r="Q235" s="174"/>
      <c r="R235" s="174"/>
      <c r="S235" s="174"/>
      <c r="T235" s="174"/>
      <c r="U235" s="174"/>
    </row>
    <row r="236" spans="1:21">
      <c r="A236" s="599">
        <v>233</v>
      </c>
      <c r="B236" s="600">
        <v>1000</v>
      </c>
      <c r="C236" s="23" t="s">
        <v>1485</v>
      </c>
      <c r="D236" s="600">
        <v>18</v>
      </c>
      <c r="E236" s="23" t="s">
        <v>82</v>
      </c>
      <c r="F236" s="595" t="s">
        <v>359</v>
      </c>
      <c r="G236" s="595" t="s">
        <v>360</v>
      </c>
      <c r="H236" s="23" t="str">
        <f>Hoja1!H257</f>
        <v>Informes de arqueo de caja menor ( en los casos que aplique)</v>
      </c>
      <c r="I236" s="595" t="s">
        <v>1514</v>
      </c>
      <c r="J236" s="595" t="s">
        <v>1515</v>
      </c>
      <c r="K236" s="174"/>
      <c r="L236" s="174"/>
      <c r="M236" s="175"/>
      <c r="N236" s="174"/>
      <c r="O236" s="174"/>
      <c r="P236" s="174"/>
      <c r="Q236" s="174"/>
      <c r="R236" s="174"/>
      <c r="S236" s="174"/>
      <c r="T236" s="174"/>
      <c r="U236" s="174"/>
    </row>
    <row r="237" spans="1:21">
      <c r="A237" s="599">
        <v>234</v>
      </c>
      <c r="B237" s="600">
        <v>1000</v>
      </c>
      <c r="C237" s="23" t="s">
        <v>1485</v>
      </c>
      <c r="D237" s="600">
        <v>18</v>
      </c>
      <c r="E237" s="23" t="s">
        <v>82</v>
      </c>
      <c r="F237" s="595" t="s">
        <v>364</v>
      </c>
      <c r="G237" s="595" t="s">
        <v>365</v>
      </c>
      <c r="H237" s="23" t="str">
        <f>Hoja1!H258</f>
        <v>Oficio de notificación por ente de control</v>
      </c>
      <c r="I237" s="595" t="s">
        <v>1514</v>
      </c>
      <c r="J237" s="595" t="s">
        <v>1515</v>
      </c>
      <c r="K237" s="174"/>
      <c r="L237" s="174"/>
      <c r="M237" s="175"/>
      <c r="N237" s="174"/>
      <c r="O237" s="174"/>
      <c r="P237" s="174"/>
      <c r="Q237" s="174"/>
      <c r="R237" s="174"/>
      <c r="S237" s="174"/>
      <c r="T237" s="174"/>
      <c r="U237" s="174"/>
    </row>
    <row r="238" spans="1:21">
      <c r="A238" s="599">
        <v>235</v>
      </c>
      <c r="B238" s="600">
        <v>1000</v>
      </c>
      <c r="C238" s="23" t="s">
        <v>1485</v>
      </c>
      <c r="D238" s="600">
        <v>18</v>
      </c>
      <c r="E238" s="23" t="s">
        <v>82</v>
      </c>
      <c r="F238" s="595" t="s">
        <v>364</v>
      </c>
      <c r="G238" s="595" t="s">
        <v>365</v>
      </c>
      <c r="H238" s="23" t="str">
        <f>Hoja1!H259</f>
        <v>Informe de auditoría por ente de control</v>
      </c>
      <c r="I238" s="595" t="s">
        <v>1514</v>
      </c>
      <c r="J238" s="595" t="s">
        <v>1515</v>
      </c>
      <c r="K238" s="174"/>
      <c r="L238" s="174"/>
      <c r="M238" s="175"/>
      <c r="N238" s="174"/>
      <c r="O238" s="174"/>
      <c r="P238" s="174"/>
      <c r="Q238" s="174"/>
      <c r="R238" s="174"/>
      <c r="S238" s="174"/>
      <c r="T238" s="174"/>
      <c r="U238" s="174"/>
    </row>
    <row r="239" spans="1:21">
      <c r="A239" s="599">
        <v>236</v>
      </c>
      <c r="B239" s="600">
        <v>1000</v>
      </c>
      <c r="C239" s="23" t="s">
        <v>1485</v>
      </c>
      <c r="D239" s="600">
        <v>18</v>
      </c>
      <c r="E239" s="23" t="s">
        <v>82</v>
      </c>
      <c r="F239" s="595" t="s">
        <v>364</v>
      </c>
      <c r="G239" s="595" t="s">
        <v>365</v>
      </c>
      <c r="H239" s="23" t="str">
        <f>Hoja1!H260</f>
        <v>Plan de mejoramiento SSF</v>
      </c>
      <c r="I239" s="595" t="s">
        <v>1514</v>
      </c>
      <c r="J239" s="595" t="s">
        <v>1515</v>
      </c>
      <c r="K239" s="174"/>
      <c r="L239" s="174"/>
      <c r="M239" s="175"/>
      <c r="N239" s="174"/>
      <c r="O239" s="174"/>
      <c r="P239" s="174"/>
      <c r="Q239" s="174"/>
      <c r="R239" s="174"/>
      <c r="S239" s="174"/>
      <c r="T239" s="174"/>
      <c r="U239" s="174"/>
    </row>
    <row r="240" spans="1:21">
      <c r="A240" s="599">
        <v>237</v>
      </c>
      <c r="B240" s="600">
        <v>1000</v>
      </c>
      <c r="C240" s="23" t="s">
        <v>1485</v>
      </c>
      <c r="D240" s="600">
        <v>18</v>
      </c>
      <c r="E240" s="23" t="s">
        <v>82</v>
      </c>
      <c r="F240" s="595" t="s">
        <v>364</v>
      </c>
      <c r="G240" s="595" t="s">
        <v>365</v>
      </c>
      <c r="H240" s="23" t="str">
        <f>Hoja1!H261</f>
        <v>Seguimiento plan de mejoramiento SSF</v>
      </c>
      <c r="I240" s="595" t="s">
        <v>1514</v>
      </c>
      <c r="J240" s="595" t="s">
        <v>1515</v>
      </c>
      <c r="K240" s="174"/>
      <c r="L240" s="174"/>
      <c r="M240" s="175"/>
      <c r="N240" s="174"/>
      <c r="O240" s="174"/>
      <c r="P240" s="174"/>
      <c r="Q240" s="174"/>
      <c r="R240" s="174"/>
      <c r="S240" s="174"/>
      <c r="T240" s="174"/>
      <c r="U240" s="174"/>
    </row>
    <row r="241" spans="1:21">
      <c r="A241" s="599">
        <v>238</v>
      </c>
      <c r="B241" s="600">
        <v>1000</v>
      </c>
      <c r="C241" s="23" t="s">
        <v>1485</v>
      </c>
      <c r="D241" s="600">
        <v>18</v>
      </c>
      <c r="E241" s="23" t="s">
        <v>82</v>
      </c>
      <c r="F241" s="595" t="s">
        <v>371</v>
      </c>
      <c r="G241" s="595" t="s">
        <v>372</v>
      </c>
      <c r="H241" s="23" t="str">
        <f>Hoja1!H262</f>
        <v>Acta de comité de control interno</v>
      </c>
      <c r="I241" s="595" t="s">
        <v>1514</v>
      </c>
      <c r="J241" s="595" t="s">
        <v>1515</v>
      </c>
      <c r="K241" s="174"/>
      <c r="L241" s="174"/>
      <c r="M241" s="175"/>
      <c r="N241" s="174"/>
      <c r="O241" s="174"/>
      <c r="P241" s="174"/>
      <c r="Q241" s="174"/>
      <c r="R241" s="174"/>
      <c r="S241" s="174"/>
      <c r="T241" s="174"/>
      <c r="U241" s="174"/>
    </row>
    <row r="242" spans="1:21">
      <c r="A242" s="599">
        <v>239</v>
      </c>
      <c r="B242" s="600">
        <v>1000</v>
      </c>
      <c r="C242" s="23" t="s">
        <v>1485</v>
      </c>
      <c r="D242" s="600">
        <v>18</v>
      </c>
      <c r="E242" s="23" t="s">
        <v>82</v>
      </c>
      <c r="F242" s="595" t="s">
        <v>371</v>
      </c>
      <c r="G242" s="595" t="s">
        <v>372</v>
      </c>
      <c r="H242" s="23" t="str">
        <f>Hoja1!H263</f>
        <v>Cronograma anual de auditoria</v>
      </c>
      <c r="I242" s="595" t="s">
        <v>1514</v>
      </c>
      <c r="J242" s="595" t="s">
        <v>1515</v>
      </c>
      <c r="K242" s="174"/>
      <c r="L242" s="174"/>
      <c r="M242" s="175"/>
      <c r="N242" s="174"/>
      <c r="O242" s="174"/>
      <c r="P242" s="174"/>
      <c r="Q242" s="174"/>
      <c r="R242" s="174"/>
      <c r="S242" s="174"/>
      <c r="T242" s="174"/>
      <c r="U242" s="174"/>
    </row>
    <row r="243" spans="1:21" ht="24">
      <c r="A243" s="599">
        <v>240</v>
      </c>
      <c r="B243" s="600">
        <v>1000</v>
      </c>
      <c r="C243" s="23" t="s">
        <v>1485</v>
      </c>
      <c r="D243" s="600">
        <v>18</v>
      </c>
      <c r="E243" s="23" t="s">
        <v>82</v>
      </c>
      <c r="F243" s="595" t="s">
        <v>371</v>
      </c>
      <c r="G243" s="595" t="s">
        <v>372</v>
      </c>
      <c r="H243" s="23" t="str">
        <f>Hoja1!H264</f>
        <v>Comunicación informativa notificando el programa de
auditoria</v>
      </c>
      <c r="I243" s="595" t="s">
        <v>1514</v>
      </c>
      <c r="J243" s="595" t="s">
        <v>1515</v>
      </c>
      <c r="K243" s="174"/>
      <c r="L243" s="174"/>
      <c r="M243" s="175"/>
      <c r="N243" s="174"/>
      <c r="O243" s="174"/>
      <c r="P243" s="174"/>
      <c r="Q243" s="174"/>
      <c r="R243" s="174"/>
      <c r="S243" s="174"/>
      <c r="T243" s="174"/>
      <c r="U243" s="174"/>
    </row>
    <row r="244" spans="1:21">
      <c r="A244" s="599">
        <v>241</v>
      </c>
      <c r="B244" s="600">
        <v>1000</v>
      </c>
      <c r="C244" s="23" t="s">
        <v>1485</v>
      </c>
      <c r="D244" s="600">
        <v>18</v>
      </c>
      <c r="E244" s="23" t="s">
        <v>82</v>
      </c>
      <c r="F244" s="595" t="s">
        <v>371</v>
      </c>
      <c r="G244" s="595" t="s">
        <v>372</v>
      </c>
      <c r="H244" s="23" t="str">
        <f>Hoja1!H265</f>
        <v>Plan de auditoria</v>
      </c>
      <c r="I244" s="595" t="s">
        <v>1514</v>
      </c>
      <c r="J244" s="595" t="s">
        <v>1515</v>
      </c>
      <c r="K244" s="174"/>
      <c r="L244" s="174"/>
      <c r="M244" s="175"/>
      <c r="N244" s="174"/>
      <c r="O244" s="174"/>
      <c r="P244" s="174"/>
      <c r="Q244" s="174"/>
      <c r="R244" s="174"/>
      <c r="S244" s="174"/>
      <c r="T244" s="174"/>
      <c r="U244" s="174"/>
    </row>
    <row r="245" spans="1:21">
      <c r="A245" s="599">
        <v>242</v>
      </c>
      <c r="B245" s="600">
        <v>1000</v>
      </c>
      <c r="C245" s="23" t="s">
        <v>1485</v>
      </c>
      <c r="D245" s="600">
        <v>18</v>
      </c>
      <c r="E245" s="23" t="s">
        <v>82</v>
      </c>
      <c r="F245" s="595" t="s">
        <v>371</v>
      </c>
      <c r="G245" s="595" t="s">
        <v>372</v>
      </c>
      <c r="H245" s="23" t="str">
        <f>Hoja1!H266</f>
        <v>Lista de chequeo auditoria</v>
      </c>
      <c r="I245" s="595" t="s">
        <v>1514</v>
      </c>
      <c r="J245" s="595" t="s">
        <v>1515</v>
      </c>
      <c r="K245" s="174"/>
      <c r="L245" s="174"/>
      <c r="M245" s="175"/>
      <c r="N245" s="174"/>
      <c r="O245" s="174"/>
      <c r="P245" s="174"/>
      <c r="Q245" s="174"/>
      <c r="R245" s="174"/>
      <c r="S245" s="174"/>
      <c r="T245" s="174"/>
      <c r="U245" s="174"/>
    </row>
    <row r="246" spans="1:21">
      <c r="A246" s="599">
        <v>243</v>
      </c>
      <c r="B246" s="600">
        <v>1000</v>
      </c>
      <c r="C246" s="23" t="s">
        <v>1485</v>
      </c>
      <c r="D246" s="600">
        <v>18</v>
      </c>
      <c r="E246" s="23" t="s">
        <v>82</v>
      </c>
      <c r="F246" s="595" t="s">
        <v>371</v>
      </c>
      <c r="G246" s="595" t="s">
        <v>372</v>
      </c>
      <c r="H246" s="23" t="str">
        <f>Hoja1!H267</f>
        <v>Acta de reunión de apertura</v>
      </c>
      <c r="I246" s="595" t="s">
        <v>1514</v>
      </c>
      <c r="J246" s="595" t="s">
        <v>1515</v>
      </c>
      <c r="K246" s="174"/>
      <c r="L246" s="174"/>
      <c r="M246" s="175"/>
      <c r="N246" s="174"/>
      <c r="O246" s="174"/>
      <c r="P246" s="174"/>
      <c r="Q246" s="174"/>
      <c r="R246" s="174"/>
      <c r="S246" s="174"/>
      <c r="T246" s="174"/>
      <c r="U246" s="174"/>
    </row>
    <row r="247" spans="1:21">
      <c r="A247" s="599">
        <v>244</v>
      </c>
      <c r="B247" s="600">
        <v>1000</v>
      </c>
      <c r="C247" s="23" t="s">
        <v>1485</v>
      </c>
      <c r="D247" s="600">
        <v>18</v>
      </c>
      <c r="E247" s="23" t="s">
        <v>82</v>
      </c>
      <c r="F247" s="595" t="s">
        <v>371</v>
      </c>
      <c r="G247" s="595" t="s">
        <v>372</v>
      </c>
      <c r="H247" s="23" t="str">
        <f>Hoja1!H268</f>
        <v>Acta de reunión de cierre</v>
      </c>
      <c r="I247" s="595" t="s">
        <v>1514</v>
      </c>
      <c r="J247" s="595" t="s">
        <v>1515</v>
      </c>
      <c r="K247" s="174"/>
      <c r="L247" s="174"/>
      <c r="M247" s="175"/>
      <c r="N247" s="174"/>
      <c r="O247" s="174"/>
      <c r="P247" s="174"/>
      <c r="Q247" s="174"/>
      <c r="R247" s="174"/>
      <c r="S247" s="174"/>
      <c r="T247" s="174"/>
      <c r="U247" s="174"/>
    </row>
    <row r="248" spans="1:21">
      <c r="A248" s="599">
        <v>245</v>
      </c>
      <c r="B248" s="600">
        <v>1000</v>
      </c>
      <c r="C248" s="23" t="s">
        <v>1485</v>
      </c>
      <c r="D248" s="600">
        <v>18</v>
      </c>
      <c r="E248" s="23" t="s">
        <v>82</v>
      </c>
      <c r="F248" s="595" t="s">
        <v>371</v>
      </c>
      <c r="G248" s="595" t="s">
        <v>372</v>
      </c>
      <c r="H248" s="23" t="str">
        <f>Hoja1!H269</f>
        <v>Informe de auditoría interna</v>
      </c>
      <c r="I248" s="595" t="s">
        <v>1514</v>
      </c>
      <c r="J248" s="595" t="s">
        <v>1515</v>
      </c>
      <c r="K248" s="174"/>
      <c r="L248" s="174"/>
      <c r="M248" s="175"/>
      <c r="N248" s="174"/>
      <c r="O248" s="174"/>
      <c r="P248" s="174"/>
      <c r="Q248" s="174"/>
      <c r="R248" s="174"/>
      <c r="S248" s="174"/>
      <c r="T248" s="174"/>
      <c r="U248" s="174"/>
    </row>
    <row r="249" spans="1:21">
      <c r="A249" s="599">
        <v>246</v>
      </c>
      <c r="B249" s="600">
        <v>1000</v>
      </c>
      <c r="C249" s="23" t="s">
        <v>1485</v>
      </c>
      <c r="D249" s="600">
        <v>18</v>
      </c>
      <c r="E249" s="23" t="s">
        <v>82</v>
      </c>
      <c r="F249" s="595" t="s">
        <v>371</v>
      </c>
      <c r="G249" s="595" t="s">
        <v>372</v>
      </c>
      <c r="H249" s="23" t="str">
        <f>Hoja1!H270</f>
        <v>Evaluación de desempeño auditor</v>
      </c>
      <c r="I249" s="595" t="s">
        <v>1514</v>
      </c>
      <c r="J249" s="595" t="s">
        <v>1515</v>
      </c>
      <c r="K249" s="174"/>
      <c r="L249" s="174"/>
      <c r="M249" s="175"/>
      <c r="N249" s="174"/>
      <c r="O249" s="174"/>
      <c r="P249" s="174"/>
      <c r="Q249" s="174"/>
      <c r="R249" s="174"/>
      <c r="S249" s="174"/>
      <c r="T249" s="174"/>
      <c r="U249" s="174"/>
    </row>
    <row r="250" spans="1:21">
      <c r="A250" s="599">
        <v>247</v>
      </c>
      <c r="B250" s="600">
        <v>1000</v>
      </c>
      <c r="C250" s="23" t="s">
        <v>1485</v>
      </c>
      <c r="D250" s="600">
        <v>18</v>
      </c>
      <c r="E250" s="23" t="s">
        <v>82</v>
      </c>
      <c r="F250" s="595" t="s">
        <v>371</v>
      </c>
      <c r="G250" s="595" t="s">
        <v>372</v>
      </c>
      <c r="H250" s="23" t="str">
        <f>Hoja1!H271</f>
        <v>Evidencias de las actividades realizadas</v>
      </c>
      <c r="I250" s="595" t="s">
        <v>1514</v>
      </c>
      <c r="J250" s="595" t="s">
        <v>1515</v>
      </c>
      <c r="K250" s="174"/>
      <c r="L250" s="174"/>
      <c r="M250" s="175"/>
      <c r="N250" s="174"/>
      <c r="O250" s="174"/>
      <c r="P250" s="174"/>
      <c r="Q250" s="174"/>
      <c r="R250" s="174"/>
      <c r="S250" s="174"/>
      <c r="T250" s="174"/>
      <c r="U250" s="174"/>
    </row>
    <row r="251" spans="1:21">
      <c r="A251" s="599">
        <v>248</v>
      </c>
      <c r="B251" s="600">
        <v>1000</v>
      </c>
      <c r="C251" s="23" t="s">
        <v>1485</v>
      </c>
      <c r="D251" s="600">
        <v>18</v>
      </c>
      <c r="E251" s="23" t="s">
        <v>82</v>
      </c>
      <c r="F251" s="595" t="s">
        <v>371</v>
      </c>
      <c r="G251" s="595" t="s">
        <v>372</v>
      </c>
      <c r="H251" s="23" t="str">
        <f>Hoja1!H272</f>
        <v>Informe de seguimiento a los planes de mejoramiento</v>
      </c>
      <c r="I251" s="595" t="s">
        <v>1514</v>
      </c>
      <c r="J251" s="595" t="s">
        <v>1515</v>
      </c>
      <c r="K251" s="174"/>
      <c r="L251" s="174"/>
      <c r="M251" s="175"/>
      <c r="N251" s="174"/>
      <c r="O251" s="174"/>
      <c r="P251" s="174"/>
      <c r="Q251" s="174"/>
      <c r="R251" s="174"/>
      <c r="S251" s="174"/>
      <c r="T251" s="174"/>
      <c r="U251" s="174"/>
    </row>
    <row r="252" spans="1:21">
      <c r="A252" s="599">
        <v>249</v>
      </c>
      <c r="B252" s="600">
        <v>1000</v>
      </c>
      <c r="C252" s="23" t="s">
        <v>1485</v>
      </c>
      <c r="D252" s="600">
        <v>18</v>
      </c>
      <c r="E252" s="23" t="s">
        <v>82</v>
      </c>
      <c r="F252" s="595" t="s">
        <v>371</v>
      </c>
      <c r="G252" s="595" t="s">
        <v>372</v>
      </c>
      <c r="H252" s="23" t="str">
        <f>Hoja1!H273</f>
        <v>Informe de revisión por la dirección</v>
      </c>
      <c r="I252" s="595" t="s">
        <v>1514</v>
      </c>
      <c r="J252" s="595" t="s">
        <v>1515</v>
      </c>
      <c r="K252" s="174"/>
      <c r="L252" s="174"/>
      <c r="M252" s="175"/>
      <c r="N252" s="174"/>
      <c r="O252" s="174"/>
      <c r="P252" s="174"/>
      <c r="Q252" s="174"/>
      <c r="R252" s="174"/>
      <c r="S252" s="174"/>
      <c r="T252" s="174"/>
      <c r="U252" s="174"/>
    </row>
    <row r="253" spans="1:21">
      <c r="A253" s="599">
        <v>250</v>
      </c>
      <c r="B253" s="600">
        <v>1000</v>
      </c>
      <c r="C253" s="23" t="s">
        <v>1485</v>
      </c>
      <c r="D253" s="600">
        <v>18</v>
      </c>
      <c r="E253" s="23" t="s">
        <v>82</v>
      </c>
      <c r="F253" s="595" t="s">
        <v>386</v>
      </c>
      <c r="G253" s="595" t="s">
        <v>387</v>
      </c>
      <c r="H253" s="23" t="str">
        <f>Hoja1!H274</f>
        <v>Memorando de solicitud de información</v>
      </c>
      <c r="I253" s="595" t="s">
        <v>1514</v>
      </c>
      <c r="J253" s="595" t="s">
        <v>1515</v>
      </c>
      <c r="K253" s="174"/>
      <c r="L253" s="174"/>
      <c r="M253" s="175"/>
      <c r="N253" s="174"/>
      <c r="O253" s="174"/>
      <c r="P253" s="174"/>
      <c r="Q253" s="174"/>
      <c r="R253" s="174"/>
      <c r="S253" s="174"/>
      <c r="T253" s="174"/>
      <c r="U253" s="174"/>
    </row>
    <row r="254" spans="1:21">
      <c r="A254" s="599">
        <v>251</v>
      </c>
      <c r="B254" s="600">
        <v>1000</v>
      </c>
      <c r="C254" s="23" t="s">
        <v>1485</v>
      </c>
      <c r="D254" s="600">
        <v>18</v>
      </c>
      <c r="E254" s="23" t="s">
        <v>82</v>
      </c>
      <c r="F254" s="595" t="s">
        <v>386</v>
      </c>
      <c r="G254" s="595" t="s">
        <v>387</v>
      </c>
      <c r="H254" s="23" t="str">
        <f>Hoja1!H275</f>
        <v>nforme de Austeridad y eficiencia en el gasto publico</v>
      </c>
      <c r="I254" s="595" t="s">
        <v>1514</v>
      </c>
      <c r="J254" s="595" t="s">
        <v>1515</v>
      </c>
      <c r="K254" s="174"/>
      <c r="L254" s="174"/>
      <c r="M254" s="175"/>
      <c r="N254" s="174"/>
      <c r="O254" s="174"/>
      <c r="P254" s="174"/>
      <c r="Q254" s="174"/>
      <c r="R254" s="174"/>
      <c r="S254" s="174"/>
      <c r="T254" s="174"/>
      <c r="U254" s="174"/>
    </row>
    <row r="255" spans="1:21">
      <c r="A255" s="599">
        <v>252</v>
      </c>
      <c r="B255" s="600">
        <v>1000</v>
      </c>
      <c r="C255" s="23" t="s">
        <v>1485</v>
      </c>
      <c r="D255" s="600">
        <v>18</v>
      </c>
      <c r="E255" s="23" t="s">
        <v>82</v>
      </c>
      <c r="F255" s="595" t="s">
        <v>386</v>
      </c>
      <c r="G255" s="595" t="s">
        <v>387</v>
      </c>
      <c r="H255" s="23" t="str">
        <f>Hoja1!H276</f>
        <v>Memorando remisorio del informe</v>
      </c>
      <c r="I255" s="595" t="s">
        <v>1514</v>
      </c>
      <c r="J255" s="595" t="s">
        <v>1515</v>
      </c>
      <c r="K255" s="174"/>
      <c r="L255" s="174"/>
      <c r="M255" s="175"/>
      <c r="N255" s="174"/>
      <c r="O255" s="174"/>
      <c r="P255" s="174"/>
      <c r="Q255" s="174"/>
      <c r="R255" s="174"/>
      <c r="S255" s="174"/>
      <c r="T255" s="174"/>
      <c r="U255" s="174"/>
    </row>
    <row r="256" spans="1:21">
      <c r="A256" s="599">
        <v>253</v>
      </c>
      <c r="B256" s="600">
        <v>1000</v>
      </c>
      <c r="C256" s="23" t="s">
        <v>1485</v>
      </c>
      <c r="D256" s="600">
        <v>18</v>
      </c>
      <c r="E256" s="23" t="s">
        <v>82</v>
      </c>
      <c r="F256" s="595" t="s">
        <v>391</v>
      </c>
      <c r="G256" s="595" t="s">
        <v>392</v>
      </c>
      <c r="H256" s="23" t="str">
        <f>Hoja1!H277</f>
        <v>Memorando de solicitud de información</v>
      </c>
      <c r="I256" s="595" t="s">
        <v>1514</v>
      </c>
      <c r="J256" s="595" t="s">
        <v>1515</v>
      </c>
      <c r="K256" s="174"/>
      <c r="L256" s="174"/>
      <c r="M256" s="175"/>
      <c r="N256" s="174"/>
      <c r="O256" s="174"/>
      <c r="P256" s="174"/>
      <c r="Q256" s="174"/>
      <c r="R256" s="174"/>
      <c r="S256" s="174"/>
      <c r="T256" s="174"/>
      <c r="U256" s="174"/>
    </row>
    <row r="257" spans="1:21">
      <c r="A257" s="599">
        <v>254</v>
      </c>
      <c r="B257" s="600">
        <v>1000</v>
      </c>
      <c r="C257" s="23" t="s">
        <v>1485</v>
      </c>
      <c r="D257" s="600">
        <v>18</v>
      </c>
      <c r="E257" s="23" t="s">
        <v>82</v>
      </c>
      <c r="F257" s="595" t="s">
        <v>391</v>
      </c>
      <c r="G257" s="595" t="s">
        <v>392</v>
      </c>
      <c r="H257" s="23" t="str">
        <f>Hoja1!H278</f>
        <v>Informe de seguimiento a la ejecución presupuestal</v>
      </c>
      <c r="I257" s="595" t="s">
        <v>1514</v>
      </c>
      <c r="J257" s="595" t="s">
        <v>1515</v>
      </c>
      <c r="K257" s="174"/>
      <c r="L257" s="174"/>
      <c r="M257" s="175"/>
      <c r="N257" s="174"/>
      <c r="O257" s="174"/>
      <c r="P257" s="174"/>
      <c r="Q257" s="174"/>
      <c r="R257" s="174"/>
      <c r="S257" s="174"/>
      <c r="T257" s="174"/>
      <c r="U257" s="174"/>
    </row>
    <row r="258" spans="1:21">
      <c r="A258" s="599">
        <v>255</v>
      </c>
      <c r="B258" s="600">
        <v>1000</v>
      </c>
      <c r="C258" s="23" t="s">
        <v>1485</v>
      </c>
      <c r="D258" s="600">
        <v>18</v>
      </c>
      <c r="E258" s="23" t="s">
        <v>82</v>
      </c>
      <c r="F258" s="595" t="s">
        <v>391</v>
      </c>
      <c r="G258" s="595" t="s">
        <v>392</v>
      </c>
      <c r="H258" s="23" t="str">
        <f>Hoja1!H279</f>
        <v>Memorando de remisión del informe</v>
      </c>
      <c r="I258" s="595" t="s">
        <v>1514</v>
      </c>
      <c r="J258" s="595" t="s">
        <v>1515</v>
      </c>
      <c r="K258" s="174"/>
      <c r="L258" s="174"/>
      <c r="M258" s="175"/>
      <c r="N258" s="174"/>
      <c r="O258" s="174"/>
      <c r="P258" s="174"/>
      <c r="Q258" s="174"/>
      <c r="R258" s="174"/>
      <c r="S258" s="174"/>
      <c r="T258" s="174"/>
      <c r="U258" s="174"/>
    </row>
    <row r="259" spans="1:21">
      <c r="A259" s="599">
        <v>256</v>
      </c>
      <c r="B259" s="600">
        <v>1000</v>
      </c>
      <c r="C259" s="23" t="s">
        <v>1485</v>
      </c>
      <c r="D259" s="600">
        <v>18</v>
      </c>
      <c r="E259" s="23" t="s">
        <v>82</v>
      </c>
      <c r="F259" s="595" t="s">
        <v>395</v>
      </c>
      <c r="G259" s="595" t="s">
        <v>396</v>
      </c>
      <c r="H259" s="23" t="str">
        <f>Hoja1!H280</f>
        <v>Memorando de solicitud de información</v>
      </c>
      <c r="I259" s="595" t="s">
        <v>1514</v>
      </c>
      <c r="J259" s="595" t="s">
        <v>1515</v>
      </c>
      <c r="K259" s="174"/>
      <c r="L259" s="174"/>
      <c r="M259" s="175"/>
      <c r="N259" s="174"/>
      <c r="O259" s="174"/>
      <c r="P259" s="174"/>
      <c r="Q259" s="174"/>
      <c r="R259" s="174"/>
      <c r="S259" s="174"/>
      <c r="T259" s="174"/>
      <c r="U259" s="174"/>
    </row>
    <row r="260" spans="1:21">
      <c r="A260" s="599">
        <v>257</v>
      </c>
      <c r="B260" s="600">
        <v>1000</v>
      </c>
      <c r="C260" s="23" t="s">
        <v>1485</v>
      </c>
      <c r="D260" s="600">
        <v>18</v>
      </c>
      <c r="E260" s="23" t="s">
        <v>82</v>
      </c>
      <c r="F260" s="595" t="s">
        <v>395</v>
      </c>
      <c r="G260" s="595" t="s">
        <v>396</v>
      </c>
      <c r="H260" s="23" t="str">
        <f>Hoja1!H281</f>
        <v>Informe de seguimiento a los indicadores institucionales</v>
      </c>
      <c r="I260" s="595" t="s">
        <v>1514</v>
      </c>
      <c r="J260" s="595" t="s">
        <v>1515</v>
      </c>
      <c r="K260" s="174"/>
      <c r="L260" s="174"/>
      <c r="M260" s="175"/>
      <c r="N260" s="174"/>
      <c r="O260" s="174"/>
      <c r="P260" s="174"/>
      <c r="Q260" s="174"/>
      <c r="R260" s="174"/>
      <c r="S260" s="174"/>
      <c r="T260" s="174"/>
      <c r="U260" s="174"/>
    </row>
    <row r="261" spans="1:21">
      <c r="A261" s="599">
        <v>258</v>
      </c>
      <c r="B261" s="600">
        <v>1000</v>
      </c>
      <c r="C261" s="23" t="s">
        <v>1485</v>
      </c>
      <c r="D261" s="600">
        <v>18</v>
      </c>
      <c r="E261" s="23" t="s">
        <v>82</v>
      </c>
      <c r="F261" s="595" t="s">
        <v>395</v>
      </c>
      <c r="G261" s="595" t="s">
        <v>396</v>
      </c>
      <c r="H261" s="23" t="str">
        <f>Hoja1!H282</f>
        <v>Memorando de remisión del informe</v>
      </c>
      <c r="I261" s="595" t="s">
        <v>1514</v>
      </c>
      <c r="J261" s="595" t="s">
        <v>1515</v>
      </c>
      <c r="K261" s="174"/>
      <c r="L261" s="174"/>
      <c r="M261" s="175"/>
      <c r="N261" s="174"/>
      <c r="O261" s="174"/>
      <c r="P261" s="174"/>
      <c r="Q261" s="174"/>
      <c r="R261" s="174"/>
      <c r="S261" s="174"/>
      <c r="T261" s="174"/>
      <c r="U261" s="174"/>
    </row>
    <row r="262" spans="1:21">
      <c r="A262" s="599">
        <v>259</v>
      </c>
      <c r="B262" s="600">
        <v>1000</v>
      </c>
      <c r="C262" s="23" t="s">
        <v>1485</v>
      </c>
      <c r="D262" s="600">
        <v>18</v>
      </c>
      <c r="E262" s="23" t="s">
        <v>82</v>
      </c>
      <c r="F262" s="595" t="s">
        <v>398</v>
      </c>
      <c r="G262" s="595" t="s">
        <v>399</v>
      </c>
      <c r="H262" s="23" t="str">
        <f>Hoja1!H283</f>
        <v>Memorando de solicitud de información</v>
      </c>
      <c r="I262" s="595" t="s">
        <v>1514</v>
      </c>
      <c r="J262" s="595" t="s">
        <v>1515</v>
      </c>
      <c r="K262" s="174"/>
      <c r="L262" s="174"/>
      <c r="M262" s="175"/>
      <c r="N262" s="174"/>
      <c r="O262" s="174"/>
      <c r="P262" s="174"/>
      <c r="Q262" s="174"/>
      <c r="R262" s="174"/>
      <c r="S262" s="174"/>
      <c r="T262" s="174"/>
      <c r="U262" s="174"/>
    </row>
    <row r="263" spans="1:21">
      <c r="A263" s="599">
        <v>260</v>
      </c>
      <c r="B263" s="600">
        <v>1000</v>
      </c>
      <c r="C263" s="23" t="s">
        <v>1485</v>
      </c>
      <c r="D263" s="600">
        <v>18</v>
      </c>
      <c r="E263" s="23" t="s">
        <v>82</v>
      </c>
      <c r="F263" s="595" t="s">
        <v>398</v>
      </c>
      <c r="G263" s="595" t="s">
        <v>399</v>
      </c>
      <c r="H263" s="23" t="str">
        <f>Hoja1!H284</f>
        <v>Informe de seguimiento al cumplimiento de los planes de acción</v>
      </c>
      <c r="I263" s="595" t="s">
        <v>1514</v>
      </c>
      <c r="J263" s="595" t="s">
        <v>1515</v>
      </c>
      <c r="K263" s="174"/>
      <c r="L263" s="174"/>
      <c r="M263" s="175"/>
      <c r="N263" s="174"/>
      <c r="O263" s="174"/>
      <c r="P263" s="174"/>
      <c r="Q263" s="174"/>
      <c r="R263" s="174"/>
      <c r="S263" s="174"/>
      <c r="T263" s="174"/>
      <c r="U263" s="174"/>
    </row>
    <row r="264" spans="1:21">
      <c r="A264" s="599">
        <v>261</v>
      </c>
      <c r="B264" s="600">
        <v>1000</v>
      </c>
      <c r="C264" s="23" t="s">
        <v>1485</v>
      </c>
      <c r="D264" s="600">
        <v>18</v>
      </c>
      <c r="E264" s="23" t="s">
        <v>82</v>
      </c>
      <c r="F264" s="595" t="s">
        <v>398</v>
      </c>
      <c r="G264" s="595" t="s">
        <v>399</v>
      </c>
      <c r="H264" s="23" t="str">
        <f>Hoja1!H285</f>
        <v>Memorando remisorio del informe</v>
      </c>
      <c r="I264" s="595" t="s">
        <v>1514</v>
      </c>
      <c r="J264" s="595" t="s">
        <v>1515</v>
      </c>
      <c r="K264" s="174"/>
      <c r="L264" s="174"/>
      <c r="M264" s="175"/>
      <c r="N264" s="174"/>
      <c r="O264" s="174"/>
      <c r="P264" s="174"/>
      <c r="Q264" s="174"/>
      <c r="R264" s="174"/>
      <c r="S264" s="174"/>
      <c r="T264" s="174"/>
      <c r="U264" s="174"/>
    </row>
    <row r="265" spans="1:21">
      <c r="A265" s="599">
        <v>262</v>
      </c>
      <c r="B265" s="600">
        <v>1000</v>
      </c>
      <c r="C265" s="23" t="s">
        <v>1485</v>
      </c>
      <c r="D265" s="600">
        <v>18</v>
      </c>
      <c r="E265" s="23" t="s">
        <v>82</v>
      </c>
      <c r="F265" s="595" t="s">
        <v>402</v>
      </c>
      <c r="G265" s="595" t="s">
        <v>403</v>
      </c>
      <c r="H265" s="23" t="str">
        <f>Hoja1!H286</f>
        <v>Memorando de solicitud de información</v>
      </c>
      <c r="I265" s="595" t="s">
        <v>1514</v>
      </c>
      <c r="J265" s="595" t="s">
        <v>1515</v>
      </c>
      <c r="K265" s="174"/>
      <c r="L265" s="174"/>
      <c r="M265" s="175"/>
      <c r="N265" s="174"/>
      <c r="O265" s="174"/>
      <c r="P265" s="174"/>
      <c r="Q265" s="174"/>
      <c r="R265" s="174"/>
      <c r="S265" s="174"/>
      <c r="T265" s="174"/>
      <c r="U265" s="174"/>
    </row>
    <row r="266" spans="1:21">
      <c r="A266" s="599">
        <v>263</v>
      </c>
      <c r="B266" s="600">
        <v>1000</v>
      </c>
      <c r="C266" s="23" t="s">
        <v>1485</v>
      </c>
      <c r="D266" s="600">
        <v>18</v>
      </c>
      <c r="E266" s="23" t="s">
        <v>82</v>
      </c>
      <c r="F266" s="595" t="s">
        <v>402</v>
      </c>
      <c r="G266" s="595" t="s">
        <v>403</v>
      </c>
      <c r="H266" s="23" t="str">
        <f>Hoja1!H287</f>
        <v>Informe de seguimiento a la ejecución presupuestal</v>
      </c>
      <c r="I266" s="595" t="s">
        <v>1514</v>
      </c>
      <c r="J266" s="595" t="s">
        <v>1515</v>
      </c>
      <c r="K266" s="174"/>
      <c r="L266" s="174"/>
      <c r="M266" s="175"/>
      <c r="N266" s="174"/>
      <c r="O266" s="174"/>
      <c r="P266" s="174"/>
      <c r="Q266" s="174"/>
      <c r="R266" s="174"/>
      <c r="S266" s="174"/>
      <c r="T266" s="174"/>
      <c r="U266" s="174"/>
    </row>
    <row r="267" spans="1:21">
      <c r="A267" s="599">
        <v>264</v>
      </c>
      <c r="B267" s="600">
        <v>1000</v>
      </c>
      <c r="C267" s="23" t="s">
        <v>1485</v>
      </c>
      <c r="D267" s="600">
        <v>18</v>
      </c>
      <c r="E267" s="23" t="s">
        <v>82</v>
      </c>
      <c r="F267" s="595" t="s">
        <v>402</v>
      </c>
      <c r="G267" s="595" t="s">
        <v>403</v>
      </c>
      <c r="H267" s="23" t="str">
        <f>Hoja1!H288</f>
        <v>Matriz de seguimiento</v>
      </c>
      <c r="I267" s="595" t="s">
        <v>1514</v>
      </c>
      <c r="J267" s="595" t="s">
        <v>1515</v>
      </c>
      <c r="K267" s="174"/>
      <c r="L267" s="174"/>
      <c r="M267" s="175"/>
      <c r="N267" s="174"/>
      <c r="O267" s="174"/>
      <c r="P267" s="174"/>
      <c r="Q267" s="174"/>
      <c r="R267" s="174"/>
      <c r="S267" s="174"/>
      <c r="T267" s="174"/>
      <c r="U267" s="174"/>
    </row>
    <row r="268" spans="1:21">
      <c r="A268" s="599">
        <v>265</v>
      </c>
      <c r="B268" s="600">
        <v>1000</v>
      </c>
      <c r="C268" s="23" t="s">
        <v>1485</v>
      </c>
      <c r="D268" s="600">
        <v>18</v>
      </c>
      <c r="E268" s="23" t="s">
        <v>82</v>
      </c>
      <c r="F268" s="595" t="s">
        <v>402</v>
      </c>
      <c r="G268" s="595" t="s">
        <v>403</v>
      </c>
      <c r="H268" s="23" t="str">
        <f>Hoja1!H289</f>
        <v>Memorando de remisión del informe</v>
      </c>
      <c r="I268" s="595" t="s">
        <v>1514</v>
      </c>
      <c r="J268" s="595" t="s">
        <v>1515</v>
      </c>
      <c r="K268" s="174"/>
      <c r="L268" s="174"/>
      <c r="M268" s="175"/>
      <c r="N268" s="174"/>
      <c r="O268" s="174"/>
      <c r="P268" s="174"/>
      <c r="Q268" s="174"/>
      <c r="R268" s="174"/>
      <c r="S268" s="174"/>
      <c r="T268" s="174"/>
      <c r="U268" s="174"/>
    </row>
    <row r="269" spans="1:21">
      <c r="A269" s="599">
        <v>266</v>
      </c>
      <c r="B269" s="600">
        <v>1000</v>
      </c>
      <c r="C269" s="23" t="s">
        <v>1485</v>
      </c>
      <c r="D269" s="600">
        <v>18</v>
      </c>
      <c r="E269" s="23" t="s">
        <v>82</v>
      </c>
      <c r="F269" s="595" t="s">
        <v>406</v>
      </c>
      <c r="G269" s="595" t="s">
        <v>407</v>
      </c>
      <c r="H269" s="23" t="str">
        <f>Hoja1!H290</f>
        <v>Memorando de solicitud de información</v>
      </c>
      <c r="I269" s="595" t="s">
        <v>1514</v>
      </c>
      <c r="J269" s="595" t="s">
        <v>1515</v>
      </c>
      <c r="K269" s="174"/>
      <c r="L269" s="174"/>
      <c r="M269" s="175"/>
      <c r="N269" s="174"/>
      <c r="O269" s="174"/>
      <c r="P269" s="174"/>
      <c r="Q269" s="174"/>
      <c r="R269" s="174"/>
      <c r="S269" s="174"/>
      <c r="T269" s="174"/>
      <c r="U269" s="174"/>
    </row>
    <row r="270" spans="1:21">
      <c r="A270" s="599">
        <v>267</v>
      </c>
      <c r="B270" s="600">
        <v>1000</v>
      </c>
      <c r="C270" s="23" t="s">
        <v>1485</v>
      </c>
      <c r="D270" s="600">
        <v>18</v>
      </c>
      <c r="E270" s="23" t="s">
        <v>82</v>
      </c>
      <c r="F270" s="595" t="s">
        <v>406</v>
      </c>
      <c r="G270" s="595" t="s">
        <v>407</v>
      </c>
      <c r="H270" s="23" t="str">
        <f>Hoja1!H291</f>
        <v>Informe de seguimiento del SIGEP</v>
      </c>
      <c r="I270" s="595" t="s">
        <v>1514</v>
      </c>
      <c r="J270" s="595" t="s">
        <v>1515</v>
      </c>
      <c r="K270" s="174"/>
      <c r="L270" s="174"/>
      <c r="M270" s="175"/>
      <c r="N270" s="174"/>
      <c r="O270" s="174"/>
      <c r="P270" s="174"/>
      <c r="Q270" s="174"/>
      <c r="R270" s="174"/>
      <c r="S270" s="174"/>
      <c r="T270" s="174"/>
      <c r="U270" s="174"/>
    </row>
    <row r="271" spans="1:21">
      <c r="A271" s="599">
        <v>268</v>
      </c>
      <c r="B271" s="600">
        <v>1000</v>
      </c>
      <c r="C271" s="23" t="s">
        <v>1485</v>
      </c>
      <c r="D271" s="600">
        <v>18</v>
      </c>
      <c r="E271" s="23" t="s">
        <v>82</v>
      </c>
      <c r="F271" s="595" t="s">
        <v>406</v>
      </c>
      <c r="G271" s="595" t="s">
        <v>407</v>
      </c>
      <c r="H271" s="23" t="str">
        <f>Hoja1!H292</f>
        <v>Memorando remisorio del informe</v>
      </c>
      <c r="I271" s="595" t="s">
        <v>1514</v>
      </c>
      <c r="J271" s="595" t="s">
        <v>1515</v>
      </c>
      <c r="K271" s="174"/>
      <c r="L271" s="174"/>
      <c r="M271" s="175"/>
      <c r="N271" s="174"/>
      <c r="O271" s="174"/>
      <c r="P271" s="174"/>
      <c r="Q271" s="174"/>
      <c r="R271" s="174"/>
      <c r="S271" s="174"/>
      <c r="T271" s="174"/>
      <c r="U271" s="174"/>
    </row>
    <row r="272" spans="1:21">
      <c r="A272" s="599">
        <v>269</v>
      </c>
      <c r="B272" s="600">
        <v>1000</v>
      </c>
      <c r="C272" s="23" t="s">
        <v>1485</v>
      </c>
      <c r="D272" s="600">
        <v>18</v>
      </c>
      <c r="E272" s="23" t="s">
        <v>82</v>
      </c>
      <c r="F272" s="595" t="s">
        <v>409</v>
      </c>
      <c r="G272" s="595" t="s">
        <v>410</v>
      </c>
      <c r="H272" s="23" t="str">
        <f>Hoja1!H293</f>
        <v>Memorando de solicitud de información</v>
      </c>
      <c r="I272" s="595" t="s">
        <v>1514</v>
      </c>
      <c r="J272" s="595" t="s">
        <v>1515</v>
      </c>
      <c r="K272" s="174"/>
      <c r="L272" s="174"/>
      <c r="M272" s="175"/>
      <c r="N272" s="174"/>
      <c r="O272" s="174"/>
      <c r="P272" s="174"/>
      <c r="Q272" s="174"/>
      <c r="R272" s="174"/>
      <c r="S272" s="174"/>
      <c r="T272" s="174"/>
      <c r="U272" s="174"/>
    </row>
    <row r="273" spans="1:21">
      <c r="A273" s="599">
        <v>270</v>
      </c>
      <c r="B273" s="600">
        <v>1000</v>
      </c>
      <c r="C273" s="23" t="s">
        <v>1485</v>
      </c>
      <c r="D273" s="600">
        <v>18</v>
      </c>
      <c r="E273" s="23" t="s">
        <v>82</v>
      </c>
      <c r="F273" s="595" t="s">
        <v>409</v>
      </c>
      <c r="G273" s="595" t="s">
        <v>410</v>
      </c>
      <c r="H273" s="23" t="str">
        <f>Hoja1!H294</f>
        <v>Informe de seguimiento del SIIF</v>
      </c>
      <c r="I273" s="595" t="s">
        <v>1514</v>
      </c>
      <c r="J273" s="595" t="s">
        <v>1515</v>
      </c>
      <c r="K273" s="174"/>
      <c r="L273" s="174"/>
      <c r="M273" s="175"/>
      <c r="N273" s="174"/>
      <c r="O273" s="174"/>
      <c r="P273" s="174"/>
      <c r="Q273" s="174"/>
      <c r="R273" s="174"/>
      <c r="S273" s="174"/>
      <c r="T273" s="174"/>
      <c r="U273" s="174"/>
    </row>
    <row r="274" spans="1:21">
      <c r="A274" s="599">
        <v>271</v>
      </c>
      <c r="B274" s="600">
        <v>1000</v>
      </c>
      <c r="C274" s="23" t="s">
        <v>1485</v>
      </c>
      <c r="D274" s="600">
        <v>18</v>
      </c>
      <c r="E274" s="23" t="s">
        <v>82</v>
      </c>
      <c r="F274" s="595" t="s">
        <v>409</v>
      </c>
      <c r="G274" s="595" t="s">
        <v>410</v>
      </c>
      <c r="H274" s="23" t="str">
        <f>Hoja1!H295</f>
        <v>Memorando remisorio del informe</v>
      </c>
      <c r="I274" s="595" t="s">
        <v>1514</v>
      </c>
      <c r="J274" s="595" t="s">
        <v>1515</v>
      </c>
      <c r="K274" s="174"/>
      <c r="L274" s="174"/>
      <c r="M274" s="175"/>
      <c r="N274" s="174"/>
      <c r="O274" s="174"/>
      <c r="P274" s="174"/>
      <c r="Q274" s="174"/>
      <c r="R274" s="174"/>
      <c r="S274" s="174"/>
      <c r="T274" s="174"/>
      <c r="U274" s="174"/>
    </row>
    <row r="275" spans="1:21">
      <c r="A275" s="599">
        <v>272</v>
      </c>
      <c r="B275" s="600">
        <v>1000</v>
      </c>
      <c r="C275" s="23" t="s">
        <v>1485</v>
      </c>
      <c r="D275" s="600">
        <v>18</v>
      </c>
      <c r="E275" s="23" t="s">
        <v>82</v>
      </c>
      <c r="F275" s="595" t="s">
        <v>412</v>
      </c>
      <c r="G275" s="595" t="s">
        <v>413</v>
      </c>
      <c r="H275" s="23" t="str">
        <f>Hoja1!H296</f>
        <v>Memorando de solicitud de información</v>
      </c>
      <c r="I275" s="595" t="s">
        <v>1514</v>
      </c>
      <c r="J275" s="595" t="s">
        <v>1515</v>
      </c>
      <c r="K275" s="174"/>
      <c r="L275" s="174"/>
      <c r="M275" s="175"/>
      <c r="N275" s="174"/>
      <c r="O275" s="174"/>
      <c r="P275" s="174"/>
      <c r="Q275" s="174"/>
      <c r="R275" s="174"/>
      <c r="S275" s="174"/>
      <c r="T275" s="174"/>
      <c r="U275" s="174"/>
    </row>
    <row r="276" spans="1:21">
      <c r="A276" s="599">
        <v>273</v>
      </c>
      <c r="B276" s="600">
        <v>1000</v>
      </c>
      <c r="C276" s="23" t="s">
        <v>1485</v>
      </c>
      <c r="D276" s="600">
        <v>18</v>
      </c>
      <c r="E276" s="23" t="s">
        <v>82</v>
      </c>
      <c r="F276" s="595" t="s">
        <v>412</v>
      </c>
      <c r="G276" s="595" t="s">
        <v>413</v>
      </c>
      <c r="H276" s="23" t="str">
        <f>Hoja1!H297</f>
        <v>Informe de valoración de riesgos</v>
      </c>
      <c r="I276" s="595" t="s">
        <v>1514</v>
      </c>
      <c r="J276" s="595" t="s">
        <v>1515</v>
      </c>
      <c r="K276" s="174"/>
      <c r="L276" s="174"/>
      <c r="M276" s="175"/>
      <c r="N276" s="174"/>
      <c r="O276" s="174"/>
      <c r="P276" s="174"/>
      <c r="Q276" s="174"/>
      <c r="R276" s="174"/>
      <c r="S276" s="174"/>
      <c r="T276" s="174"/>
      <c r="U276" s="174"/>
    </row>
    <row r="277" spans="1:21">
      <c r="A277" s="599">
        <v>274</v>
      </c>
      <c r="B277" s="600">
        <v>1000</v>
      </c>
      <c r="C277" s="23" t="s">
        <v>1485</v>
      </c>
      <c r="D277" s="600">
        <v>18</v>
      </c>
      <c r="E277" s="23" t="s">
        <v>82</v>
      </c>
      <c r="F277" s="595" t="s">
        <v>412</v>
      </c>
      <c r="G277" s="595" t="s">
        <v>413</v>
      </c>
      <c r="H277" s="23" t="str">
        <f>Hoja1!H298</f>
        <v>Memorando remisorio del informe</v>
      </c>
      <c r="I277" s="595" t="s">
        <v>1514</v>
      </c>
      <c r="J277" s="595" t="s">
        <v>1515</v>
      </c>
      <c r="K277" s="174"/>
      <c r="L277" s="174"/>
      <c r="M277" s="175"/>
      <c r="N277" s="174"/>
      <c r="O277" s="174"/>
      <c r="P277" s="174"/>
      <c r="Q277" s="174"/>
      <c r="R277" s="174"/>
      <c r="S277" s="174"/>
      <c r="T277" s="174"/>
      <c r="U277" s="174"/>
    </row>
    <row r="278" spans="1:21">
      <c r="A278" s="599">
        <v>275</v>
      </c>
      <c r="B278" s="600">
        <v>1000</v>
      </c>
      <c r="C278" s="23" t="s">
        <v>1485</v>
      </c>
      <c r="D278" s="600">
        <v>18</v>
      </c>
      <c r="E278" s="23" t="s">
        <v>82</v>
      </c>
      <c r="F278" s="595" t="s">
        <v>280</v>
      </c>
      <c r="G278" s="595" t="s">
        <v>281</v>
      </c>
      <c r="H278" s="23" t="str">
        <f>Hoja1!H299</f>
        <v>Memorando de solicitud de información</v>
      </c>
      <c r="I278" s="595" t="s">
        <v>1514</v>
      </c>
      <c r="J278" s="595" t="s">
        <v>1515</v>
      </c>
      <c r="K278" s="174"/>
      <c r="L278" s="174"/>
      <c r="M278" s="175"/>
      <c r="N278" s="174"/>
      <c r="O278" s="174"/>
      <c r="P278" s="174"/>
      <c r="Q278" s="174"/>
      <c r="R278" s="174"/>
      <c r="S278" s="174"/>
      <c r="T278" s="174"/>
      <c r="U278" s="174"/>
    </row>
    <row r="279" spans="1:21">
      <c r="A279" s="599">
        <v>276</v>
      </c>
      <c r="B279" s="600">
        <v>1000</v>
      </c>
      <c r="C279" s="23" t="s">
        <v>1485</v>
      </c>
      <c r="D279" s="600">
        <v>18</v>
      </c>
      <c r="E279" s="23" t="s">
        <v>82</v>
      </c>
      <c r="F279" s="595" t="s">
        <v>280</v>
      </c>
      <c r="G279" s="595" t="s">
        <v>281</v>
      </c>
      <c r="H279" s="23" t="str">
        <f>Hoja1!H300</f>
        <v>Informe de seguimiento PQRS</v>
      </c>
      <c r="I279" s="595" t="s">
        <v>1514</v>
      </c>
      <c r="J279" s="595" t="s">
        <v>1515</v>
      </c>
      <c r="K279" s="174"/>
      <c r="L279" s="174"/>
      <c r="M279" s="175"/>
      <c r="N279" s="174"/>
      <c r="O279" s="174"/>
      <c r="P279" s="174"/>
      <c r="Q279" s="174"/>
      <c r="R279" s="174"/>
      <c r="S279" s="174"/>
      <c r="T279" s="174"/>
      <c r="U279" s="174"/>
    </row>
    <row r="280" spans="1:21">
      <c r="A280" s="599">
        <v>277</v>
      </c>
      <c r="B280" s="600">
        <v>1000</v>
      </c>
      <c r="C280" s="23" t="s">
        <v>1485</v>
      </c>
      <c r="D280" s="600">
        <v>18</v>
      </c>
      <c r="E280" s="23" t="s">
        <v>82</v>
      </c>
      <c r="F280" s="595" t="s">
        <v>280</v>
      </c>
      <c r="G280" s="595" t="s">
        <v>281</v>
      </c>
      <c r="H280" s="23" t="str">
        <f>Hoja1!H301</f>
        <v>Memorando remisorio del informe</v>
      </c>
      <c r="I280" s="595" t="s">
        <v>1514</v>
      </c>
      <c r="J280" s="595" t="s">
        <v>1515</v>
      </c>
      <c r="K280" s="174"/>
      <c r="L280" s="174"/>
      <c r="M280" s="175"/>
      <c r="N280" s="174"/>
      <c r="O280" s="174"/>
      <c r="P280" s="174"/>
      <c r="Q280" s="174"/>
      <c r="R280" s="174"/>
      <c r="S280" s="174"/>
      <c r="T280" s="174"/>
      <c r="U280" s="174"/>
    </row>
    <row r="281" spans="1:21">
      <c r="A281" s="599">
        <v>278</v>
      </c>
      <c r="B281" s="600">
        <v>1000</v>
      </c>
      <c r="C281" s="23" t="s">
        <v>1485</v>
      </c>
      <c r="D281" s="600">
        <v>18</v>
      </c>
      <c r="E281" s="23" t="s">
        <v>82</v>
      </c>
      <c r="F281" s="595" t="s">
        <v>416</v>
      </c>
      <c r="G281" s="595" t="s">
        <v>417</v>
      </c>
      <c r="H281" s="23" t="str">
        <f>Hoja1!H302</f>
        <v>Memorando de solicitud de información</v>
      </c>
      <c r="I281" s="595" t="s">
        <v>1514</v>
      </c>
      <c r="J281" s="595" t="s">
        <v>1515</v>
      </c>
      <c r="K281" s="174"/>
      <c r="L281" s="174"/>
      <c r="M281" s="175"/>
      <c r="N281" s="174"/>
      <c r="O281" s="174"/>
      <c r="P281" s="174"/>
      <c r="Q281" s="174"/>
      <c r="R281" s="174"/>
      <c r="S281" s="174"/>
      <c r="T281" s="174"/>
      <c r="U281" s="174"/>
    </row>
    <row r="282" spans="1:21">
      <c r="A282" s="599">
        <v>279</v>
      </c>
      <c r="B282" s="600">
        <v>1000</v>
      </c>
      <c r="C282" s="23" t="s">
        <v>1485</v>
      </c>
      <c r="D282" s="600">
        <v>18</v>
      </c>
      <c r="E282" s="23" t="s">
        <v>82</v>
      </c>
      <c r="F282" s="595" t="s">
        <v>416</v>
      </c>
      <c r="G282" s="595" t="s">
        <v>417</v>
      </c>
      <c r="H282" s="23" t="str">
        <f>Hoja1!H303</f>
        <v>Informe pormenorizado del estado del control interno</v>
      </c>
      <c r="I282" s="595" t="s">
        <v>1514</v>
      </c>
      <c r="J282" s="595" t="s">
        <v>1515</v>
      </c>
      <c r="K282" s="174"/>
      <c r="L282" s="174"/>
      <c r="M282" s="175"/>
      <c r="N282" s="174"/>
      <c r="O282" s="174"/>
      <c r="P282" s="174"/>
      <c r="Q282" s="174"/>
      <c r="R282" s="174"/>
      <c r="S282" s="174"/>
      <c r="T282" s="174"/>
      <c r="U282" s="174"/>
    </row>
    <row r="283" spans="1:21">
      <c r="A283" s="599">
        <v>280</v>
      </c>
      <c r="B283" s="600">
        <v>1000</v>
      </c>
      <c r="C283" s="23" t="s">
        <v>1485</v>
      </c>
      <c r="D283" s="600">
        <v>18</v>
      </c>
      <c r="E283" s="23" t="s">
        <v>82</v>
      </c>
      <c r="F283" s="595" t="s">
        <v>416</v>
      </c>
      <c r="G283" s="595" t="s">
        <v>417</v>
      </c>
      <c r="H283" s="23" t="str">
        <f>Hoja1!H304</f>
        <v>Memorando remisorio del informe</v>
      </c>
      <c r="I283" s="595" t="s">
        <v>1514</v>
      </c>
      <c r="J283" s="595" t="s">
        <v>1515</v>
      </c>
      <c r="K283" s="174"/>
      <c r="L283" s="174"/>
      <c r="M283" s="175"/>
      <c r="N283" s="174"/>
      <c r="O283" s="174"/>
      <c r="P283" s="174"/>
      <c r="Q283" s="174"/>
      <c r="R283" s="174"/>
      <c r="S283" s="174"/>
      <c r="T283" s="174"/>
      <c r="U283" s="174"/>
    </row>
    <row r="284" spans="1:21">
      <c r="A284" s="599">
        <v>281</v>
      </c>
      <c r="B284" s="600">
        <v>1000</v>
      </c>
      <c r="C284" s="23" t="s">
        <v>1485</v>
      </c>
      <c r="D284" s="600">
        <v>19</v>
      </c>
      <c r="E284" s="23" t="s">
        <v>112</v>
      </c>
      <c r="F284" s="595" t="s">
        <v>111</v>
      </c>
      <c r="G284" s="595" t="s">
        <v>113</v>
      </c>
      <c r="H284" s="23" t="str">
        <f>Hoja1!H305</f>
        <v>Formato Único de Inventario Documental</v>
      </c>
      <c r="I284" s="595" t="s">
        <v>1513</v>
      </c>
      <c r="J284" s="595" t="s">
        <v>1515</v>
      </c>
      <c r="K284" s="174"/>
      <c r="L284" s="174"/>
      <c r="M284" s="175"/>
      <c r="N284" s="174"/>
      <c r="O284" s="174"/>
      <c r="P284" s="174"/>
      <c r="Q284" s="174"/>
      <c r="R284" s="174"/>
      <c r="S284" s="174"/>
      <c r="T284" s="174"/>
      <c r="U284" s="174"/>
    </row>
    <row r="285" spans="1:21">
      <c r="A285" s="599">
        <v>282</v>
      </c>
      <c r="B285" s="600">
        <v>2000</v>
      </c>
      <c r="C285" s="23" t="s">
        <v>1486</v>
      </c>
      <c r="D285" s="600">
        <v>2</v>
      </c>
      <c r="E285" s="23" t="s">
        <v>44</v>
      </c>
      <c r="F285" s="595" t="s">
        <v>420</v>
      </c>
      <c r="G285" s="595" t="s">
        <v>421</v>
      </c>
      <c r="H285" s="23" t="str">
        <f>Hoja1!H306</f>
        <v>Comunicación de solicitud de información</v>
      </c>
      <c r="I285" s="595" t="s">
        <v>1512</v>
      </c>
      <c r="J285" s="595" t="s">
        <v>1515</v>
      </c>
      <c r="K285" s="174"/>
      <c r="L285" s="174"/>
      <c r="M285" s="175"/>
      <c r="N285" s="174"/>
      <c r="O285" s="174"/>
      <c r="P285" s="174"/>
      <c r="Q285" s="174"/>
      <c r="R285" s="174"/>
      <c r="S285" s="174"/>
      <c r="T285" s="174"/>
      <c r="U285" s="174"/>
    </row>
    <row r="286" spans="1:21">
      <c r="A286" s="599">
        <v>283</v>
      </c>
      <c r="B286" s="600">
        <v>2000</v>
      </c>
      <c r="C286" s="23" t="s">
        <v>1486</v>
      </c>
      <c r="D286" s="600">
        <v>2</v>
      </c>
      <c r="E286" s="23" t="s">
        <v>44</v>
      </c>
      <c r="F286" s="595" t="s">
        <v>420</v>
      </c>
      <c r="G286" s="595" t="s">
        <v>421</v>
      </c>
      <c r="H286" s="23" t="str">
        <f>Hoja1!H307</f>
        <v>Informes de Gestión</v>
      </c>
      <c r="I286" s="595" t="s">
        <v>1512</v>
      </c>
      <c r="J286" s="595" t="s">
        <v>1515</v>
      </c>
      <c r="K286" s="174"/>
      <c r="L286" s="174"/>
      <c r="M286" s="175"/>
      <c r="N286" s="174"/>
      <c r="O286" s="174"/>
      <c r="P286" s="174"/>
      <c r="Q286" s="174"/>
      <c r="R286" s="174"/>
      <c r="S286" s="174"/>
      <c r="T286" s="174"/>
      <c r="U286" s="174"/>
    </row>
    <row r="287" spans="1:21">
      <c r="A287" s="599">
        <v>284</v>
      </c>
      <c r="B287" s="600">
        <v>2000</v>
      </c>
      <c r="C287" s="23" t="s">
        <v>1486</v>
      </c>
      <c r="D287" s="600">
        <v>2</v>
      </c>
      <c r="E287" s="23" t="s">
        <v>44</v>
      </c>
      <c r="F287" s="595" t="s">
        <v>420</v>
      </c>
      <c r="G287" s="595" t="s">
        <v>421</v>
      </c>
      <c r="H287" s="23" t="str">
        <f>Hoja1!H308</f>
        <v>Planes de trabajo</v>
      </c>
      <c r="I287" s="595" t="s">
        <v>1512</v>
      </c>
      <c r="J287" s="595" t="s">
        <v>1515</v>
      </c>
      <c r="K287" s="174"/>
      <c r="L287" s="174"/>
      <c r="M287" s="175"/>
      <c r="N287" s="174"/>
      <c r="O287" s="174"/>
      <c r="P287" s="174"/>
      <c r="Q287" s="174"/>
      <c r="R287" s="174"/>
      <c r="S287" s="174"/>
      <c r="T287" s="174"/>
      <c r="U287" s="174"/>
    </row>
    <row r="288" spans="1:21">
      <c r="A288" s="599">
        <v>285</v>
      </c>
      <c r="B288" s="600">
        <v>2000</v>
      </c>
      <c r="C288" s="23" t="s">
        <v>1486</v>
      </c>
      <c r="D288" s="600">
        <v>2</v>
      </c>
      <c r="E288" s="23" t="s">
        <v>44</v>
      </c>
      <c r="F288" s="595" t="s">
        <v>420</v>
      </c>
      <c r="G288" s="595" t="s">
        <v>421</v>
      </c>
      <c r="H288" s="23" t="str">
        <f>Hoja1!H309</f>
        <v>Plan de riesgos institucionales</v>
      </c>
      <c r="I288" s="595" t="s">
        <v>1512</v>
      </c>
      <c r="J288" s="595" t="s">
        <v>1515</v>
      </c>
      <c r="K288" s="174"/>
      <c r="L288" s="174"/>
      <c r="M288" s="175"/>
      <c r="N288" s="174"/>
      <c r="O288" s="174"/>
      <c r="P288" s="174"/>
      <c r="Q288" s="174"/>
      <c r="R288" s="174"/>
      <c r="S288" s="174"/>
      <c r="T288" s="174"/>
      <c r="U288" s="174"/>
    </row>
    <row r="289" spans="1:21">
      <c r="A289" s="599">
        <v>286</v>
      </c>
      <c r="B289" s="600">
        <v>2000</v>
      </c>
      <c r="C289" s="23" t="s">
        <v>1486</v>
      </c>
      <c r="D289" s="600">
        <v>2</v>
      </c>
      <c r="E289" s="23" t="s">
        <v>44</v>
      </c>
      <c r="F289" s="595" t="s">
        <v>420</v>
      </c>
      <c r="G289" s="595" t="s">
        <v>421</v>
      </c>
      <c r="H289" s="23" t="str">
        <f>Hoja1!H310</f>
        <v>Actas de comité directivo de seguimiento y control</v>
      </c>
      <c r="I289" s="595" t="s">
        <v>1512</v>
      </c>
      <c r="J289" s="595" t="s">
        <v>1515</v>
      </c>
      <c r="K289" s="174"/>
      <c r="L289" s="174"/>
      <c r="M289" s="175"/>
      <c r="N289" s="174"/>
      <c r="O289" s="174"/>
      <c r="P289" s="174"/>
      <c r="Q289" s="174"/>
      <c r="R289" s="174"/>
      <c r="S289" s="174"/>
      <c r="T289" s="174"/>
      <c r="U289" s="174"/>
    </row>
    <row r="290" spans="1:21">
      <c r="A290" s="599">
        <v>287</v>
      </c>
      <c r="B290" s="600">
        <v>2000</v>
      </c>
      <c r="C290" s="23" t="s">
        <v>1486</v>
      </c>
      <c r="D290" s="600">
        <v>13</v>
      </c>
      <c r="E290" s="23" t="s">
        <v>75</v>
      </c>
      <c r="F290" s="595" t="s">
        <v>1492</v>
      </c>
      <c r="G290" s="595" t="s">
        <v>421</v>
      </c>
      <c r="H290" s="23" t="str">
        <f>Hoja1!H311</f>
        <v>Presentación de la solicitud</v>
      </c>
      <c r="I290" s="595" t="s">
        <v>1512</v>
      </c>
      <c r="J290" s="595" t="s">
        <v>1515</v>
      </c>
      <c r="K290" s="174"/>
      <c r="L290" s="174"/>
      <c r="M290" s="175"/>
      <c r="N290" s="174"/>
      <c r="O290" s="174"/>
      <c r="P290" s="174"/>
      <c r="Q290" s="174"/>
      <c r="R290" s="174"/>
      <c r="S290" s="174"/>
      <c r="T290" s="174"/>
      <c r="U290" s="174"/>
    </row>
    <row r="291" spans="1:21">
      <c r="A291" s="599">
        <v>288</v>
      </c>
      <c r="B291" s="600">
        <v>2000</v>
      </c>
      <c r="C291" s="23" t="s">
        <v>1486</v>
      </c>
      <c r="D291" s="600">
        <v>13</v>
      </c>
      <c r="E291" s="23" t="s">
        <v>75</v>
      </c>
      <c r="F291" s="595" t="s">
        <v>1492</v>
      </c>
      <c r="G291" s="595" t="s">
        <v>421</v>
      </c>
      <c r="H291" s="23" t="str">
        <f>Hoja1!H312</f>
        <v>Oficio respuesta a la solicitud</v>
      </c>
      <c r="I291" s="595" t="s">
        <v>1512</v>
      </c>
      <c r="J291" s="595" t="s">
        <v>1515</v>
      </c>
      <c r="K291" s="174"/>
      <c r="L291" s="174"/>
      <c r="M291" s="175"/>
      <c r="N291" s="174"/>
      <c r="O291" s="174"/>
      <c r="P291" s="174"/>
      <c r="Q291" s="174"/>
      <c r="R291" s="174"/>
      <c r="S291" s="174"/>
      <c r="T291" s="174"/>
      <c r="U291" s="174"/>
    </row>
    <row r="292" spans="1:21">
      <c r="A292" s="599">
        <v>289</v>
      </c>
      <c r="B292" s="600">
        <v>2000</v>
      </c>
      <c r="C292" s="23" t="s">
        <v>1486</v>
      </c>
      <c r="D292" s="600">
        <v>13</v>
      </c>
      <c r="E292" s="23" t="s">
        <v>75</v>
      </c>
      <c r="F292" s="595" t="s">
        <v>1492</v>
      </c>
      <c r="G292" s="595" t="s">
        <v>421</v>
      </c>
      <c r="H292" s="23" t="str">
        <f>Hoja1!H313</f>
        <v>Desistimiento</v>
      </c>
      <c r="I292" s="595" t="s">
        <v>1512</v>
      </c>
      <c r="J292" s="595" t="s">
        <v>1515</v>
      </c>
      <c r="K292" s="174"/>
      <c r="L292" s="174"/>
      <c r="M292" s="175"/>
      <c r="N292" s="174"/>
      <c r="O292" s="174"/>
      <c r="P292" s="174"/>
      <c r="Q292" s="174"/>
      <c r="R292" s="174"/>
      <c r="S292" s="174"/>
      <c r="T292" s="174"/>
      <c r="U292" s="174"/>
    </row>
    <row r="293" spans="1:21">
      <c r="A293" s="599">
        <v>290</v>
      </c>
      <c r="B293" s="600">
        <v>2000</v>
      </c>
      <c r="C293" s="23" t="s">
        <v>1486</v>
      </c>
      <c r="D293" s="600">
        <v>13</v>
      </c>
      <c r="E293" s="23" t="s">
        <v>75</v>
      </c>
      <c r="F293" s="595" t="s">
        <v>1492</v>
      </c>
      <c r="G293" s="595" t="s">
        <v>421</v>
      </c>
      <c r="H293" s="23" t="str">
        <f>Hoja1!H314</f>
        <v>Respuesta de la solicitud</v>
      </c>
      <c r="I293" s="595" t="s">
        <v>1512</v>
      </c>
      <c r="J293" s="595" t="s">
        <v>1515</v>
      </c>
      <c r="K293" s="174"/>
      <c r="L293" s="174"/>
      <c r="M293" s="175"/>
      <c r="N293" s="174"/>
      <c r="O293" s="174"/>
      <c r="P293" s="174"/>
      <c r="Q293" s="174"/>
      <c r="R293" s="174"/>
      <c r="S293" s="174"/>
      <c r="T293" s="174"/>
      <c r="U293" s="174"/>
    </row>
    <row r="294" spans="1:21">
      <c r="A294" s="599">
        <v>291</v>
      </c>
      <c r="B294" s="600">
        <v>2000</v>
      </c>
      <c r="C294" s="23" t="s">
        <v>1486</v>
      </c>
      <c r="D294" s="600">
        <v>18</v>
      </c>
      <c r="E294" s="23" t="s">
        <v>82</v>
      </c>
      <c r="F294" s="595" t="s">
        <v>81</v>
      </c>
      <c r="G294" s="595" t="s">
        <v>102</v>
      </c>
      <c r="H294" s="23" t="str">
        <f>Hoja1!H315</f>
        <v>Memorando de solicitud de información</v>
      </c>
      <c r="I294" s="595" t="s">
        <v>1514</v>
      </c>
      <c r="J294" s="595" t="s">
        <v>1515</v>
      </c>
      <c r="K294" s="174"/>
      <c r="L294" s="174"/>
      <c r="M294" s="175"/>
      <c r="N294" s="174"/>
      <c r="O294" s="174"/>
      <c r="P294" s="174"/>
      <c r="Q294" s="174"/>
      <c r="R294" s="174"/>
      <c r="S294" s="174"/>
      <c r="T294" s="174"/>
      <c r="U294" s="174"/>
    </row>
    <row r="295" spans="1:21">
      <c r="A295" s="599">
        <v>292</v>
      </c>
      <c r="B295" s="600">
        <v>2000</v>
      </c>
      <c r="C295" s="23" t="s">
        <v>1486</v>
      </c>
      <c r="D295" s="600">
        <v>18</v>
      </c>
      <c r="E295" s="23" t="s">
        <v>82</v>
      </c>
      <c r="F295" s="595" t="s">
        <v>81</v>
      </c>
      <c r="G295" s="595" t="s">
        <v>102</v>
      </c>
      <c r="H295" s="23" t="str">
        <f>Hoja1!H316</f>
        <v>Memorando de citación a mesa de trabajo</v>
      </c>
      <c r="I295" s="595" t="s">
        <v>1514</v>
      </c>
      <c r="J295" s="595" t="s">
        <v>1515</v>
      </c>
      <c r="K295" s="174"/>
      <c r="L295" s="174"/>
      <c r="M295" s="175"/>
      <c r="N295" s="174"/>
      <c r="O295" s="174"/>
      <c r="P295" s="174"/>
      <c r="Q295" s="174"/>
      <c r="R295" s="174"/>
      <c r="S295" s="174"/>
      <c r="T295" s="174"/>
      <c r="U295" s="174"/>
    </row>
    <row r="296" spans="1:21">
      <c r="A296" s="599">
        <v>293</v>
      </c>
      <c r="B296" s="600">
        <v>2000</v>
      </c>
      <c r="C296" s="23" t="s">
        <v>1486</v>
      </c>
      <c r="D296" s="600">
        <v>18</v>
      </c>
      <c r="E296" s="23" t="s">
        <v>82</v>
      </c>
      <c r="F296" s="595" t="s">
        <v>81</v>
      </c>
      <c r="G296" s="595" t="s">
        <v>102</v>
      </c>
      <c r="H296" s="23" t="str">
        <f>Hoja1!H317</f>
        <v>Informes de gestión de los grupos</v>
      </c>
      <c r="I296" s="595" t="s">
        <v>1514</v>
      </c>
      <c r="J296" s="595" t="s">
        <v>1515</v>
      </c>
      <c r="K296" s="174"/>
      <c r="L296" s="174"/>
      <c r="M296" s="175"/>
      <c r="N296" s="174"/>
      <c r="O296" s="174"/>
      <c r="P296" s="174"/>
      <c r="Q296" s="174"/>
      <c r="R296" s="174"/>
      <c r="S296" s="174"/>
      <c r="T296" s="174"/>
      <c r="U296" s="174"/>
    </row>
    <row r="297" spans="1:21">
      <c r="A297" s="599">
        <v>294</v>
      </c>
      <c r="B297" s="600">
        <v>2000</v>
      </c>
      <c r="C297" s="23" t="s">
        <v>1486</v>
      </c>
      <c r="D297" s="600">
        <v>18</v>
      </c>
      <c r="E297" s="23" t="s">
        <v>82</v>
      </c>
      <c r="F297" s="595" t="s">
        <v>81</v>
      </c>
      <c r="G297" s="595" t="s">
        <v>102</v>
      </c>
      <c r="H297" s="23" t="str">
        <f>Hoja1!H318</f>
        <v>Informe consolidado de gestión</v>
      </c>
      <c r="I297" s="595" t="s">
        <v>1514</v>
      </c>
      <c r="J297" s="595" t="s">
        <v>1515</v>
      </c>
      <c r="K297" s="174"/>
      <c r="L297" s="174"/>
      <c r="M297" s="175"/>
      <c r="N297" s="174"/>
      <c r="O297" s="174"/>
      <c r="P297" s="174"/>
      <c r="Q297" s="174"/>
      <c r="R297" s="174"/>
      <c r="S297" s="174"/>
      <c r="T297" s="174"/>
      <c r="U297" s="174"/>
    </row>
    <row r="298" spans="1:21">
      <c r="A298" s="599">
        <v>295</v>
      </c>
      <c r="B298" s="600">
        <v>2000</v>
      </c>
      <c r="C298" s="23" t="s">
        <v>1486</v>
      </c>
      <c r="D298" s="600">
        <v>13</v>
      </c>
      <c r="E298" s="23" t="s">
        <v>75</v>
      </c>
      <c r="F298" s="595" t="s">
        <v>1492</v>
      </c>
      <c r="G298" s="595" t="s">
        <v>102</v>
      </c>
      <c r="H298" s="23" t="str">
        <f>Hoja1!H319</f>
        <v>Presentación de la solicitud</v>
      </c>
      <c r="I298" s="595" t="s">
        <v>1512</v>
      </c>
      <c r="J298" s="595" t="s">
        <v>1515</v>
      </c>
      <c r="K298" s="174"/>
      <c r="L298" s="174"/>
      <c r="M298" s="175"/>
      <c r="N298" s="174"/>
      <c r="O298" s="174"/>
      <c r="P298" s="174"/>
      <c r="Q298" s="174"/>
      <c r="R298" s="174"/>
      <c r="S298" s="174"/>
      <c r="T298" s="174"/>
      <c r="U298" s="174"/>
    </row>
    <row r="299" spans="1:21">
      <c r="A299" s="599">
        <v>296</v>
      </c>
      <c r="B299" s="600">
        <v>2000</v>
      </c>
      <c r="C299" s="23" t="s">
        <v>1486</v>
      </c>
      <c r="D299" s="600">
        <v>13</v>
      </c>
      <c r="E299" s="23" t="s">
        <v>75</v>
      </c>
      <c r="F299" s="595" t="s">
        <v>1492</v>
      </c>
      <c r="G299" s="595" t="s">
        <v>102</v>
      </c>
      <c r="H299" s="23" t="str">
        <f>Hoja1!H320</f>
        <v>Oficio respuesta a la solicitud</v>
      </c>
      <c r="I299" s="595" t="s">
        <v>1512</v>
      </c>
      <c r="J299" s="595" t="s">
        <v>1515</v>
      </c>
      <c r="K299" s="174"/>
      <c r="L299" s="174"/>
      <c r="M299" s="175"/>
      <c r="N299" s="174"/>
      <c r="O299" s="174"/>
      <c r="P299" s="174"/>
      <c r="Q299" s="174"/>
      <c r="R299" s="174"/>
      <c r="S299" s="174"/>
      <c r="T299" s="174"/>
      <c r="U299" s="174"/>
    </row>
    <row r="300" spans="1:21">
      <c r="A300" s="599">
        <v>297</v>
      </c>
      <c r="B300" s="600">
        <v>2000</v>
      </c>
      <c r="C300" s="23" t="s">
        <v>1486</v>
      </c>
      <c r="D300" s="600">
        <v>13</v>
      </c>
      <c r="E300" s="23" t="s">
        <v>75</v>
      </c>
      <c r="F300" s="595" t="s">
        <v>1492</v>
      </c>
      <c r="G300" s="595" t="s">
        <v>102</v>
      </c>
      <c r="H300" s="23" t="str">
        <f>Hoja1!H321</f>
        <v>Desistimiento</v>
      </c>
      <c r="I300" s="595" t="s">
        <v>1512</v>
      </c>
      <c r="J300" s="595" t="s">
        <v>1515</v>
      </c>
      <c r="K300" s="174"/>
      <c r="L300" s="174"/>
      <c r="M300" s="175"/>
      <c r="N300" s="174"/>
      <c r="O300" s="174"/>
      <c r="P300" s="174"/>
      <c r="Q300" s="174"/>
      <c r="R300" s="174"/>
      <c r="S300" s="174"/>
      <c r="T300" s="174"/>
      <c r="U300" s="174"/>
    </row>
    <row r="301" spans="1:21">
      <c r="A301" s="599">
        <v>298</v>
      </c>
      <c r="B301" s="600">
        <v>2000</v>
      </c>
      <c r="C301" s="23" t="s">
        <v>1486</v>
      </c>
      <c r="D301" s="600">
        <v>13</v>
      </c>
      <c r="E301" s="23" t="s">
        <v>75</v>
      </c>
      <c r="F301" s="595" t="s">
        <v>1492</v>
      </c>
      <c r="G301" s="595" t="s">
        <v>102</v>
      </c>
      <c r="H301" s="23" t="str">
        <f>Hoja1!H322</f>
        <v>Respuesta de la solicitud</v>
      </c>
      <c r="I301" s="595" t="s">
        <v>1512</v>
      </c>
      <c r="J301" s="595" t="s">
        <v>1515</v>
      </c>
      <c r="K301" s="174"/>
      <c r="L301" s="174"/>
      <c r="M301" s="175"/>
      <c r="N301" s="174"/>
      <c r="O301" s="174"/>
      <c r="P301" s="174"/>
      <c r="Q301" s="174"/>
      <c r="R301" s="174"/>
      <c r="S301" s="174"/>
      <c r="T301" s="174"/>
      <c r="U301" s="174"/>
    </row>
    <row r="302" spans="1:21">
      <c r="A302" s="599">
        <v>299</v>
      </c>
      <c r="B302" s="600">
        <v>2000</v>
      </c>
      <c r="C302" s="23" t="s">
        <v>1486</v>
      </c>
      <c r="D302" s="600">
        <v>19</v>
      </c>
      <c r="E302" s="23" t="s">
        <v>112</v>
      </c>
      <c r="F302" s="595" t="s">
        <v>111</v>
      </c>
      <c r="G302" s="595" t="s">
        <v>113</v>
      </c>
      <c r="H302" s="23" t="str">
        <f>Hoja1!H323</f>
        <v>Formato Único de Inventario Documental</v>
      </c>
      <c r="I302" s="595" t="s">
        <v>1513</v>
      </c>
      <c r="J302" s="595" t="s">
        <v>1515</v>
      </c>
      <c r="K302" s="174"/>
      <c r="L302" s="174"/>
      <c r="M302" s="175"/>
      <c r="N302" s="174"/>
      <c r="O302" s="174"/>
      <c r="P302" s="174"/>
      <c r="Q302" s="174"/>
      <c r="R302" s="174"/>
      <c r="S302" s="174"/>
      <c r="T302" s="174"/>
      <c r="U302" s="174"/>
    </row>
    <row r="303" spans="1:21">
      <c r="A303" s="599">
        <v>300</v>
      </c>
      <c r="B303" s="600">
        <v>2000</v>
      </c>
      <c r="C303" s="23" t="s">
        <v>1486</v>
      </c>
      <c r="D303" s="600">
        <v>26</v>
      </c>
      <c r="E303" s="23" t="s">
        <v>218</v>
      </c>
      <c r="F303" s="595" t="s">
        <v>440</v>
      </c>
      <c r="G303" s="595" t="s">
        <v>441</v>
      </c>
      <c r="H303" s="23" t="str">
        <f>Hoja1!H324</f>
        <v>Solicitud externa</v>
      </c>
      <c r="I303" s="595" t="s">
        <v>1514</v>
      </c>
      <c r="J303" s="595" t="s">
        <v>1515</v>
      </c>
      <c r="K303" s="174"/>
      <c r="L303" s="174"/>
      <c r="M303" s="175"/>
      <c r="N303" s="174"/>
      <c r="O303" s="174"/>
      <c r="P303" s="174"/>
      <c r="Q303" s="174"/>
      <c r="R303" s="174"/>
      <c r="S303" s="174"/>
      <c r="T303" s="174"/>
      <c r="U303" s="174"/>
    </row>
    <row r="304" spans="1:21">
      <c r="A304" s="599">
        <v>301</v>
      </c>
      <c r="B304" s="600">
        <v>2000</v>
      </c>
      <c r="C304" s="23" t="s">
        <v>1486</v>
      </c>
      <c r="D304" s="600">
        <v>26</v>
      </c>
      <c r="E304" s="23" t="s">
        <v>218</v>
      </c>
      <c r="F304" s="595" t="s">
        <v>440</v>
      </c>
      <c r="G304" s="595" t="s">
        <v>441</v>
      </c>
      <c r="H304" s="23" t="str">
        <f>Hoja1!H325</f>
        <v>Memorando interno de asignación del profesional</v>
      </c>
      <c r="I304" s="595" t="s">
        <v>1514</v>
      </c>
      <c r="J304" s="595" t="s">
        <v>1515</v>
      </c>
      <c r="K304" s="174"/>
      <c r="L304" s="174"/>
      <c r="M304" s="175"/>
      <c r="N304" s="174"/>
      <c r="O304" s="174"/>
      <c r="P304" s="174"/>
      <c r="Q304" s="174"/>
      <c r="R304" s="174"/>
      <c r="S304" s="174"/>
      <c r="T304" s="174"/>
      <c r="U304" s="174"/>
    </row>
    <row r="305" spans="1:21">
      <c r="A305" s="599">
        <v>302</v>
      </c>
      <c r="B305" s="600">
        <v>2000</v>
      </c>
      <c r="C305" s="23" t="s">
        <v>1486</v>
      </c>
      <c r="D305" s="600">
        <v>26</v>
      </c>
      <c r="E305" s="23" t="s">
        <v>218</v>
      </c>
      <c r="F305" s="595" t="s">
        <v>440</v>
      </c>
      <c r="G305" s="595" t="s">
        <v>441</v>
      </c>
      <c r="H305" s="23" t="str">
        <f>Hoja1!H326</f>
        <v>Noticia disciplinaria</v>
      </c>
      <c r="I305" s="595" t="s">
        <v>1514</v>
      </c>
      <c r="J305" s="595" t="s">
        <v>1515</v>
      </c>
      <c r="K305" s="174"/>
      <c r="L305" s="174"/>
      <c r="M305" s="175"/>
      <c r="N305" s="174"/>
      <c r="O305" s="174"/>
      <c r="P305" s="174"/>
      <c r="Q305" s="174"/>
      <c r="R305" s="174"/>
      <c r="S305" s="174"/>
      <c r="T305" s="174"/>
      <c r="U305" s="174"/>
    </row>
    <row r="306" spans="1:21">
      <c r="A306" s="599">
        <v>303</v>
      </c>
      <c r="B306" s="600">
        <v>2000</v>
      </c>
      <c r="C306" s="23" t="s">
        <v>1486</v>
      </c>
      <c r="D306" s="600">
        <v>26</v>
      </c>
      <c r="E306" s="23" t="s">
        <v>218</v>
      </c>
      <c r="F306" s="595" t="s">
        <v>440</v>
      </c>
      <c r="G306" s="595" t="s">
        <v>441</v>
      </c>
      <c r="H306" s="23" t="str">
        <f>Hoja1!H327</f>
        <v>Auto inhibitorio</v>
      </c>
      <c r="I306" s="595" t="s">
        <v>1514</v>
      </c>
      <c r="J306" s="595" t="s">
        <v>1515</v>
      </c>
      <c r="K306" s="174"/>
      <c r="L306" s="174"/>
      <c r="M306" s="175"/>
      <c r="N306" s="174"/>
      <c r="O306" s="174"/>
      <c r="P306" s="174"/>
      <c r="Q306" s="174"/>
      <c r="R306" s="174"/>
      <c r="S306" s="174"/>
      <c r="T306" s="174"/>
      <c r="U306" s="174"/>
    </row>
    <row r="307" spans="1:21">
      <c r="A307" s="599">
        <v>304</v>
      </c>
      <c r="B307" s="600">
        <v>2000</v>
      </c>
      <c r="C307" s="23" t="s">
        <v>1486</v>
      </c>
      <c r="D307" s="600">
        <v>26</v>
      </c>
      <c r="E307" s="23" t="s">
        <v>218</v>
      </c>
      <c r="F307" s="595" t="s">
        <v>440</v>
      </c>
      <c r="G307" s="595" t="s">
        <v>441</v>
      </c>
      <c r="H307" s="23" t="str">
        <f>Hoja1!H328</f>
        <v>Auto de caducidad</v>
      </c>
      <c r="I307" s="595" t="s">
        <v>1514</v>
      </c>
      <c r="J307" s="595" t="s">
        <v>1515</v>
      </c>
      <c r="K307" s="174"/>
      <c r="L307" s="174"/>
      <c r="M307" s="175"/>
      <c r="N307" s="174"/>
      <c r="O307" s="174"/>
      <c r="P307" s="174"/>
      <c r="Q307" s="174"/>
      <c r="R307" s="174"/>
      <c r="S307" s="174"/>
      <c r="T307" s="174"/>
      <c r="U307" s="174"/>
    </row>
    <row r="308" spans="1:21">
      <c r="A308" s="599">
        <v>305</v>
      </c>
      <c r="B308" s="600">
        <v>2000</v>
      </c>
      <c r="C308" s="23" t="s">
        <v>1486</v>
      </c>
      <c r="D308" s="600">
        <v>26</v>
      </c>
      <c r="E308" s="23" t="s">
        <v>218</v>
      </c>
      <c r="F308" s="595" t="s">
        <v>440</v>
      </c>
      <c r="G308" s="595" t="s">
        <v>441</v>
      </c>
      <c r="H308" s="23" t="str">
        <f>Hoja1!H329</f>
        <v>Auto de remisión por competencia</v>
      </c>
      <c r="I308" s="595" t="s">
        <v>1514</v>
      </c>
      <c r="J308" s="595" t="s">
        <v>1515</v>
      </c>
      <c r="K308" s="174"/>
      <c r="L308" s="174"/>
      <c r="M308" s="175"/>
      <c r="N308" s="174"/>
      <c r="O308" s="174"/>
      <c r="P308" s="174"/>
      <c r="Q308" s="174"/>
      <c r="R308" s="174"/>
      <c r="S308" s="174"/>
      <c r="T308" s="174"/>
      <c r="U308" s="174"/>
    </row>
    <row r="309" spans="1:21">
      <c r="A309" s="599">
        <v>306</v>
      </c>
      <c r="B309" s="600">
        <v>2000</v>
      </c>
      <c r="C309" s="23" t="s">
        <v>1486</v>
      </c>
      <c r="D309" s="600">
        <v>26</v>
      </c>
      <c r="E309" s="23" t="s">
        <v>218</v>
      </c>
      <c r="F309" s="595" t="s">
        <v>440</v>
      </c>
      <c r="G309" s="595" t="s">
        <v>441</v>
      </c>
      <c r="H309" s="23" t="str">
        <f>Hoja1!H330</f>
        <v>Auto de acumulación o incorporación</v>
      </c>
      <c r="I309" s="595" t="s">
        <v>1514</v>
      </c>
      <c r="J309" s="595" t="s">
        <v>1515</v>
      </c>
      <c r="K309" s="174"/>
      <c r="L309" s="174"/>
      <c r="M309" s="175"/>
      <c r="N309" s="174"/>
      <c r="O309" s="174"/>
      <c r="P309" s="174"/>
      <c r="Q309" s="174"/>
      <c r="R309" s="174"/>
      <c r="S309" s="174"/>
      <c r="T309" s="174"/>
      <c r="U309" s="174"/>
    </row>
    <row r="310" spans="1:21">
      <c r="A310" s="599">
        <v>307</v>
      </c>
      <c r="B310" s="600">
        <v>2000</v>
      </c>
      <c r="C310" s="23" t="s">
        <v>1486</v>
      </c>
      <c r="D310" s="600">
        <v>26</v>
      </c>
      <c r="E310" s="23" t="s">
        <v>218</v>
      </c>
      <c r="F310" s="595" t="s">
        <v>440</v>
      </c>
      <c r="G310" s="595" t="s">
        <v>441</v>
      </c>
      <c r="H310" s="23" t="str">
        <f>Hoja1!H331</f>
        <v>Auto que avoca conocimiento</v>
      </c>
      <c r="I310" s="595" t="s">
        <v>1514</v>
      </c>
      <c r="J310" s="595" t="s">
        <v>1515</v>
      </c>
      <c r="K310" s="174"/>
      <c r="L310" s="174"/>
      <c r="M310" s="175"/>
      <c r="N310" s="174"/>
      <c r="O310" s="174"/>
      <c r="P310" s="174"/>
      <c r="Q310" s="174"/>
      <c r="R310" s="174"/>
      <c r="S310" s="174"/>
      <c r="T310" s="174"/>
      <c r="U310" s="174"/>
    </row>
    <row r="311" spans="1:21">
      <c r="A311" s="599">
        <v>308</v>
      </c>
      <c r="B311" s="600">
        <v>2000</v>
      </c>
      <c r="C311" s="23" t="s">
        <v>1486</v>
      </c>
      <c r="D311" s="600">
        <v>26</v>
      </c>
      <c r="E311" s="23" t="s">
        <v>218</v>
      </c>
      <c r="F311" s="595" t="s">
        <v>440</v>
      </c>
      <c r="G311" s="595" t="s">
        <v>441</v>
      </c>
      <c r="H311" s="23" t="str">
        <f>Hoja1!H332</f>
        <v>Auto de indagación preliminar</v>
      </c>
      <c r="I311" s="595" t="s">
        <v>1514</v>
      </c>
      <c r="J311" s="595" t="s">
        <v>1515</v>
      </c>
      <c r="K311" s="174"/>
      <c r="L311" s="174"/>
      <c r="M311" s="175"/>
      <c r="N311" s="174"/>
      <c r="O311" s="174"/>
      <c r="P311" s="174"/>
      <c r="Q311" s="174"/>
      <c r="R311" s="174"/>
      <c r="S311" s="174"/>
      <c r="T311" s="174"/>
      <c r="U311" s="174"/>
    </row>
    <row r="312" spans="1:21">
      <c r="A312" s="599">
        <v>309</v>
      </c>
      <c r="B312" s="600">
        <v>2000</v>
      </c>
      <c r="C312" s="23" t="s">
        <v>1486</v>
      </c>
      <c r="D312" s="600">
        <v>26</v>
      </c>
      <c r="E312" s="23" t="s">
        <v>218</v>
      </c>
      <c r="F312" s="595" t="s">
        <v>440</v>
      </c>
      <c r="G312" s="595" t="s">
        <v>441</v>
      </c>
      <c r="H312" s="23" t="str">
        <f>Hoja1!H333</f>
        <v>Auto de Investigación disciplinaria</v>
      </c>
      <c r="I312" s="595" t="s">
        <v>1514</v>
      </c>
      <c r="J312" s="595" t="s">
        <v>1515</v>
      </c>
      <c r="K312" s="174"/>
      <c r="L312" s="174"/>
      <c r="M312" s="175"/>
      <c r="N312" s="174"/>
      <c r="O312" s="174"/>
      <c r="P312" s="174"/>
      <c r="Q312" s="174"/>
      <c r="R312" s="174"/>
      <c r="S312" s="174"/>
      <c r="T312" s="174"/>
      <c r="U312" s="174"/>
    </row>
    <row r="313" spans="1:21">
      <c r="A313" s="599">
        <v>310</v>
      </c>
      <c r="B313" s="600">
        <v>2000</v>
      </c>
      <c r="C313" s="23" t="s">
        <v>1486</v>
      </c>
      <c r="D313" s="600">
        <v>26</v>
      </c>
      <c r="E313" s="23" t="s">
        <v>218</v>
      </c>
      <c r="F313" s="595" t="s">
        <v>440</v>
      </c>
      <c r="G313" s="595" t="s">
        <v>441</v>
      </c>
      <c r="H313" s="23" t="str">
        <f>Hoja1!H334</f>
        <v>Oficio de comunicación al quejoso</v>
      </c>
      <c r="I313" s="595" t="s">
        <v>1514</v>
      </c>
      <c r="J313" s="595" t="s">
        <v>1515</v>
      </c>
      <c r="K313" s="174"/>
      <c r="L313" s="174"/>
      <c r="M313" s="175"/>
      <c r="N313" s="174"/>
      <c r="O313" s="174"/>
      <c r="P313" s="174"/>
      <c r="Q313" s="174"/>
      <c r="R313" s="174"/>
      <c r="S313" s="174"/>
      <c r="T313" s="174"/>
      <c r="U313" s="174"/>
    </row>
    <row r="314" spans="1:21" ht="24">
      <c r="A314" s="599">
        <v>311</v>
      </c>
      <c r="B314" s="600">
        <v>2000</v>
      </c>
      <c r="C314" s="23" t="s">
        <v>1486</v>
      </c>
      <c r="D314" s="600">
        <v>26</v>
      </c>
      <c r="E314" s="23" t="s">
        <v>218</v>
      </c>
      <c r="F314" s="595" t="s">
        <v>440</v>
      </c>
      <c r="G314" s="595" t="s">
        <v>441</v>
      </c>
      <c r="H314" s="23" t="str">
        <f>Hoja1!H335</f>
        <v>Oficios de comunicación y de citación a Notificación personal de los Sujetos procesales.</v>
      </c>
      <c r="I314" s="595" t="s">
        <v>1514</v>
      </c>
      <c r="J314" s="595" t="s">
        <v>1515</v>
      </c>
      <c r="K314" s="174"/>
      <c r="L314" s="174"/>
      <c r="M314" s="175"/>
      <c r="N314" s="174"/>
      <c r="O314" s="174"/>
      <c r="P314" s="174"/>
      <c r="Q314" s="174"/>
      <c r="R314" s="174"/>
      <c r="S314" s="174"/>
      <c r="T314" s="174"/>
      <c r="U314" s="174"/>
    </row>
    <row r="315" spans="1:21">
      <c r="A315" s="599">
        <v>312</v>
      </c>
      <c r="B315" s="600">
        <v>2000</v>
      </c>
      <c r="C315" s="23" t="s">
        <v>1486</v>
      </c>
      <c r="D315" s="600">
        <v>26</v>
      </c>
      <c r="E315" s="23" t="s">
        <v>218</v>
      </c>
      <c r="F315" s="595" t="s">
        <v>440</v>
      </c>
      <c r="G315" s="595" t="s">
        <v>441</v>
      </c>
      <c r="H315" s="23" t="str">
        <f>Hoja1!H336</f>
        <v>Oficio comunicación a la PGN.</v>
      </c>
      <c r="I315" s="595" t="s">
        <v>1514</v>
      </c>
      <c r="J315" s="595" t="s">
        <v>1515</v>
      </c>
      <c r="K315" s="174"/>
      <c r="L315" s="174"/>
      <c r="M315" s="175"/>
      <c r="N315" s="174"/>
      <c r="O315" s="174"/>
      <c r="P315" s="174"/>
      <c r="Q315" s="174"/>
      <c r="R315" s="174"/>
      <c r="S315" s="174"/>
      <c r="T315" s="174"/>
      <c r="U315" s="174"/>
    </row>
    <row r="316" spans="1:21">
      <c r="A316" s="599">
        <v>313</v>
      </c>
      <c r="B316" s="600">
        <v>2000</v>
      </c>
      <c r="C316" s="23" t="s">
        <v>1486</v>
      </c>
      <c r="D316" s="600">
        <v>26</v>
      </c>
      <c r="E316" s="23" t="s">
        <v>218</v>
      </c>
      <c r="F316" s="595" t="s">
        <v>440</v>
      </c>
      <c r="G316" s="595" t="s">
        <v>441</v>
      </c>
      <c r="H316" s="23" t="str">
        <f>Hoja1!H337</f>
        <v>Notificación personal.</v>
      </c>
      <c r="I316" s="595" t="s">
        <v>1514</v>
      </c>
      <c r="J316" s="595" t="s">
        <v>1515</v>
      </c>
      <c r="K316" s="174"/>
      <c r="L316" s="174"/>
      <c r="M316" s="175"/>
      <c r="N316" s="174"/>
      <c r="O316" s="174"/>
      <c r="P316" s="174"/>
      <c r="Q316" s="174"/>
      <c r="R316" s="174"/>
      <c r="S316" s="174"/>
      <c r="T316" s="174"/>
      <c r="U316" s="174"/>
    </row>
    <row r="317" spans="1:21">
      <c r="A317" s="599">
        <v>314</v>
      </c>
      <c r="B317" s="600">
        <v>2000</v>
      </c>
      <c r="C317" s="23" t="s">
        <v>1486</v>
      </c>
      <c r="D317" s="600">
        <v>26</v>
      </c>
      <c r="E317" s="23" t="s">
        <v>218</v>
      </c>
      <c r="F317" s="595" t="s">
        <v>440</v>
      </c>
      <c r="G317" s="595" t="s">
        <v>441</v>
      </c>
      <c r="H317" s="23" t="str">
        <f>Hoja1!H338</f>
        <v>Edicto</v>
      </c>
      <c r="I317" s="595" t="s">
        <v>1514</v>
      </c>
      <c r="J317" s="595" t="s">
        <v>1515</v>
      </c>
      <c r="K317" s="174"/>
      <c r="L317" s="174"/>
      <c r="M317" s="175"/>
      <c r="N317" s="174"/>
      <c r="O317" s="174"/>
      <c r="P317" s="174"/>
      <c r="Q317" s="174"/>
      <c r="R317" s="174"/>
      <c r="S317" s="174"/>
      <c r="T317" s="174"/>
      <c r="U317" s="174"/>
    </row>
    <row r="318" spans="1:21">
      <c r="A318" s="599">
        <v>315</v>
      </c>
      <c r="B318" s="600">
        <v>2000</v>
      </c>
      <c r="C318" s="23" t="s">
        <v>1486</v>
      </c>
      <c r="D318" s="600">
        <v>26</v>
      </c>
      <c r="E318" s="23" t="s">
        <v>218</v>
      </c>
      <c r="F318" s="595" t="s">
        <v>440</v>
      </c>
      <c r="G318" s="595" t="s">
        <v>441</v>
      </c>
      <c r="H318" s="23" t="str">
        <f>Hoja1!H339</f>
        <v>Testimonios</v>
      </c>
      <c r="I318" s="595" t="s">
        <v>1514</v>
      </c>
      <c r="J318" s="595" t="s">
        <v>1515</v>
      </c>
      <c r="K318" s="174"/>
      <c r="L318" s="174"/>
      <c r="M318" s="175"/>
      <c r="N318" s="174"/>
      <c r="O318" s="174"/>
      <c r="P318" s="174"/>
      <c r="Q318" s="174"/>
      <c r="R318" s="174"/>
      <c r="S318" s="174"/>
      <c r="T318" s="174"/>
      <c r="U318" s="174"/>
    </row>
    <row r="319" spans="1:21">
      <c r="A319" s="599">
        <v>316</v>
      </c>
      <c r="B319" s="600">
        <v>2000</v>
      </c>
      <c r="C319" s="23" t="s">
        <v>1486</v>
      </c>
      <c r="D319" s="600">
        <v>26</v>
      </c>
      <c r="E319" s="23" t="s">
        <v>218</v>
      </c>
      <c r="F319" s="595" t="s">
        <v>440</v>
      </c>
      <c r="G319" s="595" t="s">
        <v>441</v>
      </c>
      <c r="H319" s="23" t="str">
        <f>Hoja1!H340</f>
        <v>Peritación</v>
      </c>
      <c r="I319" s="595" t="s">
        <v>1514</v>
      </c>
      <c r="J319" s="595" t="s">
        <v>1515</v>
      </c>
      <c r="K319" s="174"/>
      <c r="L319" s="174"/>
      <c r="M319" s="175"/>
      <c r="N319" s="174"/>
      <c r="O319" s="174"/>
      <c r="P319" s="174"/>
      <c r="Q319" s="174"/>
      <c r="R319" s="174"/>
      <c r="S319" s="174"/>
      <c r="T319" s="174"/>
      <c r="U319" s="174"/>
    </row>
    <row r="320" spans="1:21">
      <c r="A320" s="599">
        <v>317</v>
      </c>
      <c r="B320" s="600">
        <v>2000</v>
      </c>
      <c r="C320" s="23" t="s">
        <v>1486</v>
      </c>
      <c r="D320" s="600">
        <v>26</v>
      </c>
      <c r="E320" s="23" t="s">
        <v>218</v>
      </c>
      <c r="F320" s="595" t="s">
        <v>440</v>
      </c>
      <c r="G320" s="595" t="s">
        <v>441</v>
      </c>
      <c r="H320" s="23" t="str">
        <f>Hoja1!H341</f>
        <v>Inspección o visita especial</v>
      </c>
      <c r="I320" s="595" t="s">
        <v>1514</v>
      </c>
      <c r="J320" s="595" t="s">
        <v>1515</v>
      </c>
      <c r="K320" s="174"/>
      <c r="L320" s="174"/>
      <c r="M320" s="175"/>
      <c r="N320" s="174"/>
      <c r="O320" s="174"/>
      <c r="P320" s="174"/>
      <c r="Q320" s="174"/>
      <c r="R320" s="174"/>
      <c r="S320" s="174"/>
      <c r="T320" s="174"/>
      <c r="U320" s="174"/>
    </row>
    <row r="321" spans="1:21">
      <c r="A321" s="599">
        <v>318</v>
      </c>
      <c r="B321" s="600">
        <v>2000</v>
      </c>
      <c r="C321" s="23" t="s">
        <v>1486</v>
      </c>
      <c r="D321" s="600">
        <v>26</v>
      </c>
      <c r="E321" s="23" t="s">
        <v>218</v>
      </c>
      <c r="F321" s="595" t="s">
        <v>440</v>
      </c>
      <c r="G321" s="595" t="s">
        <v>441</v>
      </c>
      <c r="H321" s="23" t="str">
        <f>Hoja1!H342</f>
        <v>Auto de apertura de investigación disciplinaria.</v>
      </c>
      <c r="I321" s="595" t="s">
        <v>1514</v>
      </c>
      <c r="J321" s="595" t="s">
        <v>1515</v>
      </c>
      <c r="K321" s="174"/>
      <c r="L321" s="174"/>
      <c r="M321" s="175"/>
      <c r="N321" s="174"/>
      <c r="O321" s="174"/>
      <c r="P321" s="174"/>
      <c r="Q321" s="174"/>
      <c r="R321" s="174"/>
      <c r="S321" s="174"/>
      <c r="T321" s="174"/>
      <c r="U321" s="174"/>
    </row>
    <row r="322" spans="1:21">
      <c r="A322" s="599">
        <v>319</v>
      </c>
      <c r="B322" s="600">
        <v>2000</v>
      </c>
      <c r="C322" s="23" t="s">
        <v>1486</v>
      </c>
      <c r="D322" s="600">
        <v>26</v>
      </c>
      <c r="E322" s="23" t="s">
        <v>218</v>
      </c>
      <c r="F322" s="595" t="s">
        <v>440</v>
      </c>
      <c r="G322" s="595" t="s">
        <v>441</v>
      </c>
      <c r="H322" s="23" t="str">
        <f>Hoja1!H343</f>
        <v>Auto de archivo definitivo por terminación del proceso disciplinario.</v>
      </c>
      <c r="I322" s="595" t="s">
        <v>1514</v>
      </c>
      <c r="J322" s="595" t="s">
        <v>1515</v>
      </c>
      <c r="K322" s="174"/>
      <c r="L322" s="174"/>
      <c r="M322" s="175"/>
      <c r="N322" s="174"/>
      <c r="O322" s="174"/>
      <c r="P322" s="174"/>
      <c r="Q322" s="174"/>
      <c r="R322" s="174"/>
      <c r="S322" s="174"/>
      <c r="T322" s="174"/>
      <c r="U322" s="174"/>
    </row>
    <row r="323" spans="1:21">
      <c r="A323" s="599">
        <v>320</v>
      </c>
      <c r="B323" s="600">
        <v>2000</v>
      </c>
      <c r="C323" s="23" t="s">
        <v>1486</v>
      </c>
      <c r="D323" s="600">
        <v>26</v>
      </c>
      <c r="E323" s="23" t="s">
        <v>218</v>
      </c>
      <c r="F323" s="595" t="s">
        <v>440</v>
      </c>
      <c r="G323" s="595" t="s">
        <v>441</v>
      </c>
      <c r="H323" s="23" t="str">
        <f>Hoja1!H344</f>
        <v>Auto remisión por competencia a la PGN</v>
      </c>
      <c r="I323" s="595" t="s">
        <v>1514</v>
      </c>
      <c r="J323" s="595" t="s">
        <v>1515</v>
      </c>
      <c r="K323" s="174"/>
      <c r="L323" s="174"/>
      <c r="M323" s="175"/>
      <c r="N323" s="174"/>
      <c r="O323" s="174"/>
      <c r="P323" s="174"/>
      <c r="Q323" s="174"/>
      <c r="R323" s="174"/>
      <c r="S323" s="174"/>
      <c r="T323" s="174"/>
      <c r="U323" s="174"/>
    </row>
    <row r="324" spans="1:21">
      <c r="A324" s="599">
        <v>321</v>
      </c>
      <c r="B324" s="600">
        <v>2000</v>
      </c>
      <c r="C324" s="23" t="s">
        <v>1486</v>
      </c>
      <c r="D324" s="600">
        <v>26</v>
      </c>
      <c r="E324" s="23" t="s">
        <v>218</v>
      </c>
      <c r="F324" s="595" t="s">
        <v>440</v>
      </c>
      <c r="G324" s="595" t="s">
        <v>441</v>
      </c>
      <c r="H324" s="23" t="str">
        <f>Hoja1!H345</f>
        <v>Oficios de Comunicación</v>
      </c>
      <c r="I324" s="595" t="s">
        <v>1514</v>
      </c>
      <c r="J324" s="595" t="s">
        <v>1515</v>
      </c>
      <c r="K324" s="174"/>
      <c r="L324" s="174"/>
      <c r="M324" s="175"/>
      <c r="N324" s="174"/>
      <c r="O324" s="174"/>
      <c r="P324" s="174"/>
      <c r="Q324" s="174"/>
      <c r="R324" s="174"/>
      <c r="S324" s="174"/>
      <c r="T324" s="174"/>
      <c r="U324" s="174"/>
    </row>
    <row r="325" spans="1:21">
      <c r="A325" s="599">
        <v>322</v>
      </c>
      <c r="B325" s="600">
        <v>2000</v>
      </c>
      <c r="C325" s="23" t="s">
        <v>1486</v>
      </c>
      <c r="D325" s="600">
        <v>26</v>
      </c>
      <c r="E325" s="23" t="s">
        <v>218</v>
      </c>
      <c r="F325" s="595" t="s">
        <v>440</v>
      </c>
      <c r="G325" s="595" t="s">
        <v>441</v>
      </c>
      <c r="H325" s="23" t="str">
        <f>Hoja1!H346</f>
        <v>Oficio de citación a notificación personal a los investigados</v>
      </c>
      <c r="I325" s="595" t="s">
        <v>1514</v>
      </c>
      <c r="J325" s="595" t="s">
        <v>1515</v>
      </c>
      <c r="K325" s="174"/>
      <c r="L325" s="174"/>
      <c r="M325" s="175"/>
      <c r="N325" s="174"/>
      <c r="O325" s="174"/>
      <c r="P325" s="174"/>
      <c r="Q325" s="174"/>
      <c r="R325" s="174"/>
      <c r="S325" s="174"/>
      <c r="T325" s="174"/>
      <c r="U325" s="174"/>
    </row>
    <row r="326" spans="1:21">
      <c r="A326" s="599">
        <v>323</v>
      </c>
      <c r="B326" s="600">
        <v>2000</v>
      </c>
      <c r="C326" s="23" t="s">
        <v>1486</v>
      </c>
      <c r="D326" s="600">
        <v>26</v>
      </c>
      <c r="E326" s="23" t="s">
        <v>218</v>
      </c>
      <c r="F326" s="595" t="s">
        <v>440</v>
      </c>
      <c r="G326" s="595" t="s">
        <v>441</v>
      </c>
      <c r="H326" s="23" t="str">
        <f>Hoja1!H347</f>
        <v>Constancias de notificación personal</v>
      </c>
      <c r="I326" s="595" t="s">
        <v>1514</v>
      </c>
      <c r="J326" s="595" t="s">
        <v>1515</v>
      </c>
      <c r="K326" s="174"/>
      <c r="L326" s="174"/>
      <c r="M326" s="175"/>
      <c r="N326" s="174"/>
      <c r="O326" s="174"/>
      <c r="P326" s="174"/>
      <c r="Q326" s="174"/>
      <c r="R326" s="174"/>
      <c r="S326" s="174"/>
      <c r="T326" s="174"/>
      <c r="U326" s="174"/>
    </row>
    <row r="327" spans="1:21">
      <c r="A327" s="599">
        <v>324</v>
      </c>
      <c r="B327" s="600">
        <v>2000</v>
      </c>
      <c r="C327" s="23" t="s">
        <v>1486</v>
      </c>
      <c r="D327" s="600">
        <v>26</v>
      </c>
      <c r="E327" s="23" t="s">
        <v>218</v>
      </c>
      <c r="F327" s="595" t="s">
        <v>440</v>
      </c>
      <c r="G327" s="595" t="s">
        <v>441</v>
      </c>
      <c r="H327" s="23" t="str">
        <f>Hoja1!H348</f>
        <v>Edicto</v>
      </c>
      <c r="I327" s="595" t="s">
        <v>1514</v>
      </c>
      <c r="J327" s="595" t="s">
        <v>1515</v>
      </c>
      <c r="K327" s="174"/>
      <c r="L327" s="174"/>
      <c r="M327" s="175"/>
      <c r="N327" s="174"/>
      <c r="O327" s="174"/>
      <c r="P327" s="174"/>
      <c r="Q327" s="174"/>
      <c r="R327" s="174"/>
      <c r="S327" s="174"/>
      <c r="T327" s="174"/>
      <c r="U327" s="174"/>
    </row>
    <row r="328" spans="1:21">
      <c r="A328" s="599">
        <v>325</v>
      </c>
      <c r="B328" s="600">
        <v>2000</v>
      </c>
      <c r="C328" s="23" t="s">
        <v>1486</v>
      </c>
      <c r="D328" s="600">
        <v>26</v>
      </c>
      <c r="E328" s="23" t="s">
        <v>218</v>
      </c>
      <c r="F328" s="595" t="s">
        <v>440</v>
      </c>
      <c r="G328" s="595" t="s">
        <v>441</v>
      </c>
      <c r="H328" s="23" t="str">
        <f>Hoja1!H349</f>
        <v>Comunicaciones y citaciones</v>
      </c>
      <c r="I328" s="595" t="s">
        <v>1514</v>
      </c>
      <c r="J328" s="595" t="s">
        <v>1515</v>
      </c>
      <c r="K328" s="174"/>
      <c r="L328" s="174"/>
      <c r="M328" s="175"/>
      <c r="N328" s="174"/>
      <c r="O328" s="174"/>
      <c r="P328" s="174"/>
      <c r="Q328" s="174"/>
      <c r="R328" s="174"/>
      <c r="S328" s="174"/>
      <c r="T328" s="174"/>
      <c r="U328" s="174"/>
    </row>
    <row r="329" spans="1:21">
      <c r="A329" s="599">
        <v>326</v>
      </c>
      <c r="B329" s="600">
        <v>2000</v>
      </c>
      <c r="C329" s="23" t="s">
        <v>1486</v>
      </c>
      <c r="D329" s="600">
        <v>26</v>
      </c>
      <c r="E329" s="23" t="s">
        <v>218</v>
      </c>
      <c r="F329" s="595" t="s">
        <v>440</v>
      </c>
      <c r="G329" s="595" t="s">
        <v>441</v>
      </c>
      <c r="H329" s="23" t="str">
        <f>Hoja1!H350</f>
        <v>Testimonios</v>
      </c>
      <c r="I329" s="595" t="s">
        <v>1514</v>
      </c>
      <c r="J329" s="595" t="s">
        <v>1515</v>
      </c>
      <c r="K329" s="174"/>
      <c r="L329" s="174"/>
      <c r="M329" s="175"/>
      <c r="N329" s="174"/>
      <c r="O329" s="174"/>
      <c r="P329" s="174"/>
      <c r="Q329" s="174"/>
      <c r="R329" s="174"/>
      <c r="S329" s="174"/>
      <c r="T329" s="174"/>
      <c r="U329" s="174"/>
    </row>
    <row r="330" spans="1:21">
      <c r="A330" s="599">
        <v>327</v>
      </c>
      <c r="B330" s="600">
        <v>2000</v>
      </c>
      <c r="C330" s="23" t="s">
        <v>1486</v>
      </c>
      <c r="D330" s="600">
        <v>26</v>
      </c>
      <c r="E330" s="23" t="s">
        <v>218</v>
      </c>
      <c r="F330" s="595" t="s">
        <v>440</v>
      </c>
      <c r="G330" s="595" t="s">
        <v>441</v>
      </c>
      <c r="H330" s="23" t="str">
        <f>Hoja1!H351</f>
        <v>Peritación</v>
      </c>
      <c r="I330" s="595" t="s">
        <v>1514</v>
      </c>
      <c r="J330" s="595" t="s">
        <v>1515</v>
      </c>
      <c r="K330" s="174"/>
      <c r="L330" s="174"/>
      <c r="M330" s="175"/>
      <c r="N330" s="174"/>
      <c r="O330" s="174"/>
      <c r="P330" s="174"/>
      <c r="Q330" s="174"/>
      <c r="R330" s="174"/>
      <c r="S330" s="174"/>
      <c r="T330" s="174"/>
      <c r="U330" s="174"/>
    </row>
    <row r="331" spans="1:21">
      <c r="A331" s="599">
        <v>328</v>
      </c>
      <c r="B331" s="600">
        <v>2000</v>
      </c>
      <c r="C331" s="23" t="s">
        <v>1486</v>
      </c>
      <c r="D331" s="600">
        <v>26</v>
      </c>
      <c r="E331" s="23" t="s">
        <v>218</v>
      </c>
      <c r="F331" s="595" t="s">
        <v>440</v>
      </c>
      <c r="G331" s="595" t="s">
        <v>441</v>
      </c>
      <c r="H331" s="23" t="str">
        <f>Hoja1!H352</f>
        <v>Inspección o visita especial</v>
      </c>
      <c r="I331" s="595" t="s">
        <v>1514</v>
      </c>
      <c r="J331" s="595" t="s">
        <v>1515</v>
      </c>
      <c r="K331" s="174"/>
      <c r="L331" s="174"/>
      <c r="M331" s="175"/>
      <c r="N331" s="174"/>
      <c r="O331" s="174"/>
      <c r="P331" s="174"/>
      <c r="Q331" s="174"/>
      <c r="R331" s="174"/>
      <c r="S331" s="174"/>
      <c r="T331" s="174"/>
      <c r="U331" s="174"/>
    </row>
    <row r="332" spans="1:21">
      <c r="A332" s="599">
        <v>329</v>
      </c>
      <c r="B332" s="600">
        <v>2000</v>
      </c>
      <c r="C332" s="23" t="s">
        <v>1486</v>
      </c>
      <c r="D332" s="600">
        <v>26</v>
      </c>
      <c r="E332" s="23" t="s">
        <v>218</v>
      </c>
      <c r="F332" s="595" t="s">
        <v>440</v>
      </c>
      <c r="G332" s="595" t="s">
        <v>441</v>
      </c>
      <c r="H332" s="23" t="str">
        <f>Hoja1!H353</f>
        <v>Auto prórroga de la investigación</v>
      </c>
      <c r="I332" s="595" t="s">
        <v>1514</v>
      </c>
      <c r="J332" s="595" t="s">
        <v>1515</v>
      </c>
      <c r="K332" s="174"/>
      <c r="L332" s="174"/>
      <c r="M332" s="175"/>
      <c r="N332" s="174"/>
      <c r="O332" s="174"/>
      <c r="P332" s="174"/>
      <c r="Q332" s="174"/>
      <c r="R332" s="174"/>
      <c r="S332" s="174"/>
      <c r="T332" s="174"/>
      <c r="U332" s="174"/>
    </row>
    <row r="333" spans="1:21">
      <c r="A333" s="599">
        <v>330</v>
      </c>
      <c r="B333" s="600">
        <v>2000</v>
      </c>
      <c r="C333" s="23" t="s">
        <v>1486</v>
      </c>
      <c r="D333" s="600">
        <v>26</v>
      </c>
      <c r="E333" s="23" t="s">
        <v>218</v>
      </c>
      <c r="F333" s="595" t="s">
        <v>440</v>
      </c>
      <c r="G333" s="595" t="s">
        <v>441</v>
      </c>
      <c r="H333" s="23" t="str">
        <f>Hoja1!H354</f>
        <v>Auto de cierre de investigación</v>
      </c>
      <c r="I333" s="595" t="s">
        <v>1514</v>
      </c>
      <c r="J333" s="595" t="s">
        <v>1515</v>
      </c>
      <c r="K333" s="174"/>
      <c r="L333" s="174"/>
      <c r="M333" s="175"/>
      <c r="N333" s="174"/>
      <c r="O333" s="174"/>
      <c r="P333" s="174"/>
      <c r="Q333" s="174"/>
      <c r="R333" s="174"/>
      <c r="S333" s="174"/>
      <c r="T333" s="174"/>
      <c r="U333" s="174"/>
    </row>
    <row r="334" spans="1:21">
      <c r="A334" s="599">
        <v>331</v>
      </c>
      <c r="B334" s="600">
        <v>2000</v>
      </c>
      <c r="C334" s="23" t="s">
        <v>1486</v>
      </c>
      <c r="D334" s="600">
        <v>26</v>
      </c>
      <c r="E334" s="23" t="s">
        <v>218</v>
      </c>
      <c r="F334" s="595" t="s">
        <v>440</v>
      </c>
      <c r="G334" s="595" t="s">
        <v>441</v>
      </c>
      <c r="H334" s="23" t="str">
        <f>Hoja1!H355</f>
        <v>Comunicaciones y citaciones</v>
      </c>
      <c r="I334" s="595" t="s">
        <v>1514</v>
      </c>
      <c r="J334" s="595" t="s">
        <v>1515</v>
      </c>
      <c r="K334" s="174"/>
      <c r="L334" s="174"/>
      <c r="M334" s="175"/>
      <c r="N334" s="174"/>
      <c r="O334" s="174"/>
      <c r="P334" s="174"/>
      <c r="Q334" s="174"/>
      <c r="R334" s="174"/>
      <c r="S334" s="174"/>
      <c r="T334" s="174"/>
      <c r="U334" s="174"/>
    </row>
    <row r="335" spans="1:21">
      <c r="A335" s="599">
        <v>332</v>
      </c>
      <c r="B335" s="600">
        <v>2000</v>
      </c>
      <c r="C335" s="23" t="s">
        <v>1486</v>
      </c>
      <c r="D335" s="600">
        <v>26</v>
      </c>
      <c r="E335" s="23" t="s">
        <v>218</v>
      </c>
      <c r="F335" s="595" t="s">
        <v>440</v>
      </c>
      <c r="G335" s="595" t="s">
        <v>441</v>
      </c>
      <c r="H335" s="23" t="str">
        <f>Hoja1!H356</f>
        <v>Notificación</v>
      </c>
      <c r="I335" s="595" t="s">
        <v>1514</v>
      </c>
      <c r="J335" s="595" t="s">
        <v>1515</v>
      </c>
      <c r="K335" s="174"/>
      <c r="L335" s="174"/>
      <c r="M335" s="175"/>
      <c r="N335" s="174"/>
      <c r="O335" s="174"/>
      <c r="P335" s="174"/>
      <c r="Q335" s="174"/>
      <c r="R335" s="174"/>
      <c r="S335" s="174"/>
      <c r="T335" s="174"/>
      <c r="U335" s="174"/>
    </row>
    <row r="336" spans="1:21">
      <c r="A336" s="599">
        <v>333</v>
      </c>
      <c r="B336" s="600">
        <v>2000</v>
      </c>
      <c r="C336" s="23" t="s">
        <v>1486</v>
      </c>
      <c r="D336" s="600">
        <v>26</v>
      </c>
      <c r="E336" s="23" t="s">
        <v>218</v>
      </c>
      <c r="F336" s="595" t="s">
        <v>440</v>
      </c>
      <c r="G336" s="595" t="s">
        <v>441</v>
      </c>
      <c r="H336" s="23" t="str">
        <f>Hoja1!H357</f>
        <v>Estado</v>
      </c>
      <c r="I336" s="595" t="s">
        <v>1514</v>
      </c>
      <c r="J336" s="595" t="s">
        <v>1515</v>
      </c>
      <c r="K336" s="174"/>
      <c r="L336" s="174"/>
      <c r="M336" s="175"/>
      <c r="N336" s="174"/>
      <c r="O336" s="174"/>
      <c r="P336" s="174"/>
      <c r="Q336" s="174"/>
      <c r="R336" s="174"/>
      <c r="S336" s="174"/>
      <c r="T336" s="174"/>
      <c r="U336" s="174"/>
    </row>
    <row r="337" spans="1:21">
      <c r="A337" s="599">
        <v>334</v>
      </c>
      <c r="B337" s="600">
        <v>2000</v>
      </c>
      <c r="C337" s="23" t="s">
        <v>1486</v>
      </c>
      <c r="D337" s="600">
        <v>26</v>
      </c>
      <c r="E337" s="23" t="s">
        <v>218</v>
      </c>
      <c r="F337" s="595" t="s">
        <v>440</v>
      </c>
      <c r="G337" s="595" t="s">
        <v>441</v>
      </c>
      <c r="H337" s="23" t="str">
        <f>Hoja1!H358</f>
        <v>Recurso de reposición</v>
      </c>
      <c r="I337" s="595" t="s">
        <v>1514</v>
      </c>
      <c r="J337" s="595" t="s">
        <v>1515</v>
      </c>
      <c r="K337" s="174"/>
      <c r="L337" s="174"/>
      <c r="M337" s="175"/>
      <c r="N337" s="174"/>
      <c r="O337" s="174"/>
      <c r="P337" s="174"/>
      <c r="Q337" s="174"/>
      <c r="R337" s="174"/>
      <c r="S337" s="174"/>
      <c r="T337" s="174"/>
      <c r="U337" s="174"/>
    </row>
    <row r="338" spans="1:21">
      <c r="A338" s="599">
        <v>335</v>
      </c>
      <c r="B338" s="600">
        <v>2000</v>
      </c>
      <c r="C338" s="23" t="s">
        <v>1486</v>
      </c>
      <c r="D338" s="600">
        <v>26</v>
      </c>
      <c r="E338" s="23" t="s">
        <v>218</v>
      </c>
      <c r="F338" s="595" t="s">
        <v>440</v>
      </c>
      <c r="G338" s="595" t="s">
        <v>441</v>
      </c>
      <c r="H338" s="23" t="str">
        <f>Hoja1!H359</f>
        <v>Constancia secretarial</v>
      </c>
      <c r="I338" s="595" t="s">
        <v>1514</v>
      </c>
      <c r="J338" s="595" t="s">
        <v>1515</v>
      </c>
      <c r="K338" s="174"/>
      <c r="L338" s="174"/>
      <c r="M338" s="175"/>
      <c r="N338" s="174"/>
      <c r="O338" s="174"/>
      <c r="P338" s="174"/>
      <c r="Q338" s="174"/>
      <c r="R338" s="174"/>
      <c r="S338" s="174"/>
      <c r="T338" s="174"/>
      <c r="U338" s="174"/>
    </row>
    <row r="339" spans="1:21">
      <c r="A339" s="599">
        <v>336</v>
      </c>
      <c r="B339" s="600">
        <v>2000</v>
      </c>
      <c r="C339" s="23" t="s">
        <v>1486</v>
      </c>
      <c r="D339" s="600">
        <v>26</v>
      </c>
      <c r="E339" s="23" t="s">
        <v>218</v>
      </c>
      <c r="F339" s="595" t="s">
        <v>440</v>
      </c>
      <c r="G339" s="595" t="s">
        <v>441</v>
      </c>
      <c r="H339" s="23" t="str">
        <f>Hoja1!H360</f>
        <v>Auto que decide recurso de reposición</v>
      </c>
      <c r="I339" s="595" t="s">
        <v>1514</v>
      </c>
      <c r="J339" s="595" t="s">
        <v>1515</v>
      </c>
      <c r="K339" s="174"/>
      <c r="L339" s="174"/>
      <c r="M339" s="175"/>
      <c r="N339" s="174"/>
      <c r="O339" s="174"/>
      <c r="P339" s="174"/>
      <c r="Q339" s="174"/>
      <c r="R339" s="174"/>
      <c r="S339" s="174"/>
      <c r="T339" s="174"/>
      <c r="U339" s="174"/>
    </row>
    <row r="340" spans="1:21">
      <c r="A340" s="599">
        <v>337</v>
      </c>
      <c r="B340" s="600">
        <v>2000</v>
      </c>
      <c r="C340" s="23" t="s">
        <v>1486</v>
      </c>
      <c r="D340" s="600">
        <v>26</v>
      </c>
      <c r="E340" s="23" t="s">
        <v>218</v>
      </c>
      <c r="F340" s="595" t="s">
        <v>440</v>
      </c>
      <c r="G340" s="595" t="s">
        <v>441</v>
      </c>
      <c r="H340" s="23" t="str">
        <f>Hoja1!H361</f>
        <v>Registro en el cuadro control del estado</v>
      </c>
      <c r="I340" s="595" t="s">
        <v>1514</v>
      </c>
      <c r="J340" s="595" t="s">
        <v>1515</v>
      </c>
      <c r="K340" s="174"/>
      <c r="L340" s="174"/>
      <c r="M340" s="175"/>
      <c r="N340" s="174"/>
      <c r="O340" s="174"/>
      <c r="P340" s="174"/>
      <c r="Q340" s="174"/>
      <c r="R340" s="174"/>
      <c r="S340" s="174"/>
      <c r="T340" s="174"/>
      <c r="U340" s="174"/>
    </row>
    <row r="341" spans="1:21">
      <c r="A341" s="599">
        <v>338</v>
      </c>
      <c r="B341" s="600">
        <v>2000</v>
      </c>
      <c r="C341" s="23" t="s">
        <v>1486</v>
      </c>
      <c r="D341" s="600">
        <v>26</v>
      </c>
      <c r="E341" s="23" t="s">
        <v>218</v>
      </c>
      <c r="F341" s="595" t="s">
        <v>440</v>
      </c>
      <c r="G341" s="595" t="s">
        <v>441</v>
      </c>
      <c r="H341" s="23" t="str">
        <f>Hoja1!H362</f>
        <v>Auto de cargos</v>
      </c>
      <c r="I341" s="595" t="s">
        <v>1514</v>
      </c>
      <c r="J341" s="595" t="s">
        <v>1515</v>
      </c>
      <c r="K341" s="174"/>
      <c r="L341" s="174"/>
      <c r="M341" s="175"/>
      <c r="N341" s="174"/>
      <c r="O341" s="174"/>
      <c r="P341" s="174"/>
      <c r="Q341" s="174"/>
      <c r="R341" s="174"/>
      <c r="S341" s="174"/>
      <c r="T341" s="174"/>
      <c r="U341" s="174"/>
    </row>
    <row r="342" spans="1:21">
      <c r="A342" s="599">
        <v>339</v>
      </c>
      <c r="B342" s="600">
        <v>2000</v>
      </c>
      <c r="C342" s="23" t="s">
        <v>1486</v>
      </c>
      <c r="D342" s="600">
        <v>26</v>
      </c>
      <c r="E342" s="23" t="s">
        <v>218</v>
      </c>
      <c r="F342" s="595" t="s">
        <v>440</v>
      </c>
      <c r="G342" s="595" t="s">
        <v>441</v>
      </c>
      <c r="H342" s="23" t="str">
        <f>Hoja1!H363</f>
        <v>Auto de archivo del proceso</v>
      </c>
      <c r="I342" s="595" t="s">
        <v>1514</v>
      </c>
      <c r="J342" s="595" t="s">
        <v>1515</v>
      </c>
      <c r="K342" s="174"/>
      <c r="L342" s="174"/>
      <c r="M342" s="175"/>
      <c r="N342" s="174"/>
      <c r="O342" s="174"/>
      <c r="P342" s="174"/>
      <c r="Q342" s="174"/>
      <c r="R342" s="174"/>
      <c r="S342" s="174"/>
      <c r="T342" s="174"/>
      <c r="U342" s="174"/>
    </row>
    <row r="343" spans="1:21">
      <c r="A343" s="599">
        <v>340</v>
      </c>
      <c r="B343" s="600">
        <v>2000</v>
      </c>
      <c r="C343" s="23" t="s">
        <v>1486</v>
      </c>
      <c r="D343" s="600">
        <v>26</v>
      </c>
      <c r="E343" s="23" t="s">
        <v>218</v>
      </c>
      <c r="F343" s="595" t="s">
        <v>440</v>
      </c>
      <c r="G343" s="595" t="s">
        <v>441</v>
      </c>
      <c r="H343" s="23" t="str">
        <f>Hoja1!H364</f>
        <v>Comunicación de notificación personal</v>
      </c>
      <c r="I343" s="595" t="s">
        <v>1514</v>
      </c>
      <c r="J343" s="595" t="s">
        <v>1515</v>
      </c>
      <c r="K343" s="174"/>
      <c r="L343" s="174"/>
      <c r="M343" s="175"/>
      <c r="N343" s="174"/>
      <c r="O343" s="174"/>
      <c r="P343" s="174"/>
      <c r="Q343" s="174"/>
      <c r="R343" s="174"/>
      <c r="S343" s="174"/>
      <c r="T343" s="174"/>
      <c r="U343" s="174"/>
    </row>
    <row r="344" spans="1:21">
      <c r="A344" s="599">
        <v>341</v>
      </c>
      <c r="B344" s="600">
        <v>2000</v>
      </c>
      <c r="C344" s="23" t="s">
        <v>1486</v>
      </c>
      <c r="D344" s="600">
        <v>26</v>
      </c>
      <c r="E344" s="23" t="s">
        <v>218</v>
      </c>
      <c r="F344" s="595" t="s">
        <v>440</v>
      </c>
      <c r="G344" s="595" t="s">
        <v>441</v>
      </c>
      <c r="H344" s="23" t="str">
        <f>Hoja1!H365</f>
        <v>Auto que ordena designar defensor de oficio.</v>
      </c>
      <c r="I344" s="595" t="s">
        <v>1514</v>
      </c>
      <c r="J344" s="595" t="s">
        <v>1515</v>
      </c>
      <c r="K344" s="174"/>
      <c r="L344" s="174"/>
      <c r="M344" s="175"/>
      <c r="N344" s="174"/>
      <c r="O344" s="174"/>
      <c r="P344" s="174"/>
      <c r="Q344" s="174"/>
      <c r="R344" s="174"/>
      <c r="S344" s="174"/>
      <c r="T344" s="174"/>
      <c r="U344" s="174"/>
    </row>
    <row r="345" spans="1:21">
      <c r="A345" s="599">
        <v>342</v>
      </c>
      <c r="B345" s="600">
        <v>2000</v>
      </c>
      <c r="C345" s="23" t="s">
        <v>1486</v>
      </c>
      <c r="D345" s="600">
        <v>26</v>
      </c>
      <c r="E345" s="23" t="s">
        <v>218</v>
      </c>
      <c r="F345" s="595" t="s">
        <v>440</v>
      </c>
      <c r="G345" s="595" t="s">
        <v>441</v>
      </c>
      <c r="H345" s="23" t="str">
        <f>Hoja1!H366</f>
        <v>Notificación personal defensor de oficio</v>
      </c>
      <c r="I345" s="595" t="s">
        <v>1514</v>
      </c>
      <c r="J345" s="595" t="s">
        <v>1515</v>
      </c>
      <c r="K345" s="174"/>
      <c r="L345" s="174"/>
      <c r="M345" s="175"/>
      <c r="N345" s="174"/>
      <c r="O345" s="174"/>
      <c r="P345" s="174"/>
      <c r="Q345" s="174"/>
      <c r="R345" s="174"/>
      <c r="S345" s="174"/>
      <c r="T345" s="174"/>
      <c r="U345" s="174"/>
    </row>
    <row r="346" spans="1:21">
      <c r="A346" s="599">
        <v>343</v>
      </c>
      <c r="B346" s="600">
        <v>2000</v>
      </c>
      <c r="C346" s="23" t="s">
        <v>1486</v>
      </c>
      <c r="D346" s="600">
        <v>26</v>
      </c>
      <c r="E346" s="23" t="s">
        <v>218</v>
      </c>
      <c r="F346" s="595" t="s">
        <v>440</v>
      </c>
      <c r="G346" s="595" t="s">
        <v>441</v>
      </c>
      <c r="H346" s="23" t="str">
        <f>Hoja1!H367</f>
        <v>Notificación por estado</v>
      </c>
      <c r="I346" s="595" t="s">
        <v>1514</v>
      </c>
      <c r="J346" s="595" t="s">
        <v>1515</v>
      </c>
      <c r="K346" s="174"/>
      <c r="L346" s="174"/>
      <c r="M346" s="175"/>
      <c r="N346" s="174"/>
      <c r="O346" s="174"/>
      <c r="P346" s="174"/>
      <c r="Q346" s="174"/>
      <c r="R346" s="174"/>
      <c r="S346" s="174"/>
      <c r="T346" s="174"/>
      <c r="U346" s="174"/>
    </row>
    <row r="347" spans="1:21">
      <c r="A347" s="599">
        <v>344</v>
      </c>
      <c r="B347" s="600">
        <v>2000</v>
      </c>
      <c r="C347" s="23" t="s">
        <v>1486</v>
      </c>
      <c r="D347" s="600">
        <v>26</v>
      </c>
      <c r="E347" s="23" t="s">
        <v>218</v>
      </c>
      <c r="F347" s="595" t="s">
        <v>440</v>
      </c>
      <c r="G347" s="595" t="s">
        <v>441</v>
      </c>
      <c r="H347" s="23" t="str">
        <f>Hoja1!H368</f>
        <v>Constancia secretarial de descargos</v>
      </c>
      <c r="I347" s="595" t="s">
        <v>1514</v>
      </c>
      <c r="J347" s="595" t="s">
        <v>1515</v>
      </c>
      <c r="K347" s="174"/>
      <c r="L347" s="174"/>
      <c r="M347" s="175"/>
      <c r="N347" s="174"/>
      <c r="O347" s="174"/>
      <c r="P347" s="174"/>
      <c r="Q347" s="174"/>
      <c r="R347" s="174"/>
      <c r="S347" s="174"/>
      <c r="T347" s="174"/>
      <c r="U347" s="174"/>
    </row>
    <row r="348" spans="1:21">
      <c r="A348" s="599">
        <v>345</v>
      </c>
      <c r="B348" s="600">
        <v>2000</v>
      </c>
      <c r="C348" s="23" t="s">
        <v>1486</v>
      </c>
      <c r="D348" s="600">
        <v>26</v>
      </c>
      <c r="E348" s="23" t="s">
        <v>218</v>
      </c>
      <c r="F348" s="595" t="s">
        <v>440</v>
      </c>
      <c r="G348" s="595" t="s">
        <v>441</v>
      </c>
      <c r="H348" s="23" t="str">
        <f>Hoja1!H369</f>
        <v>Auto que resuelve sobre pruebas de descargos</v>
      </c>
      <c r="I348" s="595" t="s">
        <v>1514</v>
      </c>
      <c r="J348" s="595" t="s">
        <v>1515</v>
      </c>
      <c r="K348" s="174"/>
      <c r="L348" s="174"/>
      <c r="M348" s="175"/>
      <c r="N348" s="174"/>
      <c r="O348" s="174"/>
      <c r="P348" s="174"/>
      <c r="Q348" s="174"/>
      <c r="R348" s="174"/>
      <c r="S348" s="174"/>
      <c r="T348" s="174"/>
      <c r="U348" s="174"/>
    </row>
    <row r="349" spans="1:21">
      <c r="A349" s="599">
        <v>346</v>
      </c>
      <c r="B349" s="600">
        <v>2000</v>
      </c>
      <c r="C349" s="23" t="s">
        <v>1486</v>
      </c>
      <c r="D349" s="600">
        <v>26</v>
      </c>
      <c r="E349" s="23" t="s">
        <v>218</v>
      </c>
      <c r="F349" s="595" t="s">
        <v>440</v>
      </c>
      <c r="G349" s="595" t="s">
        <v>441</v>
      </c>
      <c r="H349" s="23" t="str">
        <f>Hoja1!H370</f>
        <v>Auto decreta pruebas de oficio</v>
      </c>
      <c r="I349" s="595" t="s">
        <v>1514</v>
      </c>
      <c r="J349" s="595" t="s">
        <v>1515</v>
      </c>
      <c r="K349" s="174"/>
      <c r="L349" s="174"/>
      <c r="M349" s="175"/>
      <c r="N349" s="174"/>
      <c r="O349" s="174"/>
      <c r="P349" s="174"/>
      <c r="Q349" s="174"/>
      <c r="R349" s="174"/>
      <c r="S349" s="174"/>
      <c r="T349" s="174"/>
      <c r="U349" s="174"/>
    </row>
    <row r="350" spans="1:21">
      <c r="A350" s="599">
        <v>347</v>
      </c>
      <c r="B350" s="600">
        <v>2000</v>
      </c>
      <c r="C350" s="23" t="s">
        <v>1486</v>
      </c>
      <c r="D350" s="600">
        <v>26</v>
      </c>
      <c r="E350" s="23" t="s">
        <v>218</v>
      </c>
      <c r="F350" s="595" t="s">
        <v>440</v>
      </c>
      <c r="G350" s="595" t="s">
        <v>441</v>
      </c>
      <c r="H350" s="23" t="str">
        <f>Hoja1!H371</f>
        <v>Auto revuelve nulidades</v>
      </c>
      <c r="I350" s="595" t="s">
        <v>1514</v>
      </c>
      <c r="J350" s="595" t="s">
        <v>1515</v>
      </c>
      <c r="K350" s="174"/>
      <c r="L350" s="174"/>
      <c r="M350" s="175"/>
      <c r="N350" s="174"/>
      <c r="O350" s="174"/>
      <c r="P350" s="174"/>
      <c r="Q350" s="174"/>
      <c r="R350" s="174"/>
      <c r="S350" s="174"/>
      <c r="T350" s="174"/>
      <c r="U350" s="174"/>
    </row>
    <row r="351" spans="1:21">
      <c r="A351" s="599">
        <v>348</v>
      </c>
      <c r="B351" s="600">
        <v>2000</v>
      </c>
      <c r="C351" s="23" t="s">
        <v>1486</v>
      </c>
      <c r="D351" s="600">
        <v>26</v>
      </c>
      <c r="E351" s="23" t="s">
        <v>218</v>
      </c>
      <c r="F351" s="595" t="s">
        <v>440</v>
      </c>
      <c r="G351" s="595" t="s">
        <v>441</v>
      </c>
      <c r="H351" s="23" t="str">
        <f>Hoja1!H372</f>
        <v>Comunicación al investigado y su defensor para que se notifique</v>
      </c>
      <c r="I351" s="595" t="s">
        <v>1514</v>
      </c>
      <c r="J351" s="595" t="s">
        <v>1515</v>
      </c>
      <c r="K351" s="174"/>
      <c r="L351" s="174"/>
      <c r="M351" s="175"/>
      <c r="N351" s="174"/>
      <c r="O351" s="174"/>
      <c r="P351" s="174"/>
      <c r="Q351" s="174"/>
      <c r="R351" s="174"/>
      <c r="S351" s="174"/>
      <c r="T351" s="174"/>
      <c r="U351" s="174"/>
    </row>
    <row r="352" spans="1:21">
      <c r="A352" s="599">
        <v>349</v>
      </c>
      <c r="B352" s="600">
        <v>2000</v>
      </c>
      <c r="C352" s="23" t="s">
        <v>1486</v>
      </c>
      <c r="D352" s="600">
        <v>26</v>
      </c>
      <c r="E352" s="23" t="s">
        <v>218</v>
      </c>
      <c r="F352" s="595" t="s">
        <v>440</v>
      </c>
      <c r="G352" s="595" t="s">
        <v>441</v>
      </c>
      <c r="H352" s="23" t="str">
        <f>Hoja1!H373</f>
        <v>Notificación defensor de oficio. disciplinado o defensor de confianza</v>
      </c>
      <c r="I352" s="595" t="s">
        <v>1514</v>
      </c>
      <c r="J352" s="595" t="s">
        <v>1515</v>
      </c>
      <c r="K352" s="174"/>
      <c r="L352" s="174"/>
      <c r="M352" s="175"/>
      <c r="N352" s="174"/>
      <c r="O352" s="174"/>
      <c r="P352" s="174"/>
      <c r="Q352" s="174"/>
      <c r="R352" s="174"/>
      <c r="S352" s="174"/>
      <c r="T352" s="174"/>
      <c r="U352" s="174"/>
    </row>
    <row r="353" spans="1:21">
      <c r="A353" s="599">
        <v>350</v>
      </c>
      <c r="B353" s="600">
        <v>2000</v>
      </c>
      <c r="C353" s="23" t="s">
        <v>1486</v>
      </c>
      <c r="D353" s="600">
        <v>26</v>
      </c>
      <c r="E353" s="23" t="s">
        <v>218</v>
      </c>
      <c r="F353" s="595" t="s">
        <v>440</v>
      </c>
      <c r="G353" s="595" t="s">
        <v>441</v>
      </c>
      <c r="H353" s="23" t="str">
        <f>Hoja1!H374</f>
        <v>Notificación por estado</v>
      </c>
      <c r="I353" s="595" t="s">
        <v>1514</v>
      </c>
      <c r="J353" s="595" t="s">
        <v>1515</v>
      </c>
      <c r="K353" s="174"/>
      <c r="L353" s="174"/>
      <c r="M353" s="175"/>
      <c r="N353" s="174"/>
      <c r="O353" s="174"/>
      <c r="P353" s="174"/>
      <c r="Q353" s="174"/>
      <c r="R353" s="174"/>
      <c r="S353" s="174"/>
      <c r="T353" s="174"/>
      <c r="U353" s="174"/>
    </row>
    <row r="354" spans="1:21">
      <c r="A354" s="599">
        <v>351</v>
      </c>
      <c r="B354" s="600">
        <v>2000</v>
      </c>
      <c r="C354" s="23" t="s">
        <v>1486</v>
      </c>
      <c r="D354" s="600">
        <v>26</v>
      </c>
      <c r="E354" s="23" t="s">
        <v>218</v>
      </c>
      <c r="F354" s="595" t="s">
        <v>440</v>
      </c>
      <c r="G354" s="595" t="s">
        <v>441</v>
      </c>
      <c r="H354" s="23" t="str">
        <f>Hoja1!H375</f>
        <v>Comunicaciones y citaciones.</v>
      </c>
      <c r="I354" s="595" t="s">
        <v>1514</v>
      </c>
      <c r="J354" s="595" t="s">
        <v>1515</v>
      </c>
      <c r="K354" s="174"/>
      <c r="L354" s="174"/>
      <c r="M354" s="175"/>
      <c r="N354" s="174"/>
      <c r="O354" s="174"/>
      <c r="P354" s="174"/>
      <c r="Q354" s="174"/>
      <c r="R354" s="174"/>
      <c r="S354" s="174"/>
      <c r="T354" s="174"/>
      <c r="U354" s="174"/>
    </row>
    <row r="355" spans="1:21">
      <c r="A355" s="599">
        <v>352</v>
      </c>
      <c r="B355" s="600">
        <v>2000</v>
      </c>
      <c r="C355" s="23" t="s">
        <v>1486</v>
      </c>
      <c r="D355" s="600">
        <v>26</v>
      </c>
      <c r="E355" s="23" t="s">
        <v>218</v>
      </c>
      <c r="F355" s="595" t="s">
        <v>440</v>
      </c>
      <c r="G355" s="595" t="s">
        <v>441</v>
      </c>
      <c r="H355" s="23" t="str">
        <f>Hoja1!H376</f>
        <v>Testimonios</v>
      </c>
      <c r="I355" s="595" t="s">
        <v>1514</v>
      </c>
      <c r="J355" s="595" t="s">
        <v>1515</v>
      </c>
      <c r="K355" s="174"/>
      <c r="L355" s="174"/>
      <c r="M355" s="175"/>
      <c r="N355" s="174"/>
      <c r="O355" s="174"/>
      <c r="P355" s="174"/>
      <c r="Q355" s="174"/>
      <c r="R355" s="174"/>
      <c r="S355" s="174"/>
      <c r="T355" s="174"/>
      <c r="U355" s="174"/>
    </row>
    <row r="356" spans="1:21">
      <c r="A356" s="599">
        <v>353</v>
      </c>
      <c r="B356" s="600">
        <v>2000</v>
      </c>
      <c r="C356" s="23" t="s">
        <v>1486</v>
      </c>
      <c r="D356" s="600">
        <v>26</v>
      </c>
      <c r="E356" s="23" t="s">
        <v>218</v>
      </c>
      <c r="F356" s="595" t="s">
        <v>440</v>
      </c>
      <c r="G356" s="595" t="s">
        <v>441</v>
      </c>
      <c r="H356" s="23" t="str">
        <f>Hoja1!H377</f>
        <v>Peritación</v>
      </c>
      <c r="I356" s="595" t="s">
        <v>1514</v>
      </c>
      <c r="J356" s="595" t="s">
        <v>1515</v>
      </c>
      <c r="K356" s="174"/>
      <c r="L356" s="174"/>
      <c r="M356" s="175"/>
      <c r="N356" s="174"/>
      <c r="O356" s="174"/>
      <c r="P356" s="174"/>
      <c r="Q356" s="174"/>
      <c r="R356" s="174"/>
      <c r="S356" s="174"/>
      <c r="T356" s="174"/>
      <c r="U356" s="174"/>
    </row>
    <row r="357" spans="1:21">
      <c r="A357" s="599">
        <v>354</v>
      </c>
      <c r="B357" s="600">
        <v>2000</v>
      </c>
      <c r="C357" s="23" t="s">
        <v>1486</v>
      </c>
      <c r="D357" s="600">
        <v>26</v>
      </c>
      <c r="E357" s="23" t="s">
        <v>218</v>
      </c>
      <c r="F357" s="595" t="s">
        <v>440</v>
      </c>
      <c r="G357" s="595" t="s">
        <v>441</v>
      </c>
      <c r="H357" s="23" t="str">
        <f>Hoja1!H378</f>
        <v>Inspección o visita especial</v>
      </c>
      <c r="I357" s="595" t="s">
        <v>1514</v>
      </c>
      <c r="J357" s="595" t="s">
        <v>1515</v>
      </c>
      <c r="K357" s="174"/>
      <c r="L357" s="174"/>
      <c r="M357" s="175"/>
      <c r="N357" s="174"/>
      <c r="O357" s="174"/>
      <c r="P357" s="174"/>
      <c r="Q357" s="174"/>
      <c r="R357" s="174"/>
      <c r="S357" s="174"/>
      <c r="T357" s="174"/>
      <c r="U357" s="174"/>
    </row>
    <row r="358" spans="1:21">
      <c r="A358" s="599">
        <v>355</v>
      </c>
      <c r="B358" s="600">
        <v>2000</v>
      </c>
      <c r="C358" s="23" t="s">
        <v>1486</v>
      </c>
      <c r="D358" s="600">
        <v>26</v>
      </c>
      <c r="E358" s="23" t="s">
        <v>218</v>
      </c>
      <c r="F358" s="595" t="s">
        <v>440</v>
      </c>
      <c r="G358" s="595" t="s">
        <v>441</v>
      </c>
      <c r="H358" s="23" t="str">
        <f>Hoja1!H379</f>
        <v>Auto que corre traslado para alegar de conclusión</v>
      </c>
      <c r="I358" s="595" t="s">
        <v>1514</v>
      </c>
      <c r="J358" s="595" t="s">
        <v>1515</v>
      </c>
      <c r="K358" s="174"/>
      <c r="L358" s="174"/>
      <c r="M358" s="175"/>
      <c r="N358" s="174"/>
      <c r="O358" s="174"/>
      <c r="P358" s="174"/>
      <c r="Q358" s="174"/>
      <c r="R358" s="174"/>
      <c r="S358" s="174"/>
      <c r="T358" s="174"/>
      <c r="U358" s="174"/>
    </row>
    <row r="359" spans="1:21">
      <c r="A359" s="599">
        <v>356</v>
      </c>
      <c r="B359" s="600">
        <v>2000</v>
      </c>
      <c r="C359" s="23" t="s">
        <v>1486</v>
      </c>
      <c r="D359" s="600">
        <v>26</v>
      </c>
      <c r="E359" s="23" t="s">
        <v>218</v>
      </c>
      <c r="F359" s="595" t="s">
        <v>440</v>
      </c>
      <c r="G359" s="595" t="s">
        <v>441</v>
      </c>
      <c r="H359" s="23" t="str">
        <f>Hoja1!H380</f>
        <v>Comunicación al investigado y su defensor para que se notifique</v>
      </c>
      <c r="I359" s="595" t="s">
        <v>1514</v>
      </c>
      <c r="J359" s="595" t="s">
        <v>1515</v>
      </c>
      <c r="K359" s="174"/>
      <c r="L359" s="174"/>
      <c r="M359" s="175"/>
      <c r="N359" s="174"/>
      <c r="O359" s="174"/>
      <c r="P359" s="174"/>
      <c r="Q359" s="174"/>
      <c r="R359" s="174"/>
      <c r="S359" s="174"/>
      <c r="T359" s="174"/>
      <c r="U359" s="174"/>
    </row>
    <row r="360" spans="1:21" ht="24">
      <c r="A360" s="599">
        <v>357</v>
      </c>
      <c r="B360" s="600">
        <v>2000</v>
      </c>
      <c r="C360" s="23" t="s">
        <v>1486</v>
      </c>
      <c r="D360" s="600">
        <v>26</v>
      </c>
      <c r="E360" s="23" t="s">
        <v>218</v>
      </c>
      <c r="F360" s="595" t="s">
        <v>440</v>
      </c>
      <c r="G360" s="595" t="s">
        <v>441</v>
      </c>
      <c r="H360" s="23" t="str">
        <f>Hoja1!H381</f>
        <v>Notificación defensor de oficio. disciplinado o defensor de
confianza</v>
      </c>
      <c r="I360" s="595" t="s">
        <v>1514</v>
      </c>
      <c r="J360" s="595" t="s">
        <v>1515</v>
      </c>
      <c r="K360" s="174"/>
      <c r="L360" s="174"/>
      <c r="M360" s="175"/>
      <c r="N360" s="174"/>
      <c r="O360" s="174"/>
      <c r="P360" s="174"/>
      <c r="Q360" s="174"/>
      <c r="R360" s="174"/>
      <c r="S360" s="174"/>
      <c r="T360" s="174"/>
      <c r="U360" s="174"/>
    </row>
    <row r="361" spans="1:21">
      <c r="A361" s="599">
        <v>358</v>
      </c>
      <c r="B361" s="600">
        <v>2000</v>
      </c>
      <c r="C361" s="23" t="s">
        <v>1486</v>
      </c>
      <c r="D361" s="600">
        <v>26</v>
      </c>
      <c r="E361" s="23" t="s">
        <v>218</v>
      </c>
      <c r="F361" s="595" t="s">
        <v>440</v>
      </c>
      <c r="G361" s="595" t="s">
        <v>441</v>
      </c>
      <c r="H361" s="23" t="str">
        <f>Hoja1!H382</f>
        <v>Notificación por estado</v>
      </c>
      <c r="I361" s="595" t="s">
        <v>1514</v>
      </c>
      <c r="J361" s="595" t="s">
        <v>1515</v>
      </c>
      <c r="K361" s="174"/>
      <c r="L361" s="174"/>
      <c r="M361" s="175"/>
      <c r="N361" s="174"/>
      <c r="O361" s="174"/>
      <c r="P361" s="174"/>
      <c r="Q361" s="174"/>
      <c r="R361" s="174"/>
      <c r="S361" s="174"/>
      <c r="T361" s="174"/>
      <c r="U361" s="174"/>
    </row>
    <row r="362" spans="1:21">
      <c r="A362" s="599">
        <v>359</v>
      </c>
      <c r="B362" s="600">
        <v>2000</v>
      </c>
      <c r="C362" s="23" t="s">
        <v>1486</v>
      </c>
      <c r="D362" s="600">
        <v>26</v>
      </c>
      <c r="E362" s="23" t="s">
        <v>218</v>
      </c>
      <c r="F362" s="595" t="s">
        <v>440</v>
      </c>
      <c r="G362" s="595" t="s">
        <v>441</v>
      </c>
      <c r="H362" s="23" t="str">
        <f>Hoja1!H383</f>
        <v>Fallo de primera instancia</v>
      </c>
      <c r="I362" s="595" t="s">
        <v>1514</v>
      </c>
      <c r="J362" s="595" t="s">
        <v>1515</v>
      </c>
      <c r="K362" s="174"/>
      <c r="L362" s="174"/>
      <c r="M362" s="175"/>
      <c r="N362" s="174"/>
      <c r="O362" s="174"/>
      <c r="P362" s="174"/>
      <c r="Q362" s="174"/>
      <c r="R362" s="174"/>
      <c r="S362" s="174"/>
      <c r="T362" s="174"/>
      <c r="U362" s="174"/>
    </row>
    <row r="363" spans="1:21">
      <c r="A363" s="599">
        <v>360</v>
      </c>
      <c r="B363" s="600">
        <v>2000</v>
      </c>
      <c r="C363" s="23" t="s">
        <v>1486</v>
      </c>
      <c r="D363" s="600">
        <v>26</v>
      </c>
      <c r="E363" s="23" t="s">
        <v>218</v>
      </c>
      <c r="F363" s="595" t="s">
        <v>440</v>
      </c>
      <c r="G363" s="595" t="s">
        <v>441</v>
      </c>
      <c r="H363" s="23" t="str">
        <f>Hoja1!H384</f>
        <v>Comunicaciones a los sujetos procesales y al quejoso.</v>
      </c>
      <c r="I363" s="595" t="s">
        <v>1514</v>
      </c>
      <c r="J363" s="595" t="s">
        <v>1515</v>
      </c>
      <c r="K363" s="174"/>
      <c r="L363" s="174"/>
      <c r="M363" s="175"/>
      <c r="N363" s="174"/>
      <c r="O363" s="174"/>
      <c r="P363" s="174"/>
      <c r="Q363" s="174"/>
      <c r="R363" s="174"/>
      <c r="S363" s="174"/>
      <c r="T363" s="174"/>
      <c r="U363" s="174"/>
    </row>
    <row r="364" spans="1:21">
      <c r="A364" s="599">
        <v>361</v>
      </c>
      <c r="B364" s="600">
        <v>2000</v>
      </c>
      <c r="C364" s="23" t="s">
        <v>1486</v>
      </c>
      <c r="D364" s="600">
        <v>26</v>
      </c>
      <c r="E364" s="23" t="s">
        <v>218</v>
      </c>
      <c r="F364" s="595" t="s">
        <v>440</v>
      </c>
      <c r="G364" s="595" t="s">
        <v>441</v>
      </c>
      <c r="H364" s="23" t="str">
        <f>Hoja1!H385</f>
        <v>Notificación personal de los sujetos procesales</v>
      </c>
      <c r="I364" s="595" t="s">
        <v>1514</v>
      </c>
      <c r="J364" s="595" t="s">
        <v>1515</v>
      </c>
      <c r="K364" s="174"/>
      <c r="L364" s="174"/>
      <c r="M364" s="175"/>
      <c r="N364" s="174"/>
      <c r="O364" s="174"/>
      <c r="P364" s="174"/>
      <c r="Q364" s="174"/>
      <c r="R364" s="174"/>
      <c r="S364" s="174"/>
      <c r="T364" s="174"/>
      <c r="U364" s="174"/>
    </row>
    <row r="365" spans="1:21">
      <c r="A365" s="599">
        <v>362</v>
      </c>
      <c r="B365" s="600">
        <v>2000</v>
      </c>
      <c r="C365" s="23" t="s">
        <v>1486</v>
      </c>
      <c r="D365" s="600">
        <v>26</v>
      </c>
      <c r="E365" s="23" t="s">
        <v>218</v>
      </c>
      <c r="F365" s="595" t="s">
        <v>440</v>
      </c>
      <c r="G365" s="595" t="s">
        <v>441</v>
      </c>
      <c r="H365" s="23" t="str">
        <f>Hoja1!H386</f>
        <v>Edicto</v>
      </c>
      <c r="I365" s="595" t="s">
        <v>1514</v>
      </c>
      <c r="J365" s="595" t="s">
        <v>1515</v>
      </c>
      <c r="K365" s="174"/>
      <c r="L365" s="174"/>
      <c r="M365" s="175"/>
      <c r="N365" s="174"/>
      <c r="O365" s="174"/>
      <c r="P365" s="174"/>
      <c r="Q365" s="174"/>
      <c r="R365" s="174"/>
      <c r="S365" s="174"/>
      <c r="T365" s="174"/>
      <c r="U365" s="174"/>
    </row>
    <row r="366" spans="1:21">
      <c r="A366" s="599">
        <v>363</v>
      </c>
      <c r="B366" s="600">
        <v>2000</v>
      </c>
      <c r="C366" s="23" t="s">
        <v>1486</v>
      </c>
      <c r="D366" s="600">
        <v>26</v>
      </c>
      <c r="E366" s="23" t="s">
        <v>218</v>
      </c>
      <c r="F366" s="595" t="s">
        <v>440</v>
      </c>
      <c r="G366" s="595" t="s">
        <v>441</v>
      </c>
      <c r="H366" s="23" t="str">
        <f>Hoja1!H387</f>
        <v>Recurso de apelación</v>
      </c>
      <c r="I366" s="595" t="s">
        <v>1514</v>
      </c>
      <c r="J366" s="595" t="s">
        <v>1515</v>
      </c>
      <c r="K366" s="174"/>
      <c r="L366" s="174"/>
      <c r="M366" s="175"/>
      <c r="N366" s="174"/>
      <c r="O366" s="174"/>
      <c r="P366" s="174"/>
      <c r="Q366" s="174"/>
      <c r="R366" s="174"/>
      <c r="S366" s="174"/>
      <c r="T366" s="174"/>
      <c r="U366" s="174"/>
    </row>
    <row r="367" spans="1:21">
      <c r="A367" s="599">
        <v>364</v>
      </c>
      <c r="B367" s="600">
        <v>2000</v>
      </c>
      <c r="C367" s="23" t="s">
        <v>1486</v>
      </c>
      <c r="D367" s="600">
        <v>26</v>
      </c>
      <c r="E367" s="23" t="s">
        <v>218</v>
      </c>
      <c r="F367" s="595" t="s">
        <v>440</v>
      </c>
      <c r="G367" s="595" t="s">
        <v>441</v>
      </c>
      <c r="H367" s="23" t="str">
        <f>Hoja1!H388</f>
        <v>Constancia secretarial de presentación del recurso</v>
      </c>
      <c r="I367" s="595" t="s">
        <v>1514</v>
      </c>
      <c r="J367" s="595" t="s">
        <v>1515</v>
      </c>
      <c r="K367" s="174"/>
      <c r="L367" s="174"/>
      <c r="M367" s="175"/>
      <c r="N367" s="174"/>
      <c r="O367" s="174"/>
      <c r="P367" s="174"/>
      <c r="Q367" s="174"/>
      <c r="R367" s="174"/>
      <c r="S367" s="174"/>
      <c r="T367" s="174"/>
      <c r="U367" s="174"/>
    </row>
    <row r="368" spans="1:21">
      <c r="A368" s="599">
        <v>365</v>
      </c>
      <c r="B368" s="600">
        <v>2000</v>
      </c>
      <c r="C368" s="23" t="s">
        <v>1486</v>
      </c>
      <c r="D368" s="600">
        <v>26</v>
      </c>
      <c r="E368" s="23" t="s">
        <v>218</v>
      </c>
      <c r="F368" s="595" t="s">
        <v>440</v>
      </c>
      <c r="G368" s="595" t="s">
        <v>441</v>
      </c>
      <c r="H368" s="23" t="str">
        <f>Hoja1!H389</f>
        <v>Auto rechaza recurso por eXtemporánea</v>
      </c>
      <c r="I368" s="595" t="s">
        <v>1514</v>
      </c>
      <c r="J368" s="595" t="s">
        <v>1515</v>
      </c>
      <c r="K368" s="174"/>
      <c r="L368" s="174"/>
      <c r="M368" s="175"/>
      <c r="N368" s="174"/>
      <c r="O368" s="174"/>
      <c r="P368" s="174"/>
      <c r="Q368" s="174"/>
      <c r="R368" s="174"/>
      <c r="S368" s="174"/>
      <c r="T368" s="174"/>
      <c r="U368" s="174"/>
    </row>
    <row r="369" spans="1:21">
      <c r="A369" s="599">
        <v>366</v>
      </c>
      <c r="B369" s="600">
        <v>2000</v>
      </c>
      <c r="C369" s="23" t="s">
        <v>1486</v>
      </c>
      <c r="D369" s="600">
        <v>26</v>
      </c>
      <c r="E369" s="23" t="s">
        <v>218</v>
      </c>
      <c r="F369" s="595" t="s">
        <v>440</v>
      </c>
      <c r="G369" s="595" t="s">
        <v>441</v>
      </c>
      <c r="H369" s="23" t="str">
        <f>Hoja1!H390</f>
        <v>Auto declara desierto</v>
      </c>
      <c r="I369" s="595" t="s">
        <v>1514</v>
      </c>
      <c r="J369" s="595" t="s">
        <v>1515</v>
      </c>
      <c r="K369" s="174"/>
      <c r="L369" s="174"/>
      <c r="M369" s="175"/>
      <c r="N369" s="174"/>
      <c r="O369" s="174"/>
      <c r="P369" s="174"/>
      <c r="Q369" s="174"/>
      <c r="R369" s="174"/>
      <c r="S369" s="174"/>
      <c r="T369" s="174"/>
      <c r="U369" s="174"/>
    </row>
    <row r="370" spans="1:21">
      <c r="A370" s="599">
        <v>367</v>
      </c>
      <c r="B370" s="600">
        <v>2000</v>
      </c>
      <c r="C370" s="23" t="s">
        <v>1486</v>
      </c>
      <c r="D370" s="600">
        <v>26</v>
      </c>
      <c r="E370" s="23" t="s">
        <v>218</v>
      </c>
      <c r="F370" s="595" t="s">
        <v>440</v>
      </c>
      <c r="G370" s="595" t="s">
        <v>441</v>
      </c>
      <c r="H370" s="23" t="str">
        <f>Hoja1!H391</f>
        <v>Auto concede recurso</v>
      </c>
      <c r="I370" s="595" t="s">
        <v>1514</v>
      </c>
      <c r="J370" s="595" t="s">
        <v>1515</v>
      </c>
      <c r="K370" s="174"/>
      <c r="L370" s="174"/>
      <c r="M370" s="175"/>
      <c r="N370" s="174"/>
      <c r="O370" s="174"/>
      <c r="P370" s="174"/>
      <c r="Q370" s="174"/>
      <c r="R370" s="174"/>
      <c r="S370" s="174"/>
      <c r="T370" s="174"/>
      <c r="U370" s="174"/>
    </row>
    <row r="371" spans="1:21">
      <c r="A371" s="599">
        <v>368</v>
      </c>
      <c r="B371" s="600">
        <v>2000</v>
      </c>
      <c r="C371" s="23" t="s">
        <v>1486</v>
      </c>
      <c r="D371" s="600">
        <v>26</v>
      </c>
      <c r="E371" s="23" t="s">
        <v>218</v>
      </c>
      <c r="F371" s="595" t="s">
        <v>440</v>
      </c>
      <c r="G371" s="595" t="s">
        <v>441</v>
      </c>
      <c r="H371" s="23" t="str">
        <f>Hoja1!H392</f>
        <v>Comunicaciones a los sujetos procesales</v>
      </c>
      <c r="I371" s="595" t="s">
        <v>1514</v>
      </c>
      <c r="J371" s="595" t="s">
        <v>1515</v>
      </c>
      <c r="K371" s="174"/>
      <c r="L371" s="174"/>
      <c r="M371" s="175"/>
      <c r="N371" s="174"/>
      <c r="O371" s="174"/>
      <c r="P371" s="174"/>
      <c r="Q371" s="174"/>
      <c r="R371" s="174"/>
      <c r="S371" s="174"/>
      <c r="T371" s="174"/>
      <c r="U371" s="174"/>
    </row>
    <row r="372" spans="1:21">
      <c r="A372" s="599">
        <v>369</v>
      </c>
      <c r="B372" s="600">
        <v>2000</v>
      </c>
      <c r="C372" s="23" t="s">
        <v>1486</v>
      </c>
      <c r="D372" s="600">
        <v>26</v>
      </c>
      <c r="E372" s="23" t="s">
        <v>218</v>
      </c>
      <c r="F372" s="595" t="s">
        <v>440</v>
      </c>
      <c r="G372" s="595" t="s">
        <v>441</v>
      </c>
      <c r="H372" s="23" t="str">
        <f>Hoja1!H393</f>
        <v>Notificación personal</v>
      </c>
      <c r="I372" s="595" t="s">
        <v>1514</v>
      </c>
      <c r="J372" s="595" t="s">
        <v>1515</v>
      </c>
      <c r="K372" s="174"/>
      <c r="L372" s="174"/>
      <c r="M372" s="175"/>
      <c r="N372" s="174"/>
      <c r="O372" s="174"/>
      <c r="P372" s="174"/>
      <c r="Q372" s="174"/>
      <c r="R372" s="174"/>
      <c r="S372" s="174"/>
      <c r="T372" s="174"/>
      <c r="U372" s="174"/>
    </row>
    <row r="373" spans="1:21">
      <c r="A373" s="599">
        <v>370</v>
      </c>
      <c r="B373" s="600">
        <v>2000</v>
      </c>
      <c r="C373" s="23" t="s">
        <v>1486</v>
      </c>
      <c r="D373" s="600">
        <v>26</v>
      </c>
      <c r="E373" s="23" t="s">
        <v>218</v>
      </c>
      <c r="F373" s="595" t="s">
        <v>440</v>
      </c>
      <c r="G373" s="595" t="s">
        <v>441</v>
      </c>
      <c r="H373" s="23" t="str">
        <f>Hoja1!H394</f>
        <v>Edicto</v>
      </c>
      <c r="I373" s="595" t="s">
        <v>1514</v>
      </c>
      <c r="J373" s="595" t="s">
        <v>1515</v>
      </c>
      <c r="K373" s="174"/>
      <c r="L373" s="174"/>
      <c r="M373" s="175"/>
      <c r="N373" s="174"/>
      <c r="O373" s="174"/>
      <c r="P373" s="174"/>
      <c r="Q373" s="174"/>
      <c r="R373" s="174"/>
      <c r="S373" s="174"/>
      <c r="T373" s="174"/>
      <c r="U373" s="174"/>
    </row>
    <row r="374" spans="1:21">
      <c r="A374" s="599">
        <v>371</v>
      </c>
      <c r="B374" s="600">
        <v>2000</v>
      </c>
      <c r="C374" s="23" t="s">
        <v>1486</v>
      </c>
      <c r="D374" s="600">
        <v>26</v>
      </c>
      <c r="E374" s="23" t="s">
        <v>218</v>
      </c>
      <c r="F374" s="595" t="s">
        <v>440</v>
      </c>
      <c r="G374" s="595" t="s">
        <v>441</v>
      </c>
      <c r="H374" s="23" t="str">
        <f>Hoja1!H395</f>
        <v>Constancia secretarial y traslado al Profesional Especializado</v>
      </c>
      <c r="I374" s="595" t="s">
        <v>1514</v>
      </c>
      <c r="J374" s="595" t="s">
        <v>1515</v>
      </c>
      <c r="K374" s="174"/>
      <c r="L374" s="174"/>
      <c r="M374" s="175"/>
      <c r="N374" s="174"/>
      <c r="O374" s="174"/>
      <c r="P374" s="174"/>
      <c r="Q374" s="174"/>
      <c r="R374" s="174"/>
      <c r="S374" s="174"/>
      <c r="T374" s="174"/>
      <c r="U374" s="174"/>
    </row>
    <row r="375" spans="1:21">
      <c r="A375" s="599">
        <v>372</v>
      </c>
      <c r="B375" s="600">
        <v>2000</v>
      </c>
      <c r="C375" s="23" t="s">
        <v>1486</v>
      </c>
      <c r="D375" s="600">
        <v>26</v>
      </c>
      <c r="E375" s="23" t="s">
        <v>218</v>
      </c>
      <c r="F375" s="595" t="s">
        <v>440</v>
      </c>
      <c r="G375" s="595" t="s">
        <v>441</v>
      </c>
      <c r="H375" s="23" t="str">
        <f>Hoja1!H396</f>
        <v>Auto que resuelve procedencia del recurso de queja</v>
      </c>
      <c r="I375" s="595" t="s">
        <v>1514</v>
      </c>
      <c r="J375" s="595" t="s">
        <v>1515</v>
      </c>
      <c r="K375" s="174"/>
      <c r="L375" s="174"/>
      <c r="M375" s="175"/>
      <c r="N375" s="174"/>
      <c r="O375" s="174"/>
      <c r="P375" s="174"/>
      <c r="Q375" s="174"/>
      <c r="R375" s="174"/>
      <c r="S375" s="174"/>
      <c r="T375" s="174"/>
      <c r="U375" s="174"/>
    </row>
    <row r="376" spans="1:21">
      <c r="A376" s="599">
        <v>373</v>
      </c>
      <c r="B376" s="600">
        <v>2000</v>
      </c>
      <c r="C376" s="23" t="s">
        <v>1486</v>
      </c>
      <c r="D376" s="600">
        <v>26</v>
      </c>
      <c r="E376" s="23" t="s">
        <v>218</v>
      </c>
      <c r="F376" s="595" t="s">
        <v>440</v>
      </c>
      <c r="G376" s="595" t="s">
        <v>441</v>
      </c>
      <c r="H376" s="23" t="str">
        <f>Hoja1!H397</f>
        <v>Comunicaciones</v>
      </c>
      <c r="I376" s="595" t="s">
        <v>1514</v>
      </c>
      <c r="J376" s="595" t="s">
        <v>1515</v>
      </c>
      <c r="K376" s="174"/>
      <c r="L376" s="174"/>
      <c r="M376" s="175"/>
      <c r="N376" s="174"/>
      <c r="O376" s="174"/>
      <c r="P376" s="174"/>
      <c r="Q376" s="174"/>
      <c r="R376" s="174"/>
      <c r="S376" s="174"/>
      <c r="T376" s="174"/>
      <c r="U376" s="174"/>
    </row>
    <row r="377" spans="1:21">
      <c r="A377" s="599">
        <v>374</v>
      </c>
      <c r="B377" s="600">
        <v>2000</v>
      </c>
      <c r="C377" s="23" t="s">
        <v>1486</v>
      </c>
      <c r="D377" s="600">
        <v>26</v>
      </c>
      <c r="E377" s="23" t="s">
        <v>218</v>
      </c>
      <c r="F377" s="595" t="s">
        <v>440</v>
      </c>
      <c r="G377" s="595" t="s">
        <v>441</v>
      </c>
      <c r="H377" s="23" t="str">
        <f>Hoja1!H398</f>
        <v>Auto de obedézcase y cúmplase lo resuelto por el superior</v>
      </c>
      <c r="I377" s="595" t="s">
        <v>1514</v>
      </c>
      <c r="J377" s="595" t="s">
        <v>1515</v>
      </c>
      <c r="K377" s="174"/>
      <c r="L377" s="174"/>
      <c r="M377" s="175"/>
      <c r="N377" s="174"/>
      <c r="O377" s="174"/>
      <c r="P377" s="174"/>
      <c r="Q377" s="174"/>
      <c r="R377" s="174"/>
      <c r="S377" s="174"/>
      <c r="T377" s="174"/>
      <c r="U377" s="174"/>
    </row>
    <row r="378" spans="1:21">
      <c r="A378" s="599">
        <v>375</v>
      </c>
      <c r="B378" s="600">
        <v>2000</v>
      </c>
      <c r="C378" s="23" t="s">
        <v>1486</v>
      </c>
      <c r="D378" s="600">
        <v>26</v>
      </c>
      <c r="E378" s="23" t="s">
        <v>218</v>
      </c>
      <c r="F378" s="595" t="s">
        <v>440</v>
      </c>
      <c r="G378" s="595" t="s">
        <v>441</v>
      </c>
      <c r="H378" s="23" t="str">
        <f>Hoja1!H399</f>
        <v>Comunicaciones PGN</v>
      </c>
      <c r="I378" s="595" t="s">
        <v>1514</v>
      </c>
      <c r="J378" s="595" t="s">
        <v>1515</v>
      </c>
      <c r="K378" s="174"/>
      <c r="L378" s="174"/>
      <c r="M378" s="175"/>
      <c r="N378" s="174"/>
      <c r="O378" s="174"/>
      <c r="P378" s="174"/>
      <c r="Q378" s="174"/>
      <c r="R378" s="174"/>
      <c r="S378" s="174"/>
      <c r="T378" s="174"/>
      <c r="U378" s="174"/>
    </row>
    <row r="379" spans="1:21">
      <c r="A379" s="599">
        <v>376</v>
      </c>
      <c r="B379" s="600">
        <v>2000</v>
      </c>
      <c r="C379" s="23" t="s">
        <v>1486</v>
      </c>
      <c r="D379" s="600">
        <v>26</v>
      </c>
      <c r="E379" s="23" t="s">
        <v>218</v>
      </c>
      <c r="F379" s="595" t="s">
        <v>440</v>
      </c>
      <c r="G379" s="595" t="s">
        <v>441</v>
      </c>
      <c r="H379" s="23" t="str">
        <f>Hoja1!H400</f>
        <v>Formato SIRI</v>
      </c>
      <c r="I379" s="595" t="s">
        <v>1514</v>
      </c>
      <c r="J379" s="595" t="s">
        <v>1515</v>
      </c>
      <c r="K379" s="174"/>
      <c r="L379" s="174"/>
      <c r="M379" s="175"/>
      <c r="N379" s="174"/>
      <c r="O379" s="174"/>
      <c r="P379" s="174"/>
      <c r="Q379" s="174"/>
      <c r="R379" s="174"/>
      <c r="S379" s="174"/>
      <c r="T379" s="174"/>
      <c r="U379" s="174"/>
    </row>
    <row r="380" spans="1:21">
      <c r="A380" s="599">
        <v>377</v>
      </c>
      <c r="B380" s="600">
        <v>2000</v>
      </c>
      <c r="C380" s="23" t="s">
        <v>1486</v>
      </c>
      <c r="D380" s="600">
        <v>26</v>
      </c>
      <c r="E380" s="23" t="s">
        <v>218</v>
      </c>
      <c r="F380" s="595" t="s">
        <v>440</v>
      </c>
      <c r="G380" s="595" t="s">
        <v>441</v>
      </c>
      <c r="H380" s="23" t="str">
        <f>Hoja1!H401</f>
        <v>Memorando al Superintendente del Subsidio Familiar</v>
      </c>
      <c r="I380" s="595" t="s">
        <v>1514</v>
      </c>
      <c r="J380" s="595" t="s">
        <v>1515</v>
      </c>
      <c r="K380" s="174"/>
      <c r="L380" s="174"/>
      <c r="M380" s="175"/>
      <c r="N380" s="174"/>
      <c r="O380" s="174"/>
      <c r="P380" s="174"/>
      <c r="Q380" s="174"/>
      <c r="R380" s="174"/>
      <c r="S380" s="174"/>
      <c r="T380" s="174"/>
      <c r="U380" s="174"/>
    </row>
    <row r="381" spans="1:21">
      <c r="A381" s="599">
        <v>378</v>
      </c>
      <c r="B381" s="600">
        <v>2000</v>
      </c>
      <c r="C381" s="23" t="s">
        <v>1486</v>
      </c>
      <c r="D381" s="600">
        <v>26</v>
      </c>
      <c r="E381" s="23" t="s">
        <v>218</v>
      </c>
      <c r="F381" s="595" t="s">
        <v>440</v>
      </c>
      <c r="G381" s="595" t="s">
        <v>441</v>
      </c>
      <c r="H381" s="23" t="str">
        <f>Hoja1!H402</f>
        <v>Constancia de ejecutoria y archivo</v>
      </c>
      <c r="I381" s="595" t="s">
        <v>1514</v>
      </c>
      <c r="J381" s="595" t="s">
        <v>1515</v>
      </c>
      <c r="K381" s="174"/>
      <c r="L381" s="174"/>
      <c r="M381" s="175"/>
      <c r="N381" s="174"/>
      <c r="O381" s="174"/>
      <c r="P381" s="174"/>
      <c r="Q381" s="174"/>
      <c r="R381" s="174"/>
      <c r="S381" s="174"/>
      <c r="T381" s="174"/>
      <c r="U381" s="174"/>
    </row>
    <row r="382" spans="1:21">
      <c r="A382" s="599">
        <v>379</v>
      </c>
      <c r="B382" s="600">
        <v>2000</v>
      </c>
      <c r="C382" s="23" t="s">
        <v>1486</v>
      </c>
      <c r="D382" s="600">
        <v>26</v>
      </c>
      <c r="E382" s="23" t="s">
        <v>218</v>
      </c>
      <c r="F382" s="595" t="s">
        <v>508</v>
      </c>
      <c r="G382" s="595" t="s">
        <v>509</v>
      </c>
      <c r="H382" s="23" t="str">
        <f>Hoja1!H403</f>
        <v>Solicitud externa</v>
      </c>
      <c r="I382" s="595" t="s">
        <v>1512</v>
      </c>
      <c r="J382" s="595" t="s">
        <v>1515</v>
      </c>
      <c r="K382" s="174"/>
      <c r="L382" s="174"/>
      <c r="M382" s="175"/>
      <c r="N382" s="174"/>
      <c r="O382" s="174"/>
      <c r="P382" s="174"/>
      <c r="Q382" s="174"/>
      <c r="R382" s="174"/>
      <c r="S382" s="174"/>
      <c r="T382" s="174"/>
      <c r="U382" s="174"/>
    </row>
    <row r="383" spans="1:21">
      <c r="A383" s="599">
        <v>380</v>
      </c>
      <c r="B383" s="600">
        <v>2000</v>
      </c>
      <c r="C383" s="23" t="s">
        <v>1486</v>
      </c>
      <c r="D383" s="600">
        <v>26</v>
      </c>
      <c r="E383" s="23" t="s">
        <v>218</v>
      </c>
      <c r="F383" s="595" t="s">
        <v>508</v>
      </c>
      <c r="G383" s="595" t="s">
        <v>509</v>
      </c>
      <c r="H383" s="23" t="str">
        <f>Hoja1!H404</f>
        <v>Nota disciplinaria</v>
      </c>
      <c r="I383" s="595" t="s">
        <v>1512</v>
      </c>
      <c r="J383" s="595" t="s">
        <v>1515</v>
      </c>
      <c r="K383" s="174"/>
      <c r="L383" s="174"/>
      <c r="M383" s="175"/>
      <c r="N383" s="174"/>
      <c r="O383" s="174"/>
      <c r="P383" s="174"/>
      <c r="Q383" s="174"/>
      <c r="R383" s="174"/>
      <c r="S383" s="174"/>
      <c r="T383" s="174"/>
      <c r="U383" s="174"/>
    </row>
    <row r="384" spans="1:21">
      <c r="A384" s="599">
        <v>381</v>
      </c>
      <c r="B384" s="600">
        <v>2000</v>
      </c>
      <c r="C384" s="23" t="s">
        <v>1486</v>
      </c>
      <c r="D384" s="600">
        <v>26</v>
      </c>
      <c r="E384" s="23" t="s">
        <v>218</v>
      </c>
      <c r="F384" s="595" t="s">
        <v>508</v>
      </c>
      <c r="G384" s="595" t="s">
        <v>509</v>
      </c>
      <c r="H384" s="23" t="str">
        <f>Hoja1!H405</f>
        <v>Memorando Interno</v>
      </c>
      <c r="I384" s="595" t="s">
        <v>1512</v>
      </c>
      <c r="J384" s="595" t="s">
        <v>1515</v>
      </c>
      <c r="K384" s="174"/>
      <c r="L384" s="174"/>
      <c r="M384" s="175"/>
      <c r="N384" s="174"/>
      <c r="O384" s="174"/>
      <c r="P384" s="174"/>
      <c r="Q384" s="174"/>
      <c r="R384" s="174"/>
      <c r="S384" s="174"/>
      <c r="T384" s="174"/>
      <c r="U384" s="174"/>
    </row>
    <row r="385" spans="1:21">
      <c r="A385" s="599">
        <v>382</v>
      </c>
      <c r="B385" s="600">
        <v>2000</v>
      </c>
      <c r="C385" s="23" t="s">
        <v>1486</v>
      </c>
      <c r="D385" s="600">
        <v>26</v>
      </c>
      <c r="E385" s="23" t="s">
        <v>218</v>
      </c>
      <c r="F385" s="595" t="s">
        <v>508</v>
      </c>
      <c r="G385" s="595" t="s">
        <v>509</v>
      </c>
      <c r="H385" s="23" t="str">
        <f>Hoja1!H406</f>
        <v>Oficio de traslado</v>
      </c>
      <c r="I385" s="595" t="s">
        <v>1512</v>
      </c>
      <c r="J385" s="595" t="s">
        <v>1515</v>
      </c>
      <c r="K385" s="174"/>
      <c r="L385" s="174"/>
      <c r="M385" s="175"/>
      <c r="N385" s="174"/>
      <c r="O385" s="174"/>
      <c r="P385" s="174"/>
      <c r="Q385" s="174"/>
      <c r="R385" s="174"/>
      <c r="S385" s="174"/>
      <c r="T385" s="174"/>
      <c r="U385" s="174"/>
    </row>
    <row r="386" spans="1:21">
      <c r="A386" s="599">
        <v>383</v>
      </c>
      <c r="B386" s="600">
        <v>2000</v>
      </c>
      <c r="C386" s="23" t="s">
        <v>1486</v>
      </c>
      <c r="D386" s="600">
        <v>26</v>
      </c>
      <c r="E386" s="23" t="s">
        <v>218</v>
      </c>
      <c r="F386" s="595" t="s">
        <v>508</v>
      </c>
      <c r="G386" s="595" t="s">
        <v>509</v>
      </c>
      <c r="H386" s="23" t="str">
        <f>Hoja1!H407</f>
        <v>Auto de citación a audiencia</v>
      </c>
      <c r="I386" s="595" t="s">
        <v>1512</v>
      </c>
      <c r="J386" s="595" t="s">
        <v>1515</v>
      </c>
      <c r="K386" s="174"/>
      <c r="L386" s="174"/>
      <c r="M386" s="175"/>
      <c r="N386" s="174"/>
      <c r="O386" s="174"/>
      <c r="P386" s="174"/>
      <c r="Q386" s="174"/>
      <c r="R386" s="174"/>
      <c r="S386" s="174"/>
      <c r="T386" s="174"/>
      <c r="U386" s="174"/>
    </row>
    <row r="387" spans="1:21">
      <c r="A387" s="599">
        <v>384</v>
      </c>
      <c r="B387" s="600">
        <v>2000</v>
      </c>
      <c r="C387" s="23" t="s">
        <v>1486</v>
      </c>
      <c r="D387" s="600">
        <v>26</v>
      </c>
      <c r="E387" s="23" t="s">
        <v>218</v>
      </c>
      <c r="F387" s="595" t="s">
        <v>508</v>
      </c>
      <c r="G387" s="595" t="s">
        <v>509</v>
      </c>
      <c r="H387" s="23" t="str">
        <f>Hoja1!H408</f>
        <v>Comunicaciones para notificarse</v>
      </c>
      <c r="I387" s="595" t="s">
        <v>1512</v>
      </c>
      <c r="J387" s="595" t="s">
        <v>1515</v>
      </c>
      <c r="K387" s="174"/>
      <c r="L387" s="174"/>
      <c r="M387" s="175"/>
      <c r="N387" s="174"/>
      <c r="O387" s="174"/>
      <c r="P387" s="174"/>
      <c r="Q387" s="174"/>
      <c r="R387" s="174"/>
      <c r="S387" s="174"/>
      <c r="T387" s="174"/>
      <c r="U387" s="174"/>
    </row>
    <row r="388" spans="1:21">
      <c r="A388" s="599">
        <v>385</v>
      </c>
      <c r="B388" s="600">
        <v>2000</v>
      </c>
      <c r="C388" s="23" t="s">
        <v>1486</v>
      </c>
      <c r="D388" s="600">
        <v>26</v>
      </c>
      <c r="E388" s="23" t="s">
        <v>218</v>
      </c>
      <c r="F388" s="595" t="s">
        <v>508</v>
      </c>
      <c r="G388" s="595" t="s">
        <v>509</v>
      </c>
      <c r="H388" s="23" t="str">
        <f>Hoja1!H409</f>
        <v>Notificación personal</v>
      </c>
      <c r="I388" s="595" t="s">
        <v>1512</v>
      </c>
      <c r="J388" s="595" t="s">
        <v>1515</v>
      </c>
      <c r="K388" s="174"/>
      <c r="L388" s="174"/>
      <c r="M388" s="175"/>
      <c r="N388" s="174"/>
      <c r="O388" s="174"/>
      <c r="P388" s="174"/>
      <c r="Q388" s="174"/>
      <c r="R388" s="174"/>
      <c r="S388" s="174"/>
      <c r="T388" s="174"/>
      <c r="U388" s="174"/>
    </row>
    <row r="389" spans="1:21">
      <c r="A389" s="599">
        <v>386</v>
      </c>
      <c r="B389" s="600">
        <v>2000</v>
      </c>
      <c r="C389" s="23" t="s">
        <v>1486</v>
      </c>
      <c r="D389" s="600">
        <v>26</v>
      </c>
      <c r="E389" s="23" t="s">
        <v>218</v>
      </c>
      <c r="F389" s="595" t="s">
        <v>508</v>
      </c>
      <c r="G389" s="595" t="s">
        <v>509</v>
      </c>
      <c r="H389" s="23" t="str">
        <f>Hoja1!H410</f>
        <v>Edicto</v>
      </c>
      <c r="I389" s="595" t="s">
        <v>1512</v>
      </c>
      <c r="J389" s="595" t="s">
        <v>1515</v>
      </c>
      <c r="K389" s="174"/>
      <c r="L389" s="174"/>
      <c r="M389" s="175"/>
      <c r="N389" s="174"/>
      <c r="O389" s="174"/>
      <c r="P389" s="174"/>
      <c r="Q389" s="174"/>
      <c r="R389" s="174"/>
      <c r="S389" s="174"/>
      <c r="T389" s="174"/>
      <c r="U389" s="174"/>
    </row>
    <row r="390" spans="1:21">
      <c r="A390" s="599">
        <v>387</v>
      </c>
      <c r="B390" s="600">
        <v>2000</v>
      </c>
      <c r="C390" s="23" t="s">
        <v>1486</v>
      </c>
      <c r="D390" s="600">
        <v>26</v>
      </c>
      <c r="E390" s="23" t="s">
        <v>218</v>
      </c>
      <c r="F390" s="595" t="s">
        <v>508</v>
      </c>
      <c r="G390" s="595" t="s">
        <v>509</v>
      </c>
      <c r="H390" s="23" t="str">
        <f>Hoja1!H411</f>
        <v>Constancia Secretarial</v>
      </c>
      <c r="I390" s="595" t="s">
        <v>1512</v>
      </c>
      <c r="J390" s="595" t="s">
        <v>1515</v>
      </c>
      <c r="K390" s="174"/>
      <c r="L390" s="174"/>
      <c r="M390" s="175"/>
      <c r="N390" s="174"/>
      <c r="O390" s="174"/>
      <c r="P390" s="174"/>
      <c r="Q390" s="174"/>
      <c r="R390" s="174"/>
      <c r="S390" s="174"/>
      <c r="T390" s="174"/>
      <c r="U390" s="174"/>
    </row>
    <row r="391" spans="1:21">
      <c r="A391" s="599">
        <v>388</v>
      </c>
      <c r="B391" s="600">
        <v>2000</v>
      </c>
      <c r="C391" s="23" t="s">
        <v>1486</v>
      </c>
      <c r="D391" s="600">
        <v>26</v>
      </c>
      <c r="E391" s="23" t="s">
        <v>218</v>
      </c>
      <c r="F391" s="595" t="s">
        <v>508</v>
      </c>
      <c r="G391" s="595" t="s">
        <v>509</v>
      </c>
      <c r="H391" s="23" t="str">
        <f>Hoja1!H412</f>
        <v>Auto que ordena nombrar defensor de oficio.</v>
      </c>
      <c r="I391" s="595" t="s">
        <v>1512</v>
      </c>
      <c r="J391" s="595" t="s">
        <v>1515</v>
      </c>
      <c r="K391" s="174"/>
      <c r="L391" s="174"/>
      <c r="M391" s="175"/>
      <c r="N391" s="174"/>
      <c r="O391" s="174"/>
      <c r="P391" s="174"/>
      <c r="Q391" s="174"/>
      <c r="R391" s="174"/>
      <c r="S391" s="174"/>
      <c r="T391" s="174"/>
      <c r="U391" s="174"/>
    </row>
    <row r="392" spans="1:21">
      <c r="A392" s="599">
        <v>389</v>
      </c>
      <c r="B392" s="600">
        <v>2000</v>
      </c>
      <c r="C392" s="23" t="s">
        <v>1486</v>
      </c>
      <c r="D392" s="600">
        <v>26</v>
      </c>
      <c r="E392" s="23" t="s">
        <v>218</v>
      </c>
      <c r="F392" s="595" t="s">
        <v>508</v>
      </c>
      <c r="G392" s="595" t="s">
        <v>509</v>
      </c>
      <c r="H392" s="23" t="str">
        <f>Hoja1!H413</f>
        <v>Comunicaciones a los sujetos procesales del auto</v>
      </c>
      <c r="I392" s="595" t="s">
        <v>1512</v>
      </c>
      <c r="J392" s="595" t="s">
        <v>1515</v>
      </c>
      <c r="K392" s="174"/>
      <c r="L392" s="174"/>
      <c r="M392" s="175"/>
      <c r="N392" s="174"/>
      <c r="O392" s="174"/>
      <c r="P392" s="174"/>
      <c r="Q392" s="174"/>
      <c r="R392" s="174"/>
      <c r="S392" s="174"/>
      <c r="T392" s="174"/>
      <c r="U392" s="174"/>
    </row>
    <row r="393" spans="1:21">
      <c r="A393" s="599">
        <v>390</v>
      </c>
      <c r="B393" s="600">
        <v>2000</v>
      </c>
      <c r="C393" s="23" t="s">
        <v>1486</v>
      </c>
      <c r="D393" s="600">
        <v>26</v>
      </c>
      <c r="E393" s="23" t="s">
        <v>218</v>
      </c>
      <c r="F393" s="595" t="s">
        <v>508</v>
      </c>
      <c r="G393" s="595" t="s">
        <v>509</v>
      </c>
      <c r="H393" s="23" t="str">
        <f>Hoja1!H414</f>
        <v>Comunicaciones al defensor de oficio</v>
      </c>
      <c r="I393" s="595" t="s">
        <v>1512</v>
      </c>
      <c r="J393" s="595" t="s">
        <v>1515</v>
      </c>
      <c r="K393" s="174"/>
      <c r="L393" s="174"/>
      <c r="M393" s="175"/>
      <c r="N393" s="174"/>
      <c r="O393" s="174"/>
      <c r="P393" s="174"/>
      <c r="Q393" s="174"/>
      <c r="R393" s="174"/>
      <c r="S393" s="174"/>
      <c r="T393" s="174"/>
      <c r="U393" s="174"/>
    </row>
    <row r="394" spans="1:21">
      <c r="A394" s="599">
        <v>391</v>
      </c>
      <c r="B394" s="600">
        <v>2000</v>
      </c>
      <c r="C394" s="23" t="s">
        <v>1486</v>
      </c>
      <c r="D394" s="600">
        <v>26</v>
      </c>
      <c r="E394" s="23" t="s">
        <v>218</v>
      </c>
      <c r="F394" s="595" t="s">
        <v>508</v>
      </c>
      <c r="G394" s="595" t="s">
        <v>509</v>
      </c>
      <c r="H394" s="23" t="str">
        <f>Hoja1!H415</f>
        <v>Notificaciones</v>
      </c>
      <c r="I394" s="595" t="s">
        <v>1512</v>
      </c>
      <c r="J394" s="595" t="s">
        <v>1515</v>
      </c>
      <c r="K394" s="174"/>
      <c r="L394" s="174"/>
      <c r="M394" s="175"/>
      <c r="N394" s="174"/>
      <c r="O394" s="174"/>
      <c r="P394" s="174"/>
      <c r="Q394" s="174"/>
      <c r="R394" s="174"/>
      <c r="S394" s="174"/>
      <c r="T394" s="174"/>
      <c r="U394" s="174"/>
    </row>
    <row r="395" spans="1:21">
      <c r="A395" s="599">
        <v>392</v>
      </c>
      <c r="B395" s="600">
        <v>2000</v>
      </c>
      <c r="C395" s="23" t="s">
        <v>1486</v>
      </c>
      <c r="D395" s="600">
        <v>26</v>
      </c>
      <c r="E395" s="23" t="s">
        <v>218</v>
      </c>
      <c r="F395" s="595" t="s">
        <v>508</v>
      </c>
      <c r="G395" s="595" t="s">
        <v>509</v>
      </c>
      <c r="H395" s="23" t="str">
        <f>Hoja1!H416</f>
        <v>Acta de audiencia</v>
      </c>
      <c r="I395" s="595" t="s">
        <v>1512</v>
      </c>
      <c r="J395" s="595" t="s">
        <v>1515</v>
      </c>
      <c r="K395" s="174"/>
      <c r="L395" s="174"/>
      <c r="M395" s="175"/>
      <c r="N395" s="174"/>
      <c r="O395" s="174"/>
      <c r="P395" s="174"/>
      <c r="Q395" s="174"/>
      <c r="R395" s="174"/>
      <c r="S395" s="174"/>
      <c r="T395" s="174"/>
      <c r="U395" s="174"/>
    </row>
    <row r="396" spans="1:21">
      <c r="A396" s="599">
        <v>393</v>
      </c>
      <c r="B396" s="600">
        <v>2000</v>
      </c>
      <c r="C396" s="23" t="s">
        <v>1486</v>
      </c>
      <c r="D396" s="600">
        <v>26</v>
      </c>
      <c r="E396" s="23" t="s">
        <v>218</v>
      </c>
      <c r="F396" s="595" t="s">
        <v>508</v>
      </c>
      <c r="G396" s="595" t="s">
        <v>509</v>
      </c>
      <c r="H396" s="23" t="str">
        <f>Hoja1!H417</f>
        <v>Práctica de pruebas</v>
      </c>
      <c r="I396" s="595" t="s">
        <v>1512</v>
      </c>
      <c r="J396" s="595" t="s">
        <v>1515</v>
      </c>
      <c r="K396" s="174"/>
      <c r="L396" s="174"/>
      <c r="M396" s="175"/>
      <c r="N396" s="174"/>
      <c r="O396" s="174"/>
      <c r="P396" s="174"/>
      <c r="Q396" s="174"/>
      <c r="R396" s="174"/>
      <c r="S396" s="174"/>
      <c r="T396" s="174"/>
      <c r="U396" s="174"/>
    </row>
    <row r="397" spans="1:21">
      <c r="A397" s="599">
        <v>394</v>
      </c>
      <c r="B397" s="600">
        <v>2000</v>
      </c>
      <c r="C397" s="23" t="s">
        <v>1486</v>
      </c>
      <c r="D397" s="600">
        <v>26</v>
      </c>
      <c r="E397" s="23" t="s">
        <v>218</v>
      </c>
      <c r="F397" s="595" t="s">
        <v>508</v>
      </c>
      <c r="G397" s="595" t="s">
        <v>509</v>
      </c>
      <c r="H397" s="23" t="str">
        <f>Hoja1!H418</f>
        <v>Acta decretando suspensión y fijando fecha</v>
      </c>
      <c r="I397" s="595" t="s">
        <v>1512</v>
      </c>
      <c r="J397" s="595" t="s">
        <v>1515</v>
      </c>
      <c r="K397" s="174"/>
      <c r="L397" s="174"/>
      <c r="M397" s="175"/>
      <c r="N397" s="174"/>
      <c r="O397" s="174"/>
      <c r="P397" s="174"/>
      <c r="Q397" s="174"/>
      <c r="R397" s="174"/>
      <c r="S397" s="174"/>
      <c r="T397" s="174"/>
      <c r="U397" s="174"/>
    </row>
    <row r="398" spans="1:21" ht="24">
      <c r="A398" s="599">
        <v>395</v>
      </c>
      <c r="B398" s="600">
        <v>2000</v>
      </c>
      <c r="C398" s="23" t="s">
        <v>1486</v>
      </c>
      <c r="D398" s="600">
        <v>26</v>
      </c>
      <c r="E398" s="23" t="s">
        <v>218</v>
      </c>
      <c r="F398" s="595" t="s">
        <v>508</v>
      </c>
      <c r="G398" s="595" t="s">
        <v>509</v>
      </c>
      <c r="H398" s="23" t="str">
        <f>Hoja1!H419</f>
        <v>Acta de la audiencia de alegados de conclusión del investigado y/o su apoderado</v>
      </c>
      <c r="I398" s="595" t="s">
        <v>1512</v>
      </c>
      <c r="J398" s="595" t="s">
        <v>1515</v>
      </c>
      <c r="K398" s="174"/>
      <c r="L398" s="174"/>
      <c r="M398" s="175"/>
      <c r="N398" s="174"/>
      <c r="O398" s="174"/>
      <c r="P398" s="174"/>
      <c r="Q398" s="174"/>
      <c r="R398" s="174"/>
      <c r="S398" s="174"/>
      <c r="T398" s="174"/>
      <c r="U398" s="174"/>
    </row>
    <row r="399" spans="1:21">
      <c r="A399" s="599">
        <v>396</v>
      </c>
      <c r="B399" s="600">
        <v>2000</v>
      </c>
      <c r="C399" s="23" t="s">
        <v>1486</v>
      </c>
      <c r="D399" s="600">
        <v>26</v>
      </c>
      <c r="E399" s="23" t="s">
        <v>218</v>
      </c>
      <c r="F399" s="595" t="s">
        <v>508</v>
      </c>
      <c r="G399" s="595" t="s">
        <v>509</v>
      </c>
      <c r="H399" s="23" t="str">
        <f>Hoja1!H420</f>
        <v>Fallo de primera instancia</v>
      </c>
      <c r="I399" s="595" t="s">
        <v>1512</v>
      </c>
      <c r="J399" s="595" t="s">
        <v>1515</v>
      </c>
      <c r="K399" s="174"/>
      <c r="L399" s="174"/>
      <c r="M399" s="175"/>
      <c r="N399" s="174"/>
      <c r="O399" s="174"/>
      <c r="P399" s="174"/>
      <c r="Q399" s="174"/>
      <c r="R399" s="174"/>
      <c r="S399" s="174"/>
      <c r="T399" s="174"/>
      <c r="U399" s="174"/>
    </row>
    <row r="400" spans="1:21">
      <c r="A400" s="599">
        <v>397</v>
      </c>
      <c r="B400" s="600">
        <v>2000</v>
      </c>
      <c r="C400" s="23" t="s">
        <v>1486</v>
      </c>
      <c r="D400" s="600">
        <v>26</v>
      </c>
      <c r="E400" s="23" t="s">
        <v>218</v>
      </c>
      <c r="F400" s="595" t="s">
        <v>508</v>
      </c>
      <c r="G400" s="595" t="s">
        <v>509</v>
      </c>
      <c r="H400" s="23" t="str">
        <f>Hoja1!H421</f>
        <v>Acta audiencia</v>
      </c>
      <c r="I400" s="595" t="s">
        <v>1512</v>
      </c>
      <c r="J400" s="595" t="s">
        <v>1515</v>
      </c>
      <c r="K400" s="174"/>
      <c r="L400" s="174"/>
      <c r="M400" s="175"/>
      <c r="N400" s="174"/>
      <c r="O400" s="174"/>
      <c r="P400" s="174"/>
      <c r="Q400" s="174"/>
      <c r="R400" s="174"/>
      <c r="S400" s="174"/>
      <c r="T400" s="174"/>
      <c r="U400" s="174"/>
    </row>
    <row r="401" spans="1:21">
      <c r="A401" s="599">
        <v>398</v>
      </c>
      <c r="B401" s="600">
        <v>2000</v>
      </c>
      <c r="C401" s="23" t="s">
        <v>1486</v>
      </c>
      <c r="D401" s="600">
        <v>26</v>
      </c>
      <c r="E401" s="23" t="s">
        <v>218</v>
      </c>
      <c r="F401" s="595" t="s">
        <v>508</v>
      </c>
      <c r="G401" s="595" t="s">
        <v>509</v>
      </c>
      <c r="H401" s="23" t="str">
        <f>Hoja1!H422</f>
        <v>Notificación en estrados</v>
      </c>
      <c r="I401" s="595" t="s">
        <v>1512</v>
      </c>
      <c r="J401" s="595" t="s">
        <v>1515</v>
      </c>
      <c r="K401" s="174"/>
      <c r="L401" s="174"/>
      <c r="M401" s="175"/>
      <c r="N401" s="174"/>
      <c r="O401" s="174"/>
      <c r="P401" s="174"/>
      <c r="Q401" s="174"/>
      <c r="R401" s="174"/>
      <c r="S401" s="174"/>
      <c r="T401" s="174"/>
      <c r="U401" s="174"/>
    </row>
    <row r="402" spans="1:21">
      <c r="A402" s="599">
        <v>399</v>
      </c>
      <c r="B402" s="600">
        <v>2000</v>
      </c>
      <c r="C402" s="23" t="s">
        <v>1486</v>
      </c>
      <c r="D402" s="600">
        <v>26</v>
      </c>
      <c r="E402" s="23" t="s">
        <v>218</v>
      </c>
      <c r="F402" s="595" t="s">
        <v>508</v>
      </c>
      <c r="G402" s="595" t="s">
        <v>509</v>
      </c>
      <c r="H402" s="23" t="str">
        <f>Hoja1!H423</f>
        <v>Recurso de apelación</v>
      </c>
      <c r="I402" s="595" t="s">
        <v>1512</v>
      </c>
      <c r="J402" s="595" t="s">
        <v>1515</v>
      </c>
      <c r="K402" s="174"/>
      <c r="L402" s="174"/>
      <c r="M402" s="175"/>
      <c r="N402" s="174"/>
      <c r="O402" s="174"/>
      <c r="P402" s="174"/>
      <c r="Q402" s="174"/>
      <c r="R402" s="174"/>
      <c r="S402" s="174"/>
      <c r="T402" s="174"/>
      <c r="U402" s="174"/>
    </row>
    <row r="403" spans="1:21" ht="24">
      <c r="A403" s="599">
        <v>400</v>
      </c>
      <c r="B403" s="600">
        <v>2000</v>
      </c>
      <c r="C403" s="23" t="s">
        <v>1486</v>
      </c>
      <c r="D403" s="600">
        <v>26</v>
      </c>
      <c r="E403" s="23" t="s">
        <v>218</v>
      </c>
      <c r="F403" s="595" t="s">
        <v>508</v>
      </c>
      <c r="G403" s="595" t="s">
        <v>509</v>
      </c>
      <c r="H403" s="23" t="str">
        <f>Hoja1!H424</f>
        <v>Memorando dando traslado al Despacho del Superintendente del Subsidio Familiar</v>
      </c>
      <c r="I403" s="595" t="s">
        <v>1512</v>
      </c>
      <c r="J403" s="595" t="s">
        <v>1515</v>
      </c>
      <c r="K403" s="174"/>
      <c r="L403" s="174"/>
      <c r="M403" s="175"/>
      <c r="N403" s="174"/>
      <c r="O403" s="174"/>
      <c r="P403" s="174"/>
      <c r="Q403" s="174"/>
      <c r="R403" s="174"/>
      <c r="S403" s="174"/>
      <c r="T403" s="174"/>
      <c r="U403" s="174"/>
    </row>
    <row r="404" spans="1:21">
      <c r="A404" s="599">
        <v>401</v>
      </c>
      <c r="B404" s="600">
        <v>2000</v>
      </c>
      <c r="C404" s="23" t="s">
        <v>1486</v>
      </c>
      <c r="D404" s="600">
        <v>26</v>
      </c>
      <c r="E404" s="23" t="s">
        <v>218</v>
      </c>
      <c r="F404" s="595" t="s">
        <v>508</v>
      </c>
      <c r="G404" s="595" t="s">
        <v>509</v>
      </c>
      <c r="H404" s="23" t="str">
        <f>Hoja1!H425</f>
        <v>Auto de obedézcase y cúmplase</v>
      </c>
      <c r="I404" s="595" t="s">
        <v>1512</v>
      </c>
      <c r="J404" s="595" t="s">
        <v>1515</v>
      </c>
      <c r="K404" s="174"/>
      <c r="L404" s="174"/>
      <c r="M404" s="175"/>
      <c r="N404" s="174"/>
      <c r="O404" s="174"/>
      <c r="P404" s="174"/>
      <c r="Q404" s="174"/>
      <c r="R404" s="174"/>
      <c r="S404" s="174"/>
      <c r="T404" s="174"/>
      <c r="U404" s="174"/>
    </row>
    <row r="405" spans="1:21">
      <c r="A405" s="599">
        <v>402</v>
      </c>
      <c r="B405" s="600">
        <v>2000</v>
      </c>
      <c r="C405" s="23" t="s">
        <v>1486</v>
      </c>
      <c r="D405" s="600">
        <v>26</v>
      </c>
      <c r="E405" s="23" t="s">
        <v>218</v>
      </c>
      <c r="F405" s="595" t="s">
        <v>508</v>
      </c>
      <c r="G405" s="595" t="s">
        <v>509</v>
      </c>
      <c r="H405" s="23" t="str">
        <f>Hoja1!H426</f>
        <v>Comunicaciones PGN</v>
      </c>
      <c r="I405" s="595" t="s">
        <v>1512</v>
      </c>
      <c r="J405" s="595" t="s">
        <v>1515</v>
      </c>
      <c r="K405" s="174"/>
      <c r="L405" s="174"/>
      <c r="M405" s="175"/>
      <c r="N405" s="174"/>
      <c r="O405" s="174"/>
      <c r="P405" s="174"/>
      <c r="Q405" s="174"/>
      <c r="R405" s="174"/>
      <c r="S405" s="174"/>
      <c r="T405" s="174"/>
      <c r="U405" s="174"/>
    </row>
    <row r="406" spans="1:21">
      <c r="A406" s="599">
        <v>403</v>
      </c>
      <c r="B406" s="600">
        <v>2000</v>
      </c>
      <c r="C406" s="23" t="s">
        <v>1486</v>
      </c>
      <c r="D406" s="600">
        <v>26</v>
      </c>
      <c r="E406" s="23" t="s">
        <v>218</v>
      </c>
      <c r="F406" s="595" t="s">
        <v>508</v>
      </c>
      <c r="G406" s="595" t="s">
        <v>509</v>
      </c>
      <c r="H406" s="23" t="str">
        <f>Hoja1!H427</f>
        <v>Formato SIRI</v>
      </c>
      <c r="I406" s="595" t="s">
        <v>1512</v>
      </c>
      <c r="J406" s="595" t="s">
        <v>1515</v>
      </c>
      <c r="K406" s="174"/>
      <c r="L406" s="174"/>
      <c r="M406" s="175"/>
      <c r="N406" s="174"/>
      <c r="O406" s="174"/>
      <c r="P406" s="174"/>
      <c r="Q406" s="174"/>
      <c r="R406" s="174"/>
      <c r="S406" s="174"/>
      <c r="T406" s="174"/>
      <c r="U406" s="174"/>
    </row>
    <row r="407" spans="1:21">
      <c r="A407" s="599">
        <v>404</v>
      </c>
      <c r="B407" s="600">
        <v>2000</v>
      </c>
      <c r="C407" s="23" t="s">
        <v>1486</v>
      </c>
      <c r="D407" s="600">
        <v>26</v>
      </c>
      <c r="E407" s="23" t="s">
        <v>218</v>
      </c>
      <c r="F407" s="595" t="s">
        <v>508</v>
      </c>
      <c r="G407" s="595" t="s">
        <v>509</v>
      </c>
      <c r="H407" s="23" t="str">
        <f>Hoja1!H428</f>
        <v>Memorando al Superintendente del Subsidio Familiar</v>
      </c>
      <c r="I407" s="595" t="s">
        <v>1512</v>
      </c>
      <c r="J407" s="595" t="s">
        <v>1515</v>
      </c>
      <c r="K407" s="174"/>
      <c r="L407" s="174"/>
      <c r="M407" s="175"/>
      <c r="N407" s="174"/>
      <c r="O407" s="174"/>
      <c r="P407" s="174"/>
      <c r="Q407" s="174"/>
      <c r="R407" s="174"/>
      <c r="S407" s="174"/>
      <c r="T407" s="174"/>
      <c r="U407" s="174"/>
    </row>
    <row r="408" spans="1:21">
      <c r="A408" s="599">
        <v>405</v>
      </c>
      <c r="B408" s="600">
        <v>2000</v>
      </c>
      <c r="C408" s="23" t="s">
        <v>1486</v>
      </c>
      <c r="D408" s="600">
        <v>26</v>
      </c>
      <c r="E408" s="23" t="s">
        <v>218</v>
      </c>
      <c r="F408" s="595" t="s">
        <v>508</v>
      </c>
      <c r="G408" s="595" t="s">
        <v>509</v>
      </c>
      <c r="H408" s="23" t="str">
        <f>Hoja1!H429</f>
        <v>Constancia de ejecutoria y archivo</v>
      </c>
      <c r="I408" s="595" t="s">
        <v>1512</v>
      </c>
      <c r="J408" s="595" t="s">
        <v>1515</v>
      </c>
      <c r="K408" s="174"/>
      <c r="L408" s="174"/>
      <c r="M408" s="175"/>
      <c r="N408" s="174"/>
      <c r="O408" s="174"/>
      <c r="P408" s="174"/>
      <c r="Q408" s="174"/>
      <c r="R408" s="174"/>
      <c r="S408" s="174"/>
      <c r="T408" s="174"/>
      <c r="U408" s="174"/>
    </row>
    <row r="409" spans="1:21">
      <c r="A409" s="599">
        <v>406</v>
      </c>
      <c r="B409" s="600">
        <v>2000</v>
      </c>
      <c r="C409" s="23" t="s">
        <v>1486</v>
      </c>
      <c r="D409" s="600">
        <v>2</v>
      </c>
      <c r="E409" s="23" t="s">
        <v>44</v>
      </c>
      <c r="F409" s="595" t="s">
        <v>529</v>
      </c>
      <c r="G409" s="595" t="s">
        <v>531</v>
      </c>
      <c r="H409" s="23" t="str">
        <f>Hoja1!H430</f>
        <v>Acto Administrativo de conformación del Comité</v>
      </c>
      <c r="I409" s="595" t="s">
        <v>1513</v>
      </c>
      <c r="J409" s="595" t="s">
        <v>1515</v>
      </c>
      <c r="K409" s="174"/>
      <c r="L409" s="174"/>
      <c r="M409" s="175"/>
      <c r="N409" s="174"/>
      <c r="O409" s="174"/>
      <c r="P409" s="174"/>
      <c r="Q409" s="174"/>
      <c r="R409" s="174"/>
      <c r="S409" s="174"/>
      <c r="T409" s="174"/>
      <c r="U409" s="174"/>
    </row>
    <row r="410" spans="1:21">
      <c r="A410" s="599">
        <v>407</v>
      </c>
      <c r="B410" s="600">
        <v>2000</v>
      </c>
      <c r="C410" s="23" t="s">
        <v>1486</v>
      </c>
      <c r="D410" s="600">
        <v>2</v>
      </c>
      <c r="E410" s="23" t="s">
        <v>44</v>
      </c>
      <c r="F410" s="595" t="s">
        <v>529</v>
      </c>
      <c r="G410" s="595" t="s">
        <v>531</v>
      </c>
      <c r="H410" s="23" t="str">
        <f>Hoja1!H431</f>
        <v>Acta de Comité de Capacitación. estímulos y bienestar laboral</v>
      </c>
      <c r="I410" s="595" t="s">
        <v>1513</v>
      </c>
      <c r="J410" s="595" t="s">
        <v>1515</v>
      </c>
      <c r="K410" s="174"/>
      <c r="L410" s="174"/>
      <c r="M410" s="175"/>
      <c r="N410" s="174"/>
      <c r="O410" s="174"/>
      <c r="P410" s="174"/>
      <c r="Q410" s="174"/>
      <c r="R410" s="174"/>
      <c r="S410" s="174"/>
      <c r="T410" s="174"/>
      <c r="U410" s="174"/>
    </row>
    <row r="411" spans="1:21">
      <c r="A411" s="599">
        <v>408</v>
      </c>
      <c r="B411" s="600">
        <v>2000</v>
      </c>
      <c r="C411" s="23" t="s">
        <v>1486</v>
      </c>
      <c r="D411" s="600">
        <v>2</v>
      </c>
      <c r="E411" s="23" t="s">
        <v>44</v>
      </c>
      <c r="F411" s="595" t="s">
        <v>529</v>
      </c>
      <c r="G411" s="595" t="s">
        <v>531</v>
      </c>
      <c r="H411" s="23" t="str">
        <f>Hoja1!H432</f>
        <v>anexos al acta de comité</v>
      </c>
      <c r="I411" s="595" t="s">
        <v>1513</v>
      </c>
      <c r="J411" s="595" t="s">
        <v>1515</v>
      </c>
      <c r="K411" s="174"/>
      <c r="L411" s="174"/>
      <c r="M411" s="175"/>
      <c r="N411" s="174"/>
      <c r="O411" s="174"/>
      <c r="P411" s="174"/>
      <c r="Q411" s="174"/>
      <c r="R411" s="174"/>
      <c r="S411" s="174"/>
      <c r="T411" s="174"/>
      <c r="U411" s="174"/>
    </row>
    <row r="412" spans="1:21">
      <c r="A412" s="599">
        <v>409</v>
      </c>
      <c r="B412" s="600">
        <v>2000</v>
      </c>
      <c r="C412" s="23" t="s">
        <v>1486</v>
      </c>
      <c r="D412" s="600">
        <v>2</v>
      </c>
      <c r="E412" s="23" t="s">
        <v>44</v>
      </c>
      <c r="F412" s="595" t="s">
        <v>536</v>
      </c>
      <c r="G412" s="595" t="s">
        <v>538</v>
      </c>
      <c r="H412" s="23" t="str">
        <f>Hoja1!H433</f>
        <v>Comunicaciones de citación</v>
      </c>
      <c r="I412" s="595" t="s">
        <v>1512</v>
      </c>
      <c r="J412" s="595" t="s">
        <v>1515</v>
      </c>
      <c r="K412" s="174"/>
      <c r="L412" s="174"/>
      <c r="M412" s="175"/>
      <c r="N412" s="174"/>
      <c r="O412" s="174"/>
      <c r="P412" s="174"/>
      <c r="Q412" s="174"/>
      <c r="R412" s="174"/>
      <c r="S412" s="174"/>
      <c r="T412" s="174"/>
      <c r="U412" s="174"/>
    </row>
    <row r="413" spans="1:21">
      <c r="A413" s="599">
        <v>410</v>
      </c>
      <c r="B413" s="600">
        <v>2000</v>
      </c>
      <c r="C413" s="23" t="s">
        <v>1486</v>
      </c>
      <c r="D413" s="600">
        <v>2</v>
      </c>
      <c r="E413" s="23" t="s">
        <v>44</v>
      </c>
      <c r="F413" s="595" t="s">
        <v>536</v>
      </c>
      <c r="G413" s="595" t="s">
        <v>538</v>
      </c>
      <c r="H413" s="23" t="str">
        <f>Hoja1!H434</f>
        <v>Actas de la comisión</v>
      </c>
      <c r="I413" s="595" t="s">
        <v>1512</v>
      </c>
      <c r="J413" s="595" t="s">
        <v>1515</v>
      </c>
      <c r="K413" s="174"/>
      <c r="L413" s="174"/>
      <c r="M413" s="175"/>
      <c r="N413" s="174"/>
      <c r="O413" s="174"/>
      <c r="P413" s="174"/>
      <c r="Q413" s="174"/>
      <c r="R413" s="174"/>
      <c r="S413" s="174"/>
      <c r="T413" s="174"/>
      <c r="U413" s="174"/>
    </row>
    <row r="414" spans="1:21">
      <c r="A414" s="599">
        <v>411</v>
      </c>
      <c r="B414" s="600">
        <v>2000</v>
      </c>
      <c r="C414" s="23" t="s">
        <v>1486</v>
      </c>
      <c r="D414" s="600">
        <v>2</v>
      </c>
      <c r="E414" s="23" t="s">
        <v>44</v>
      </c>
      <c r="F414" s="595" t="s">
        <v>536</v>
      </c>
      <c r="G414" s="595" t="s">
        <v>538</v>
      </c>
      <c r="H414" s="23" t="str">
        <f>Hoja1!H435</f>
        <v>Comunicados de solicitud</v>
      </c>
      <c r="I414" s="595" t="s">
        <v>1512</v>
      </c>
      <c r="J414" s="595" t="s">
        <v>1515</v>
      </c>
      <c r="K414" s="174"/>
      <c r="L414" s="174"/>
      <c r="M414" s="175"/>
      <c r="N414" s="174"/>
      <c r="O414" s="174"/>
      <c r="P414" s="174"/>
      <c r="Q414" s="174"/>
      <c r="R414" s="174"/>
      <c r="S414" s="174"/>
      <c r="T414" s="174"/>
      <c r="U414" s="174"/>
    </row>
    <row r="415" spans="1:21">
      <c r="A415" s="599">
        <v>412</v>
      </c>
      <c r="B415" s="600">
        <v>2000</v>
      </c>
      <c r="C415" s="23" t="s">
        <v>1486</v>
      </c>
      <c r="D415" s="600">
        <v>2</v>
      </c>
      <c r="E415" s="23" t="s">
        <v>44</v>
      </c>
      <c r="F415" s="595" t="s">
        <v>536</v>
      </c>
      <c r="G415" s="595" t="s">
        <v>538</v>
      </c>
      <c r="H415" s="23" t="str">
        <f>Hoja1!H436</f>
        <v>anexos al acta de la comisión</v>
      </c>
      <c r="I415" s="595" t="s">
        <v>1512</v>
      </c>
      <c r="J415" s="595" t="s">
        <v>1515</v>
      </c>
      <c r="K415" s="174"/>
      <c r="L415" s="174"/>
      <c r="M415" s="175"/>
      <c r="N415" s="174"/>
      <c r="O415" s="174"/>
      <c r="P415" s="174"/>
      <c r="Q415" s="174"/>
      <c r="R415" s="174"/>
      <c r="S415" s="174"/>
      <c r="T415" s="174"/>
      <c r="U415" s="174"/>
    </row>
    <row r="416" spans="1:21">
      <c r="A416" s="599">
        <v>413</v>
      </c>
      <c r="B416" s="600">
        <v>2000</v>
      </c>
      <c r="C416" s="23" t="s">
        <v>1486</v>
      </c>
      <c r="D416" s="600">
        <v>2</v>
      </c>
      <c r="E416" s="23" t="s">
        <v>44</v>
      </c>
      <c r="F416" s="595" t="s">
        <v>544</v>
      </c>
      <c r="G416" s="595" t="s">
        <v>545</v>
      </c>
      <c r="H416" s="23" t="str">
        <f>Hoja1!H437</f>
        <v>Acto Administrativo de Convocatoria</v>
      </c>
      <c r="I416" s="595" t="s">
        <v>1513</v>
      </c>
      <c r="J416" s="595" t="s">
        <v>1515</v>
      </c>
      <c r="K416" s="174"/>
      <c r="L416" s="174"/>
      <c r="M416" s="175"/>
      <c r="N416" s="174"/>
      <c r="O416" s="174"/>
      <c r="P416" s="174"/>
      <c r="Q416" s="174"/>
      <c r="R416" s="174"/>
      <c r="S416" s="174"/>
      <c r="T416" s="174"/>
      <c r="U416" s="174"/>
    </row>
    <row r="417" spans="1:21">
      <c r="A417" s="599">
        <v>414</v>
      </c>
      <c r="B417" s="600">
        <v>2000</v>
      </c>
      <c r="C417" s="23" t="s">
        <v>1486</v>
      </c>
      <c r="D417" s="600">
        <v>2</v>
      </c>
      <c r="E417" s="23" t="s">
        <v>44</v>
      </c>
      <c r="F417" s="595" t="s">
        <v>544</v>
      </c>
      <c r="G417" s="595" t="s">
        <v>545</v>
      </c>
      <c r="H417" s="23" t="str">
        <f>Hoja1!H438</f>
        <v>Elecciones</v>
      </c>
      <c r="I417" s="595" t="s">
        <v>1513</v>
      </c>
      <c r="J417" s="595" t="s">
        <v>1515</v>
      </c>
      <c r="K417" s="174"/>
      <c r="L417" s="174"/>
      <c r="M417" s="175"/>
      <c r="N417" s="174"/>
      <c r="O417" s="174"/>
      <c r="P417" s="174"/>
      <c r="Q417" s="174"/>
      <c r="R417" s="174"/>
      <c r="S417" s="174"/>
      <c r="T417" s="174"/>
      <c r="U417" s="174"/>
    </row>
    <row r="418" spans="1:21">
      <c r="A418" s="599">
        <v>415</v>
      </c>
      <c r="B418" s="600">
        <v>2000</v>
      </c>
      <c r="C418" s="23" t="s">
        <v>1486</v>
      </c>
      <c r="D418" s="600">
        <v>2</v>
      </c>
      <c r="E418" s="23" t="s">
        <v>44</v>
      </c>
      <c r="F418" s="595" t="s">
        <v>544</v>
      </c>
      <c r="G418" s="595" t="s">
        <v>545</v>
      </c>
      <c r="H418" s="23" t="str">
        <f>Hoja1!H439</f>
        <v>Acto Administrativo de conformación del Comité</v>
      </c>
      <c r="I418" s="595" t="s">
        <v>1513</v>
      </c>
      <c r="J418" s="595" t="s">
        <v>1515</v>
      </c>
      <c r="K418" s="174"/>
      <c r="L418" s="174"/>
      <c r="M418" s="175"/>
      <c r="N418" s="174"/>
      <c r="O418" s="174"/>
      <c r="P418" s="174"/>
      <c r="Q418" s="174"/>
      <c r="R418" s="174"/>
      <c r="S418" s="174"/>
      <c r="T418" s="174"/>
      <c r="U418" s="174"/>
    </row>
    <row r="419" spans="1:21">
      <c r="A419" s="599">
        <v>416</v>
      </c>
      <c r="B419" s="600">
        <v>2000</v>
      </c>
      <c r="C419" s="23" t="s">
        <v>1486</v>
      </c>
      <c r="D419" s="600">
        <v>2</v>
      </c>
      <c r="E419" s="23" t="s">
        <v>44</v>
      </c>
      <c r="F419" s="595" t="s">
        <v>544</v>
      </c>
      <c r="G419" s="595" t="s">
        <v>545</v>
      </c>
      <c r="H419" s="23" t="str">
        <f>Hoja1!H440</f>
        <v>Actas de reunión</v>
      </c>
      <c r="I419" s="595" t="s">
        <v>1513</v>
      </c>
      <c r="J419" s="595" t="s">
        <v>1515</v>
      </c>
      <c r="K419" s="174"/>
      <c r="L419" s="174"/>
      <c r="M419" s="175"/>
      <c r="N419" s="174"/>
      <c r="O419" s="174"/>
      <c r="P419" s="174"/>
      <c r="Q419" s="174"/>
      <c r="R419" s="174"/>
      <c r="S419" s="174"/>
      <c r="T419" s="174"/>
      <c r="U419" s="174"/>
    </row>
    <row r="420" spans="1:21">
      <c r="A420" s="599">
        <v>417</v>
      </c>
      <c r="B420" s="600">
        <v>2000</v>
      </c>
      <c r="C420" s="23" t="s">
        <v>1486</v>
      </c>
      <c r="D420" s="600">
        <v>2</v>
      </c>
      <c r="E420" s="23" t="s">
        <v>44</v>
      </c>
      <c r="F420" s="595" t="s">
        <v>550</v>
      </c>
      <c r="G420" s="595" t="s">
        <v>551</v>
      </c>
      <c r="H420" s="23" t="str">
        <f>Hoja1!H441</f>
        <v>Acto administrativo de convocatoria</v>
      </c>
      <c r="I420" s="595" t="s">
        <v>1513</v>
      </c>
      <c r="J420" s="595" t="s">
        <v>1515</v>
      </c>
      <c r="K420" s="174"/>
      <c r="L420" s="174"/>
      <c r="M420" s="175"/>
      <c r="N420" s="174"/>
      <c r="O420" s="174"/>
      <c r="P420" s="174"/>
      <c r="Q420" s="174"/>
      <c r="R420" s="174"/>
      <c r="S420" s="174"/>
      <c r="T420" s="174"/>
      <c r="U420" s="174"/>
    </row>
    <row r="421" spans="1:21">
      <c r="A421" s="599">
        <v>418</v>
      </c>
      <c r="B421" s="600">
        <v>2000</v>
      </c>
      <c r="C421" s="23" t="s">
        <v>1486</v>
      </c>
      <c r="D421" s="600">
        <v>2</v>
      </c>
      <c r="E421" s="23" t="s">
        <v>44</v>
      </c>
      <c r="F421" s="595" t="s">
        <v>550</v>
      </c>
      <c r="G421" s="595" t="s">
        <v>551</v>
      </c>
      <c r="H421" s="23" t="str">
        <f>Hoja1!H442</f>
        <v>Elecciones</v>
      </c>
      <c r="I421" s="595" t="s">
        <v>1513</v>
      </c>
      <c r="J421" s="595" t="s">
        <v>1515</v>
      </c>
      <c r="K421" s="174"/>
      <c r="L421" s="174"/>
      <c r="M421" s="175"/>
      <c r="N421" s="174"/>
      <c r="O421" s="174"/>
      <c r="P421" s="174"/>
      <c r="Q421" s="174"/>
      <c r="R421" s="174"/>
      <c r="S421" s="174"/>
      <c r="T421" s="174"/>
      <c r="U421" s="174"/>
    </row>
    <row r="422" spans="1:21">
      <c r="A422" s="599">
        <v>419</v>
      </c>
      <c r="B422" s="600">
        <v>2000</v>
      </c>
      <c r="C422" s="23" t="s">
        <v>1486</v>
      </c>
      <c r="D422" s="600">
        <v>2</v>
      </c>
      <c r="E422" s="23" t="s">
        <v>44</v>
      </c>
      <c r="F422" s="595" t="s">
        <v>550</v>
      </c>
      <c r="G422" s="595" t="s">
        <v>551</v>
      </c>
      <c r="H422" s="23" t="str">
        <f>Hoja1!H443</f>
        <v>Acto administrativo de conformación del comité</v>
      </c>
      <c r="I422" s="595" t="s">
        <v>1513</v>
      </c>
      <c r="J422" s="595" t="s">
        <v>1515</v>
      </c>
      <c r="K422" s="174"/>
      <c r="L422" s="174"/>
      <c r="M422" s="175"/>
      <c r="N422" s="174"/>
      <c r="O422" s="174"/>
      <c r="P422" s="174"/>
      <c r="Q422" s="174"/>
      <c r="R422" s="174"/>
      <c r="S422" s="174"/>
      <c r="T422" s="174"/>
      <c r="U422" s="174"/>
    </row>
    <row r="423" spans="1:21">
      <c r="A423" s="599">
        <v>420</v>
      </c>
      <c r="B423" s="600">
        <v>2000</v>
      </c>
      <c r="C423" s="23" t="s">
        <v>1486</v>
      </c>
      <c r="D423" s="600">
        <v>2</v>
      </c>
      <c r="E423" s="23" t="s">
        <v>44</v>
      </c>
      <c r="F423" s="595" t="s">
        <v>550</v>
      </c>
      <c r="G423" s="595" t="s">
        <v>551</v>
      </c>
      <c r="H423" s="23" t="str">
        <f>Hoja1!H444</f>
        <v>Actas del comité COPAST</v>
      </c>
      <c r="I423" s="595" t="s">
        <v>1513</v>
      </c>
      <c r="J423" s="595" t="s">
        <v>1515</v>
      </c>
      <c r="K423" s="174"/>
      <c r="L423" s="174"/>
      <c r="M423" s="175"/>
      <c r="N423" s="174"/>
      <c r="O423" s="174"/>
      <c r="P423" s="174"/>
      <c r="Q423" s="174"/>
      <c r="R423" s="174"/>
      <c r="S423" s="174"/>
      <c r="T423" s="174"/>
      <c r="U423" s="174"/>
    </row>
    <row r="424" spans="1:21">
      <c r="A424" s="599">
        <v>421</v>
      </c>
      <c r="B424" s="600">
        <v>2000</v>
      </c>
      <c r="C424" s="23" t="s">
        <v>1486</v>
      </c>
      <c r="D424" s="600">
        <v>13</v>
      </c>
      <c r="E424" s="23" t="s">
        <v>75</v>
      </c>
      <c r="F424" s="595" t="s">
        <v>1492</v>
      </c>
      <c r="G424" s="595" t="s">
        <v>551</v>
      </c>
      <c r="H424" s="23" t="str">
        <f>Hoja1!H445</f>
        <v>Presentación de la solicitud</v>
      </c>
      <c r="I424" s="595" t="s">
        <v>1512</v>
      </c>
      <c r="J424" s="595" t="s">
        <v>1515</v>
      </c>
      <c r="K424" s="174"/>
      <c r="L424" s="174"/>
      <c r="M424" s="175"/>
      <c r="N424" s="174"/>
      <c r="O424" s="174"/>
      <c r="P424" s="174"/>
      <c r="Q424" s="174"/>
      <c r="R424" s="174"/>
      <c r="S424" s="174"/>
      <c r="T424" s="174"/>
      <c r="U424" s="174"/>
    </row>
    <row r="425" spans="1:21">
      <c r="A425" s="599">
        <v>422</v>
      </c>
      <c r="B425" s="600">
        <v>2000</v>
      </c>
      <c r="C425" s="23" t="s">
        <v>1486</v>
      </c>
      <c r="D425" s="600">
        <v>13</v>
      </c>
      <c r="E425" s="23" t="s">
        <v>75</v>
      </c>
      <c r="F425" s="595" t="s">
        <v>1492</v>
      </c>
      <c r="G425" s="595" t="s">
        <v>551</v>
      </c>
      <c r="H425" s="23" t="str">
        <f>Hoja1!H446</f>
        <v>Oficio respuesta a la solicitud</v>
      </c>
      <c r="I425" s="595" t="s">
        <v>1512</v>
      </c>
      <c r="J425" s="595" t="s">
        <v>1515</v>
      </c>
      <c r="K425" s="174"/>
      <c r="L425" s="174"/>
      <c r="M425" s="175"/>
      <c r="N425" s="174"/>
      <c r="O425" s="174"/>
      <c r="P425" s="174"/>
      <c r="Q425" s="174"/>
      <c r="R425" s="174"/>
      <c r="S425" s="174"/>
      <c r="T425" s="174"/>
      <c r="U425" s="174"/>
    </row>
    <row r="426" spans="1:21">
      <c r="A426" s="599">
        <v>423</v>
      </c>
      <c r="B426" s="600">
        <v>2000</v>
      </c>
      <c r="C426" s="23" t="s">
        <v>1486</v>
      </c>
      <c r="D426" s="600">
        <v>13</v>
      </c>
      <c r="E426" s="23" t="s">
        <v>75</v>
      </c>
      <c r="F426" s="595" t="s">
        <v>1492</v>
      </c>
      <c r="G426" s="595" t="s">
        <v>551</v>
      </c>
      <c r="H426" s="23" t="str">
        <f>Hoja1!H447</f>
        <v>Desistimiento</v>
      </c>
      <c r="I426" s="595" t="s">
        <v>1512</v>
      </c>
      <c r="J426" s="595" t="s">
        <v>1515</v>
      </c>
      <c r="K426" s="174"/>
      <c r="L426" s="174"/>
      <c r="M426" s="175"/>
      <c r="N426" s="174"/>
      <c r="O426" s="174"/>
      <c r="P426" s="174"/>
      <c r="Q426" s="174"/>
      <c r="R426" s="174"/>
      <c r="S426" s="174"/>
      <c r="T426" s="174"/>
      <c r="U426" s="174"/>
    </row>
    <row r="427" spans="1:21">
      <c r="A427" s="599">
        <v>424</v>
      </c>
      <c r="B427" s="600">
        <v>2000</v>
      </c>
      <c r="C427" s="23" t="s">
        <v>1486</v>
      </c>
      <c r="D427" s="600">
        <v>13</v>
      </c>
      <c r="E427" s="23" t="s">
        <v>75</v>
      </c>
      <c r="F427" s="595" t="s">
        <v>1492</v>
      </c>
      <c r="G427" s="595" t="s">
        <v>551</v>
      </c>
      <c r="H427" s="23" t="str">
        <f>Hoja1!H448</f>
        <v>Respuesta de la solicitud</v>
      </c>
      <c r="I427" s="595" t="s">
        <v>1512</v>
      </c>
      <c r="J427" s="595" t="s">
        <v>1515</v>
      </c>
      <c r="K427" s="174"/>
      <c r="L427" s="174"/>
      <c r="M427" s="175"/>
      <c r="N427" s="174"/>
      <c r="O427" s="174"/>
      <c r="P427" s="174"/>
      <c r="Q427" s="174"/>
      <c r="R427" s="174"/>
      <c r="S427" s="174"/>
      <c r="T427" s="174"/>
      <c r="U427" s="174"/>
    </row>
    <row r="428" spans="1:21">
      <c r="A428" s="599">
        <v>425</v>
      </c>
      <c r="B428" s="600">
        <v>2000</v>
      </c>
      <c r="C428" s="23" t="s">
        <v>1486</v>
      </c>
      <c r="D428" s="600">
        <v>17</v>
      </c>
      <c r="E428" s="23" t="s">
        <v>557</v>
      </c>
      <c r="F428" s="595" t="s">
        <v>1492</v>
      </c>
      <c r="G428" s="595" t="s">
        <v>551</v>
      </c>
      <c r="H428" s="23" t="str">
        <f>Hoja1!H449</f>
        <v>Resolución de nombramiento</v>
      </c>
      <c r="I428" s="595" t="s">
        <v>1512</v>
      </c>
      <c r="J428" s="595" t="s">
        <v>1515</v>
      </c>
      <c r="K428" s="174"/>
      <c r="L428" s="174"/>
      <c r="M428" s="175"/>
      <c r="N428" s="174"/>
      <c r="O428" s="174"/>
      <c r="P428" s="174"/>
      <c r="Q428" s="174"/>
      <c r="R428" s="174"/>
      <c r="S428" s="174"/>
      <c r="T428" s="174"/>
      <c r="U428" s="174"/>
    </row>
    <row r="429" spans="1:21">
      <c r="A429" s="599">
        <v>426</v>
      </c>
      <c r="B429" s="600">
        <v>2000</v>
      </c>
      <c r="C429" s="23" t="s">
        <v>1486</v>
      </c>
      <c r="D429" s="600">
        <v>17</v>
      </c>
      <c r="E429" s="23" t="s">
        <v>557</v>
      </c>
      <c r="F429" s="595" t="s">
        <v>1492</v>
      </c>
      <c r="G429" s="595" t="s">
        <v>551</v>
      </c>
      <c r="H429" s="23" t="str">
        <f>Hoja1!H450</f>
        <v>Resolución de Lista de Elegibles de la CNSC (en los casos que aplique)</v>
      </c>
      <c r="I429" s="595" t="s">
        <v>1512</v>
      </c>
      <c r="J429" s="595" t="s">
        <v>1515</v>
      </c>
      <c r="K429" s="174"/>
      <c r="L429" s="174"/>
      <c r="M429" s="175"/>
      <c r="N429" s="174"/>
      <c r="O429" s="174"/>
      <c r="P429" s="174"/>
      <c r="Q429" s="174"/>
      <c r="R429" s="174"/>
      <c r="S429" s="174"/>
      <c r="T429" s="174"/>
      <c r="U429" s="174"/>
    </row>
    <row r="430" spans="1:21">
      <c r="A430" s="599">
        <v>427</v>
      </c>
      <c r="B430" s="600">
        <v>2000</v>
      </c>
      <c r="C430" s="23" t="s">
        <v>1486</v>
      </c>
      <c r="D430" s="600">
        <v>17</v>
      </c>
      <c r="E430" s="23" t="s">
        <v>557</v>
      </c>
      <c r="F430" s="595" t="s">
        <v>1492</v>
      </c>
      <c r="G430" s="595" t="s">
        <v>551</v>
      </c>
      <c r="H430" s="23" t="str">
        <f>Hoja1!H451</f>
        <v>Certificación de disponibilidad presupuestal</v>
      </c>
      <c r="I430" s="595" t="s">
        <v>1512</v>
      </c>
      <c r="J430" s="595" t="s">
        <v>1515</v>
      </c>
      <c r="K430" s="174"/>
      <c r="L430" s="174"/>
      <c r="M430" s="175"/>
      <c r="N430" s="174"/>
      <c r="O430" s="174"/>
      <c r="P430" s="174"/>
      <c r="Q430" s="174"/>
      <c r="R430" s="174"/>
      <c r="S430" s="174"/>
      <c r="T430" s="174"/>
      <c r="U430" s="174"/>
    </row>
    <row r="431" spans="1:21">
      <c r="A431" s="599">
        <v>428</v>
      </c>
      <c r="B431" s="600">
        <v>2000</v>
      </c>
      <c r="C431" s="23" t="s">
        <v>1486</v>
      </c>
      <c r="D431" s="600">
        <v>17</v>
      </c>
      <c r="E431" s="23" t="s">
        <v>557</v>
      </c>
      <c r="F431" s="595" t="s">
        <v>1492</v>
      </c>
      <c r="G431" s="595" t="s">
        <v>551</v>
      </c>
      <c r="H431" s="23" t="str">
        <f>Hoja1!H452</f>
        <v>Certificación de vacancia de empleo</v>
      </c>
      <c r="I431" s="595" t="s">
        <v>1512</v>
      </c>
      <c r="J431" s="595" t="s">
        <v>1515</v>
      </c>
      <c r="K431" s="174"/>
      <c r="L431" s="174"/>
      <c r="M431" s="175"/>
      <c r="N431" s="174"/>
      <c r="O431" s="174"/>
      <c r="P431" s="174"/>
      <c r="Q431" s="174"/>
      <c r="R431" s="174"/>
      <c r="S431" s="174"/>
      <c r="T431" s="174"/>
      <c r="U431" s="174"/>
    </row>
    <row r="432" spans="1:21" ht="24">
      <c r="A432" s="599">
        <v>429</v>
      </c>
      <c r="B432" s="600">
        <v>2000</v>
      </c>
      <c r="C432" s="23" t="s">
        <v>1486</v>
      </c>
      <c r="D432" s="600">
        <v>17</v>
      </c>
      <c r="E432" s="23" t="s">
        <v>557</v>
      </c>
      <c r="F432" s="595" t="s">
        <v>1492</v>
      </c>
      <c r="G432" s="595" t="s">
        <v>551</v>
      </c>
      <c r="H432" s="23" t="str">
        <f>Hoja1!H453</f>
        <v>Estudios de planta de personal de Carrera Administrativa
(En los casos que aplique)</v>
      </c>
      <c r="I432" s="595" t="s">
        <v>1512</v>
      </c>
      <c r="J432" s="595" t="s">
        <v>1515</v>
      </c>
      <c r="K432" s="174"/>
      <c r="L432" s="174"/>
      <c r="M432" s="175"/>
      <c r="N432" s="174"/>
      <c r="O432" s="174"/>
      <c r="P432" s="174"/>
      <c r="Q432" s="174"/>
      <c r="R432" s="174"/>
      <c r="S432" s="174"/>
      <c r="T432" s="174"/>
      <c r="U432" s="174"/>
    </row>
    <row r="433" spans="1:21">
      <c r="A433" s="599">
        <v>430</v>
      </c>
      <c r="B433" s="600">
        <v>2000</v>
      </c>
      <c r="C433" s="23" t="s">
        <v>1486</v>
      </c>
      <c r="D433" s="600">
        <v>17</v>
      </c>
      <c r="E433" s="23" t="s">
        <v>557</v>
      </c>
      <c r="F433" s="595" t="s">
        <v>1492</v>
      </c>
      <c r="G433" s="595" t="s">
        <v>551</v>
      </c>
      <c r="H433" s="23" t="str">
        <f>Hoja1!H454</f>
        <v>Análisis de la hoja de vida</v>
      </c>
      <c r="I433" s="595" t="s">
        <v>1512</v>
      </c>
      <c r="J433" s="595" t="s">
        <v>1515</v>
      </c>
      <c r="K433" s="174"/>
      <c r="L433" s="174"/>
      <c r="M433" s="175"/>
      <c r="N433" s="174"/>
      <c r="O433" s="174"/>
      <c r="P433" s="174"/>
      <c r="Q433" s="174"/>
      <c r="R433" s="174"/>
      <c r="S433" s="174"/>
      <c r="T433" s="174"/>
      <c r="U433" s="174"/>
    </row>
    <row r="434" spans="1:21">
      <c r="A434" s="599">
        <v>431</v>
      </c>
      <c r="B434" s="600">
        <v>2000</v>
      </c>
      <c r="C434" s="23" t="s">
        <v>1486</v>
      </c>
      <c r="D434" s="600">
        <v>17</v>
      </c>
      <c r="E434" s="23" t="s">
        <v>557</v>
      </c>
      <c r="F434" s="595" t="s">
        <v>1492</v>
      </c>
      <c r="G434" s="595" t="s">
        <v>551</v>
      </c>
      <c r="H434" s="23" t="str">
        <f>Hoja1!H455</f>
        <v>Certificación de Idoneidad del Grupo de Gestión del Talento Humano</v>
      </c>
      <c r="I434" s="595" t="s">
        <v>1512</v>
      </c>
      <c r="J434" s="595" t="s">
        <v>1515</v>
      </c>
      <c r="K434" s="174"/>
      <c r="L434" s="174"/>
      <c r="M434" s="175"/>
      <c r="N434" s="174"/>
      <c r="O434" s="174"/>
      <c r="P434" s="174"/>
      <c r="Q434" s="174"/>
      <c r="R434" s="174"/>
      <c r="S434" s="174"/>
      <c r="T434" s="174"/>
      <c r="U434" s="174"/>
    </row>
    <row r="435" spans="1:21" ht="24">
      <c r="A435" s="599">
        <v>432</v>
      </c>
      <c r="B435" s="600">
        <v>2000</v>
      </c>
      <c r="C435" s="23" t="s">
        <v>1486</v>
      </c>
      <c r="D435" s="600">
        <v>17</v>
      </c>
      <c r="E435" s="23" t="s">
        <v>557</v>
      </c>
      <c r="F435" s="595" t="s">
        <v>1492</v>
      </c>
      <c r="G435" s="595" t="s">
        <v>551</v>
      </c>
      <c r="H435" s="23" t="str">
        <f>Hoja1!H456</f>
        <v>Remisión a pruebas escritas del Departamento Administrativo de Función Pública.</v>
      </c>
      <c r="I435" s="595" t="s">
        <v>1512</v>
      </c>
      <c r="J435" s="595" t="s">
        <v>1515</v>
      </c>
      <c r="K435" s="174"/>
      <c r="L435" s="174"/>
      <c r="M435" s="175"/>
      <c r="N435" s="174"/>
      <c r="O435" s="174"/>
      <c r="P435" s="174"/>
      <c r="Q435" s="174"/>
      <c r="R435" s="174"/>
      <c r="S435" s="174"/>
      <c r="T435" s="174"/>
      <c r="U435" s="174"/>
    </row>
    <row r="436" spans="1:21" ht="36">
      <c r="A436" s="599">
        <v>433</v>
      </c>
      <c r="B436" s="600">
        <v>2000</v>
      </c>
      <c r="C436" s="23" t="s">
        <v>1486</v>
      </c>
      <c r="D436" s="600">
        <v>17</v>
      </c>
      <c r="E436" s="23" t="s">
        <v>557</v>
      </c>
      <c r="F436" s="595" t="s">
        <v>1492</v>
      </c>
      <c r="G436" s="595" t="s">
        <v>551</v>
      </c>
      <c r="H436" s="23" t="str">
        <f>Hoja1!H457</f>
        <v>Resultado de pruebas escritas del Departamento Administrativo de la Función Pública (En los casos que
aplique)</v>
      </c>
      <c r="I436" s="595" t="s">
        <v>1512</v>
      </c>
      <c r="J436" s="595" t="s">
        <v>1515</v>
      </c>
      <c r="K436" s="174"/>
      <c r="L436" s="174"/>
      <c r="M436" s="175"/>
      <c r="N436" s="174"/>
      <c r="O436" s="174"/>
      <c r="P436" s="174"/>
      <c r="Q436" s="174"/>
      <c r="R436" s="174"/>
      <c r="S436" s="174"/>
      <c r="T436" s="174"/>
      <c r="U436" s="174"/>
    </row>
    <row r="437" spans="1:21">
      <c r="A437" s="599">
        <v>434</v>
      </c>
      <c r="B437" s="600">
        <v>2000</v>
      </c>
      <c r="C437" s="23" t="s">
        <v>1486</v>
      </c>
      <c r="D437" s="600">
        <v>17</v>
      </c>
      <c r="E437" s="23" t="s">
        <v>557</v>
      </c>
      <c r="F437" s="595" t="s">
        <v>1492</v>
      </c>
      <c r="G437" s="595" t="s">
        <v>551</v>
      </c>
      <c r="H437" s="23" t="str">
        <f>Hoja1!H458</f>
        <v>Comunicación del acto administrativo</v>
      </c>
      <c r="I437" s="595" t="s">
        <v>1512</v>
      </c>
      <c r="J437" s="595" t="s">
        <v>1515</v>
      </c>
      <c r="K437" s="174"/>
      <c r="L437" s="174"/>
      <c r="M437" s="175"/>
      <c r="N437" s="174"/>
      <c r="O437" s="174"/>
      <c r="P437" s="174"/>
      <c r="Q437" s="174"/>
      <c r="R437" s="174"/>
      <c r="S437" s="174"/>
      <c r="T437" s="174"/>
      <c r="U437" s="174"/>
    </row>
    <row r="438" spans="1:21">
      <c r="A438" s="599">
        <v>435</v>
      </c>
      <c r="B438" s="600">
        <v>2000</v>
      </c>
      <c r="C438" s="23" t="s">
        <v>1486</v>
      </c>
      <c r="D438" s="600">
        <v>17</v>
      </c>
      <c r="E438" s="23" t="s">
        <v>557</v>
      </c>
      <c r="F438" s="595" t="s">
        <v>1492</v>
      </c>
      <c r="G438" s="595" t="s">
        <v>551</v>
      </c>
      <c r="H438" s="23" t="str">
        <f>Hoja1!H459</f>
        <v>Carta de aceptación del nombramiento</v>
      </c>
      <c r="I438" s="595" t="s">
        <v>1512</v>
      </c>
      <c r="J438" s="595" t="s">
        <v>1515</v>
      </c>
      <c r="K438" s="174"/>
      <c r="L438" s="174"/>
      <c r="M438" s="175"/>
      <c r="N438" s="174"/>
      <c r="O438" s="174"/>
      <c r="P438" s="174"/>
      <c r="Q438" s="174"/>
      <c r="R438" s="174"/>
      <c r="S438" s="174"/>
      <c r="T438" s="174"/>
      <c r="U438" s="174"/>
    </row>
    <row r="439" spans="1:21">
      <c r="A439" s="599">
        <v>436</v>
      </c>
      <c r="B439" s="600">
        <v>2000</v>
      </c>
      <c r="C439" s="23" t="s">
        <v>1486</v>
      </c>
      <c r="D439" s="600">
        <v>17</v>
      </c>
      <c r="E439" s="23" t="s">
        <v>557</v>
      </c>
      <c r="F439" s="595" t="s">
        <v>1492</v>
      </c>
      <c r="G439" s="595" t="s">
        <v>551</v>
      </c>
      <c r="H439" s="23" t="str">
        <f>Hoja1!H460</f>
        <v>Solicitud de Prórroga (En los casos que aplique)</v>
      </c>
      <c r="I439" s="595" t="s">
        <v>1512</v>
      </c>
      <c r="J439" s="595" t="s">
        <v>1515</v>
      </c>
      <c r="K439" s="174"/>
      <c r="L439" s="174"/>
      <c r="M439" s="175"/>
      <c r="N439" s="174"/>
      <c r="O439" s="174"/>
      <c r="P439" s="174"/>
      <c r="Q439" s="174"/>
      <c r="R439" s="174"/>
      <c r="S439" s="174"/>
      <c r="T439" s="174"/>
      <c r="U439" s="174"/>
    </row>
    <row r="440" spans="1:21">
      <c r="A440" s="599">
        <v>437</v>
      </c>
      <c r="B440" s="600">
        <v>2000</v>
      </c>
      <c r="C440" s="23" t="s">
        <v>1486</v>
      </c>
      <c r="D440" s="600">
        <v>17</v>
      </c>
      <c r="E440" s="23" t="s">
        <v>557</v>
      </c>
      <c r="F440" s="595" t="s">
        <v>1492</v>
      </c>
      <c r="G440" s="595" t="s">
        <v>551</v>
      </c>
      <c r="H440" s="23" t="str">
        <f>Hoja1!H461</f>
        <v>Oficio de Respuesta de prorroga (En los casos que aplique)</v>
      </c>
      <c r="I440" s="595" t="s">
        <v>1512</v>
      </c>
      <c r="J440" s="595" t="s">
        <v>1515</v>
      </c>
      <c r="K440" s="174"/>
      <c r="L440" s="174"/>
      <c r="M440" s="175"/>
      <c r="N440" s="174"/>
      <c r="O440" s="174"/>
      <c r="P440" s="174"/>
      <c r="Q440" s="174"/>
      <c r="R440" s="174"/>
      <c r="S440" s="174"/>
      <c r="T440" s="174"/>
      <c r="U440" s="174"/>
    </row>
    <row r="441" spans="1:21">
      <c r="A441" s="599">
        <v>438</v>
      </c>
      <c r="B441" s="600">
        <v>2000</v>
      </c>
      <c r="C441" s="23" t="s">
        <v>1486</v>
      </c>
      <c r="D441" s="600">
        <v>17</v>
      </c>
      <c r="E441" s="23" t="s">
        <v>557</v>
      </c>
      <c r="F441" s="595" t="s">
        <v>1492</v>
      </c>
      <c r="G441" s="595" t="s">
        <v>551</v>
      </c>
      <c r="H441" s="23" t="str">
        <f>Hoja1!H462</f>
        <v>Cedula</v>
      </c>
      <c r="I441" s="595" t="s">
        <v>1512</v>
      </c>
      <c r="J441" s="595" t="s">
        <v>1515</v>
      </c>
      <c r="K441" s="174"/>
      <c r="L441" s="174"/>
      <c r="M441" s="175"/>
      <c r="N441" s="174"/>
      <c r="O441" s="174"/>
      <c r="P441" s="174"/>
      <c r="Q441" s="174"/>
      <c r="R441" s="174"/>
      <c r="S441" s="174"/>
      <c r="T441" s="174"/>
      <c r="U441" s="174"/>
    </row>
    <row r="442" spans="1:21">
      <c r="A442" s="599">
        <v>439</v>
      </c>
      <c r="B442" s="600">
        <v>2000</v>
      </c>
      <c r="C442" s="23" t="s">
        <v>1486</v>
      </c>
      <c r="D442" s="600">
        <v>17</v>
      </c>
      <c r="E442" s="23" t="s">
        <v>557</v>
      </c>
      <c r="F442" s="595" t="s">
        <v>1492</v>
      </c>
      <c r="G442" s="595" t="s">
        <v>551</v>
      </c>
      <c r="H442" s="23" t="str">
        <f>Hoja1!H463</f>
        <v>Hoja de vida</v>
      </c>
      <c r="I442" s="595" t="s">
        <v>1512</v>
      </c>
      <c r="J442" s="595" t="s">
        <v>1515</v>
      </c>
      <c r="K442" s="174"/>
      <c r="L442" s="174"/>
      <c r="M442" s="175"/>
      <c r="N442" s="174"/>
      <c r="O442" s="174"/>
      <c r="P442" s="174"/>
      <c r="Q442" s="174"/>
      <c r="R442" s="174"/>
      <c r="S442" s="174"/>
      <c r="T442" s="174"/>
      <c r="U442" s="174"/>
    </row>
    <row r="443" spans="1:21">
      <c r="A443" s="599">
        <v>440</v>
      </c>
      <c r="B443" s="600">
        <v>2000</v>
      </c>
      <c r="C443" s="23" t="s">
        <v>1486</v>
      </c>
      <c r="D443" s="600">
        <v>17</v>
      </c>
      <c r="E443" s="23" t="s">
        <v>557</v>
      </c>
      <c r="F443" s="595" t="s">
        <v>1492</v>
      </c>
      <c r="G443" s="595" t="s">
        <v>551</v>
      </c>
      <c r="H443" s="23" t="str">
        <f>Hoja1!H464</f>
        <v>Libreta militar (En los casos que aplique)</v>
      </c>
      <c r="I443" s="595" t="s">
        <v>1512</v>
      </c>
      <c r="J443" s="595" t="s">
        <v>1515</v>
      </c>
      <c r="K443" s="174"/>
      <c r="L443" s="174"/>
      <c r="M443" s="175"/>
      <c r="N443" s="174"/>
      <c r="O443" s="174"/>
      <c r="P443" s="174"/>
      <c r="Q443" s="174"/>
      <c r="R443" s="174"/>
      <c r="S443" s="174"/>
      <c r="T443" s="174"/>
      <c r="U443" s="174"/>
    </row>
    <row r="444" spans="1:21">
      <c r="A444" s="599">
        <v>441</v>
      </c>
      <c r="B444" s="600">
        <v>2000</v>
      </c>
      <c r="C444" s="23" t="s">
        <v>1486</v>
      </c>
      <c r="D444" s="600">
        <v>17</v>
      </c>
      <c r="E444" s="23" t="s">
        <v>557</v>
      </c>
      <c r="F444" s="595" t="s">
        <v>1492</v>
      </c>
      <c r="G444" s="595" t="s">
        <v>551</v>
      </c>
      <c r="H444" s="23" t="str">
        <f>Hoja1!H465</f>
        <v>Certificados de estudio</v>
      </c>
      <c r="I444" s="595" t="s">
        <v>1512</v>
      </c>
      <c r="J444" s="595" t="s">
        <v>1515</v>
      </c>
      <c r="K444" s="174"/>
      <c r="L444" s="174"/>
      <c r="M444" s="175"/>
      <c r="N444" s="174"/>
      <c r="O444" s="174"/>
      <c r="P444" s="174"/>
      <c r="Q444" s="174"/>
      <c r="R444" s="174"/>
      <c r="S444" s="174"/>
      <c r="T444" s="174"/>
      <c r="U444" s="174"/>
    </row>
    <row r="445" spans="1:21">
      <c r="A445" s="599">
        <v>442</v>
      </c>
      <c r="B445" s="600">
        <v>2000</v>
      </c>
      <c r="C445" s="23" t="s">
        <v>1486</v>
      </c>
      <c r="D445" s="600">
        <v>17</v>
      </c>
      <c r="E445" s="23" t="s">
        <v>557</v>
      </c>
      <c r="F445" s="595" t="s">
        <v>1492</v>
      </c>
      <c r="G445" s="595" t="s">
        <v>551</v>
      </c>
      <c r="H445" s="23" t="str">
        <f>Hoja1!H466</f>
        <v>Tarjeta profesional ( en los casos que aplique)</v>
      </c>
      <c r="I445" s="595" t="s">
        <v>1512</v>
      </c>
      <c r="J445" s="595" t="s">
        <v>1515</v>
      </c>
      <c r="K445" s="174"/>
      <c r="L445" s="174"/>
      <c r="M445" s="175"/>
      <c r="N445" s="174"/>
      <c r="O445" s="174"/>
      <c r="P445" s="174"/>
      <c r="Q445" s="174"/>
      <c r="R445" s="174"/>
      <c r="S445" s="174"/>
      <c r="T445" s="174"/>
      <c r="U445" s="174"/>
    </row>
    <row r="446" spans="1:21">
      <c r="A446" s="599">
        <v>443</v>
      </c>
      <c r="B446" s="600">
        <v>2000</v>
      </c>
      <c r="C446" s="23" t="s">
        <v>1486</v>
      </c>
      <c r="D446" s="600">
        <v>17</v>
      </c>
      <c r="E446" s="23" t="s">
        <v>557</v>
      </c>
      <c r="F446" s="595" t="s">
        <v>1492</v>
      </c>
      <c r="G446" s="595" t="s">
        <v>551</v>
      </c>
      <c r="H446" s="23" t="str">
        <f>Hoja1!H467</f>
        <v>Certificados laborales</v>
      </c>
      <c r="I446" s="595" t="s">
        <v>1512</v>
      </c>
      <c r="J446" s="595" t="s">
        <v>1515</v>
      </c>
      <c r="K446" s="174"/>
      <c r="L446" s="174"/>
      <c r="M446" s="175"/>
      <c r="N446" s="174"/>
      <c r="O446" s="174"/>
      <c r="P446" s="174"/>
      <c r="Q446" s="174"/>
      <c r="R446" s="174"/>
      <c r="S446" s="174"/>
      <c r="T446" s="174"/>
      <c r="U446" s="174"/>
    </row>
    <row r="447" spans="1:21">
      <c r="A447" s="599">
        <v>444</v>
      </c>
      <c r="B447" s="600">
        <v>2000</v>
      </c>
      <c r="C447" s="23" t="s">
        <v>1486</v>
      </c>
      <c r="D447" s="600">
        <v>17</v>
      </c>
      <c r="E447" s="23" t="s">
        <v>557</v>
      </c>
      <c r="F447" s="595" t="s">
        <v>1492</v>
      </c>
      <c r="G447" s="595" t="s">
        <v>551</v>
      </c>
      <c r="H447" s="23" t="str">
        <f>Hoja1!H468</f>
        <v>Antecedentes disciplinarios</v>
      </c>
      <c r="I447" s="595" t="s">
        <v>1512</v>
      </c>
      <c r="J447" s="595" t="s">
        <v>1515</v>
      </c>
      <c r="K447" s="174"/>
      <c r="L447" s="174"/>
      <c r="M447" s="175"/>
      <c r="N447" s="174"/>
      <c r="O447" s="174"/>
      <c r="P447" s="174"/>
      <c r="Q447" s="174"/>
      <c r="R447" s="174"/>
      <c r="S447" s="174"/>
      <c r="T447" s="174"/>
      <c r="U447" s="174"/>
    </row>
    <row r="448" spans="1:21">
      <c r="A448" s="599">
        <v>445</v>
      </c>
      <c r="B448" s="600">
        <v>2000</v>
      </c>
      <c r="C448" s="23" t="s">
        <v>1486</v>
      </c>
      <c r="D448" s="600">
        <v>17</v>
      </c>
      <c r="E448" s="23" t="s">
        <v>557</v>
      </c>
      <c r="F448" s="595" t="s">
        <v>1492</v>
      </c>
      <c r="G448" s="595" t="s">
        <v>551</v>
      </c>
      <c r="H448" s="23" t="str">
        <f>Hoja1!H469</f>
        <v>Acta de posesión en el cargo</v>
      </c>
      <c r="I448" s="595" t="s">
        <v>1512</v>
      </c>
      <c r="J448" s="595" t="s">
        <v>1515</v>
      </c>
      <c r="K448" s="174"/>
      <c r="L448" s="174"/>
      <c r="M448" s="175"/>
      <c r="N448" s="174"/>
      <c r="O448" s="174"/>
      <c r="P448" s="174"/>
      <c r="Q448" s="174"/>
      <c r="R448" s="174"/>
      <c r="S448" s="174"/>
      <c r="T448" s="174"/>
      <c r="U448" s="174"/>
    </row>
    <row r="449" spans="1:21">
      <c r="A449" s="599">
        <v>446</v>
      </c>
      <c r="B449" s="600">
        <v>2000</v>
      </c>
      <c r="C449" s="23" t="s">
        <v>1486</v>
      </c>
      <c r="D449" s="600">
        <v>17</v>
      </c>
      <c r="E449" s="23" t="s">
        <v>557</v>
      </c>
      <c r="F449" s="595" t="s">
        <v>1492</v>
      </c>
      <c r="G449" s="595" t="s">
        <v>551</v>
      </c>
      <c r="H449" s="23" t="str">
        <f>Hoja1!H470</f>
        <v>Acta anticorrupción</v>
      </c>
      <c r="I449" s="595" t="s">
        <v>1512</v>
      </c>
      <c r="J449" s="595" t="s">
        <v>1515</v>
      </c>
      <c r="K449" s="174"/>
      <c r="L449" s="174"/>
      <c r="M449" s="175"/>
      <c r="N449" s="174"/>
      <c r="O449" s="174"/>
      <c r="P449" s="174"/>
      <c r="Q449" s="174"/>
      <c r="R449" s="174"/>
      <c r="S449" s="174"/>
      <c r="T449" s="174"/>
      <c r="U449" s="174"/>
    </row>
    <row r="450" spans="1:21">
      <c r="A450" s="599">
        <v>447</v>
      </c>
      <c r="B450" s="600">
        <v>2000</v>
      </c>
      <c r="C450" s="23" t="s">
        <v>1486</v>
      </c>
      <c r="D450" s="600">
        <v>17</v>
      </c>
      <c r="E450" s="23" t="s">
        <v>557</v>
      </c>
      <c r="F450" s="595" t="s">
        <v>1492</v>
      </c>
      <c r="G450" s="595" t="s">
        <v>551</v>
      </c>
      <c r="H450" s="23" t="str">
        <f>Hoja1!H471</f>
        <v>Declaración de bienes y rentas</v>
      </c>
      <c r="I450" s="595" t="s">
        <v>1512</v>
      </c>
      <c r="J450" s="595" t="s">
        <v>1515</v>
      </c>
      <c r="K450" s="174"/>
      <c r="L450" s="174"/>
      <c r="M450" s="175"/>
      <c r="N450" s="174"/>
      <c r="O450" s="174"/>
      <c r="P450" s="174"/>
      <c r="Q450" s="174"/>
      <c r="R450" s="174"/>
      <c r="S450" s="174"/>
      <c r="T450" s="174"/>
      <c r="U450" s="174"/>
    </row>
    <row r="451" spans="1:21">
      <c r="A451" s="599">
        <v>448</v>
      </c>
      <c r="B451" s="600">
        <v>2000</v>
      </c>
      <c r="C451" s="23" t="s">
        <v>1486</v>
      </c>
      <c r="D451" s="600">
        <v>17</v>
      </c>
      <c r="E451" s="23" t="s">
        <v>557</v>
      </c>
      <c r="F451" s="595" t="s">
        <v>1492</v>
      </c>
      <c r="G451" s="595" t="s">
        <v>551</v>
      </c>
      <c r="H451" s="23" t="str">
        <f>Hoja1!H472</f>
        <v>Declaración juramentada para fines eXtraprocesales</v>
      </c>
      <c r="I451" s="595" t="s">
        <v>1512</v>
      </c>
      <c r="J451" s="595" t="s">
        <v>1515</v>
      </c>
      <c r="K451" s="174"/>
      <c r="L451" s="174"/>
      <c r="M451" s="175"/>
      <c r="N451" s="174"/>
      <c r="O451" s="174"/>
      <c r="P451" s="174"/>
      <c r="Q451" s="174"/>
      <c r="R451" s="174"/>
      <c r="S451" s="174"/>
      <c r="T451" s="174"/>
      <c r="U451" s="174"/>
    </row>
    <row r="452" spans="1:21">
      <c r="A452" s="599">
        <v>449</v>
      </c>
      <c r="B452" s="600">
        <v>2000</v>
      </c>
      <c r="C452" s="23" t="s">
        <v>1486</v>
      </c>
      <c r="D452" s="600">
        <v>17</v>
      </c>
      <c r="E452" s="23" t="s">
        <v>557</v>
      </c>
      <c r="F452" s="595" t="s">
        <v>1492</v>
      </c>
      <c r="G452" s="595" t="s">
        <v>551</v>
      </c>
      <c r="H452" s="23" t="str">
        <f>Hoja1!H473</f>
        <v>Certificado de afiliaciones (EPS. Pensión. Banco)</v>
      </c>
      <c r="I452" s="595" t="s">
        <v>1512</v>
      </c>
      <c r="J452" s="595" t="s">
        <v>1515</v>
      </c>
      <c r="K452" s="174"/>
      <c r="L452" s="174"/>
      <c r="M452" s="175"/>
      <c r="N452" s="174"/>
      <c r="O452" s="174"/>
      <c r="P452" s="174"/>
      <c r="Q452" s="174"/>
      <c r="R452" s="174"/>
      <c r="S452" s="174"/>
      <c r="T452" s="174"/>
      <c r="U452" s="174"/>
    </row>
    <row r="453" spans="1:21" ht="24">
      <c r="A453" s="599">
        <v>450</v>
      </c>
      <c r="B453" s="600">
        <v>2000</v>
      </c>
      <c r="C453" s="23" t="s">
        <v>1486</v>
      </c>
      <c r="D453" s="600">
        <v>17</v>
      </c>
      <c r="E453" s="23" t="s">
        <v>557</v>
      </c>
      <c r="F453" s="595" t="s">
        <v>1492</v>
      </c>
      <c r="G453" s="595" t="s">
        <v>551</v>
      </c>
      <c r="H453" s="23" t="str">
        <f>Hoja1!H474</f>
        <v>Documentos de identificación familiares (En los casos que
aplique)</v>
      </c>
      <c r="I453" s="595" t="s">
        <v>1512</v>
      </c>
      <c r="J453" s="595" t="s">
        <v>1515</v>
      </c>
      <c r="K453" s="174"/>
      <c r="L453" s="174"/>
      <c r="M453" s="175"/>
      <c r="N453" s="174"/>
      <c r="O453" s="174"/>
      <c r="P453" s="174"/>
      <c r="Q453" s="174"/>
      <c r="R453" s="174"/>
      <c r="S453" s="174"/>
      <c r="T453" s="174"/>
      <c r="U453" s="174"/>
    </row>
    <row r="454" spans="1:21">
      <c r="A454" s="599">
        <v>451</v>
      </c>
      <c r="B454" s="600">
        <v>2000</v>
      </c>
      <c r="C454" s="23" t="s">
        <v>1486</v>
      </c>
      <c r="D454" s="600">
        <v>17</v>
      </c>
      <c r="E454" s="23" t="s">
        <v>557</v>
      </c>
      <c r="F454" s="595" t="s">
        <v>1492</v>
      </c>
      <c r="G454" s="595" t="s">
        <v>551</v>
      </c>
      <c r="H454" s="23" t="str">
        <f>Hoja1!H475</f>
        <v>Examen de ingreso</v>
      </c>
      <c r="I454" s="595" t="s">
        <v>1512</v>
      </c>
      <c r="J454" s="595" t="s">
        <v>1515</v>
      </c>
      <c r="K454" s="174"/>
      <c r="L454" s="174"/>
      <c r="M454" s="175"/>
      <c r="N454" s="174"/>
      <c r="O454" s="174"/>
      <c r="P454" s="174"/>
      <c r="Q454" s="174"/>
      <c r="R454" s="174"/>
      <c r="S454" s="174"/>
      <c r="T454" s="174"/>
      <c r="U454" s="174"/>
    </row>
    <row r="455" spans="1:21">
      <c r="A455" s="599">
        <v>452</v>
      </c>
      <c r="B455" s="600">
        <v>2000</v>
      </c>
      <c r="C455" s="23" t="s">
        <v>1486</v>
      </c>
      <c r="D455" s="600">
        <v>17</v>
      </c>
      <c r="E455" s="23" t="s">
        <v>557</v>
      </c>
      <c r="F455" s="595" t="s">
        <v>1492</v>
      </c>
      <c r="G455" s="595" t="s">
        <v>551</v>
      </c>
      <c r="H455" s="23" t="str">
        <f>Hoja1!H476</f>
        <v>Informe de salud ocupacional</v>
      </c>
      <c r="I455" s="595" t="s">
        <v>1512</v>
      </c>
      <c r="J455" s="595" t="s">
        <v>1515</v>
      </c>
      <c r="K455" s="174"/>
      <c r="L455" s="174"/>
      <c r="M455" s="175"/>
      <c r="N455" s="174"/>
      <c r="O455" s="174"/>
      <c r="P455" s="174"/>
      <c r="Q455" s="174"/>
      <c r="R455" s="174"/>
      <c r="S455" s="174"/>
      <c r="T455" s="174"/>
      <c r="U455" s="174"/>
    </row>
    <row r="456" spans="1:21" ht="24">
      <c r="A456" s="599">
        <v>453</v>
      </c>
      <c r="B456" s="600">
        <v>2000</v>
      </c>
      <c r="C456" s="23" t="s">
        <v>1486</v>
      </c>
      <c r="D456" s="600">
        <v>17</v>
      </c>
      <c r="E456" s="23" t="s">
        <v>557</v>
      </c>
      <c r="F456" s="595" t="s">
        <v>1492</v>
      </c>
      <c r="G456" s="595" t="s">
        <v>551</v>
      </c>
      <c r="H456" s="23" t="str">
        <f>Hoja1!H477</f>
        <v>Afiliaciones ( EPS. Pensión (En los casos que aplique) ARL. Fondo Nacional del Ahorro. Caja de Compensación)</v>
      </c>
      <c r="I456" s="595" t="s">
        <v>1512</v>
      </c>
      <c r="J456" s="595" t="s">
        <v>1515</v>
      </c>
      <c r="K456" s="174"/>
      <c r="L456" s="174"/>
      <c r="M456" s="175"/>
      <c r="N456" s="174"/>
      <c r="O456" s="174"/>
      <c r="P456" s="174"/>
      <c r="Q456" s="174"/>
      <c r="R456" s="174"/>
      <c r="S456" s="174"/>
      <c r="T456" s="174"/>
      <c r="U456" s="174"/>
    </row>
    <row r="457" spans="1:21" ht="24">
      <c r="A457" s="599">
        <v>454</v>
      </c>
      <c r="B457" s="600">
        <v>2000</v>
      </c>
      <c r="C457" s="23" t="s">
        <v>1486</v>
      </c>
      <c r="D457" s="600">
        <v>17</v>
      </c>
      <c r="E457" s="23" t="s">
        <v>557</v>
      </c>
      <c r="F457" s="595" t="s">
        <v>1492</v>
      </c>
      <c r="G457" s="595" t="s">
        <v>551</v>
      </c>
      <c r="H457" s="23" t="str">
        <f>Hoja1!H478</f>
        <v>Carta de renuncia o Acto Administrativo que declara insubsistente un nombramiento</v>
      </c>
      <c r="I457" s="595" t="s">
        <v>1512</v>
      </c>
      <c r="J457" s="595" t="s">
        <v>1515</v>
      </c>
      <c r="K457" s="174"/>
      <c r="L457" s="174"/>
      <c r="M457" s="175"/>
      <c r="N457" s="174"/>
      <c r="O457" s="174"/>
      <c r="P457" s="174"/>
      <c r="Q457" s="174"/>
      <c r="R457" s="174"/>
      <c r="S457" s="174"/>
      <c r="T457" s="174"/>
      <c r="U457" s="174"/>
    </row>
    <row r="458" spans="1:21">
      <c r="A458" s="599">
        <v>455</v>
      </c>
      <c r="B458" s="600">
        <v>2000</v>
      </c>
      <c r="C458" s="23" t="s">
        <v>1486</v>
      </c>
      <c r="D458" s="600">
        <v>17</v>
      </c>
      <c r="E458" s="23" t="s">
        <v>557</v>
      </c>
      <c r="F458" s="595" t="s">
        <v>1492</v>
      </c>
      <c r="G458" s="595" t="s">
        <v>551</v>
      </c>
      <c r="H458" s="23" t="str">
        <f>Hoja1!H479</f>
        <v>Resolución de aceptación de renuncia (En los casos que aplique)</v>
      </c>
      <c r="I458" s="595" t="s">
        <v>1512</v>
      </c>
      <c r="J458" s="595" t="s">
        <v>1515</v>
      </c>
      <c r="K458" s="174"/>
      <c r="L458" s="174"/>
      <c r="M458" s="175"/>
      <c r="N458" s="174"/>
      <c r="O458" s="174"/>
      <c r="P458" s="174"/>
      <c r="Q458" s="174"/>
      <c r="R458" s="174"/>
      <c r="S458" s="174"/>
      <c r="T458" s="174"/>
      <c r="U458" s="174"/>
    </row>
    <row r="459" spans="1:21">
      <c r="A459" s="599">
        <v>456</v>
      </c>
      <c r="B459" s="600">
        <v>2000</v>
      </c>
      <c r="C459" s="23" t="s">
        <v>1486</v>
      </c>
      <c r="D459" s="600">
        <v>17</v>
      </c>
      <c r="E459" s="23" t="s">
        <v>557</v>
      </c>
      <c r="F459" s="595" t="s">
        <v>1492</v>
      </c>
      <c r="G459" s="595" t="s">
        <v>551</v>
      </c>
      <c r="H459" s="23" t="str">
        <f>Hoja1!H480</f>
        <v>Declaración de Bienes y Rentas SIGEP</v>
      </c>
      <c r="I459" s="595" t="s">
        <v>1512</v>
      </c>
      <c r="J459" s="595" t="s">
        <v>1515</v>
      </c>
      <c r="K459" s="174"/>
      <c r="L459" s="174"/>
      <c r="M459" s="175"/>
      <c r="N459" s="174"/>
      <c r="O459" s="174"/>
      <c r="P459" s="174"/>
      <c r="Q459" s="174"/>
      <c r="R459" s="174"/>
      <c r="S459" s="174"/>
      <c r="T459" s="174"/>
      <c r="U459" s="174"/>
    </row>
    <row r="460" spans="1:21">
      <c r="A460" s="599">
        <v>457</v>
      </c>
      <c r="B460" s="600">
        <v>2000</v>
      </c>
      <c r="C460" s="23" t="s">
        <v>1486</v>
      </c>
      <c r="D460" s="600">
        <v>17</v>
      </c>
      <c r="E460" s="23" t="s">
        <v>557</v>
      </c>
      <c r="F460" s="595" t="s">
        <v>1492</v>
      </c>
      <c r="G460" s="595" t="s">
        <v>551</v>
      </c>
      <c r="H460" s="23" t="str">
        <f>Hoja1!H481</f>
        <v>Informe de Gestión</v>
      </c>
      <c r="I460" s="595" t="s">
        <v>1512</v>
      </c>
      <c r="J460" s="595" t="s">
        <v>1515</v>
      </c>
      <c r="K460" s="174"/>
      <c r="L460" s="174"/>
      <c r="M460" s="175"/>
      <c r="N460" s="174"/>
      <c r="O460" s="174"/>
      <c r="P460" s="174"/>
      <c r="Q460" s="174"/>
      <c r="R460" s="174"/>
      <c r="S460" s="174"/>
      <c r="T460" s="174"/>
      <c r="U460" s="174"/>
    </row>
    <row r="461" spans="1:21" ht="24">
      <c r="A461" s="599">
        <v>458</v>
      </c>
      <c r="B461" s="600">
        <v>2000</v>
      </c>
      <c r="C461" s="23" t="s">
        <v>1486</v>
      </c>
      <c r="D461" s="600">
        <v>17</v>
      </c>
      <c r="E461" s="23" t="s">
        <v>557</v>
      </c>
      <c r="F461" s="595" t="s">
        <v>1492</v>
      </c>
      <c r="G461" s="595" t="s">
        <v>551</v>
      </c>
      <c r="H461" s="23" t="str">
        <f>Hoja1!H482</f>
        <v>Evaluación de Desempeño Laboral o Acuerdos de gestión ( en los casos que aplique )</v>
      </c>
      <c r="I461" s="595" t="s">
        <v>1512</v>
      </c>
      <c r="J461" s="595" t="s">
        <v>1515</v>
      </c>
      <c r="K461" s="174"/>
      <c r="L461" s="174"/>
      <c r="M461" s="175"/>
      <c r="N461" s="174"/>
      <c r="O461" s="174"/>
      <c r="P461" s="174"/>
      <c r="Q461" s="174"/>
      <c r="R461" s="174"/>
      <c r="S461" s="174"/>
      <c r="T461" s="174"/>
      <c r="U461" s="174"/>
    </row>
    <row r="462" spans="1:21">
      <c r="A462" s="599">
        <v>459</v>
      </c>
      <c r="B462" s="600">
        <v>2000</v>
      </c>
      <c r="C462" s="23" t="s">
        <v>1486</v>
      </c>
      <c r="D462" s="600">
        <v>17</v>
      </c>
      <c r="E462" s="23" t="s">
        <v>557</v>
      </c>
      <c r="F462" s="595" t="s">
        <v>1492</v>
      </c>
      <c r="G462" s="595" t="s">
        <v>551</v>
      </c>
      <c r="H462" s="23" t="str">
        <f>Hoja1!H483</f>
        <v>Certificado de ingresos y retenciones</v>
      </c>
      <c r="I462" s="595" t="s">
        <v>1512</v>
      </c>
      <c r="J462" s="595" t="s">
        <v>1515</v>
      </c>
      <c r="K462" s="174"/>
      <c r="L462" s="174"/>
      <c r="M462" s="175"/>
      <c r="N462" s="174"/>
      <c r="O462" s="174"/>
      <c r="P462" s="174"/>
      <c r="Q462" s="174"/>
      <c r="R462" s="174"/>
      <c r="S462" s="174"/>
      <c r="T462" s="174"/>
      <c r="U462" s="174"/>
    </row>
    <row r="463" spans="1:21">
      <c r="A463" s="599">
        <v>460</v>
      </c>
      <c r="B463" s="600">
        <v>2000</v>
      </c>
      <c r="C463" s="23" t="s">
        <v>1486</v>
      </c>
      <c r="D463" s="600">
        <v>17</v>
      </c>
      <c r="E463" s="23" t="s">
        <v>557</v>
      </c>
      <c r="F463" s="595" t="s">
        <v>1492</v>
      </c>
      <c r="G463" s="595" t="s">
        <v>551</v>
      </c>
      <c r="H463" s="23" t="str">
        <f>Hoja1!H484</f>
        <v>Certificados de bienes y rentas</v>
      </c>
      <c r="I463" s="595" t="s">
        <v>1512</v>
      </c>
      <c r="J463" s="595" t="s">
        <v>1515</v>
      </c>
      <c r="K463" s="174"/>
      <c r="L463" s="174"/>
      <c r="M463" s="175"/>
      <c r="N463" s="174"/>
      <c r="O463" s="174"/>
      <c r="P463" s="174"/>
      <c r="Q463" s="174"/>
      <c r="R463" s="174"/>
      <c r="S463" s="174"/>
      <c r="T463" s="174"/>
      <c r="U463" s="174"/>
    </row>
    <row r="464" spans="1:21">
      <c r="A464" s="599">
        <v>461</v>
      </c>
      <c r="B464" s="600">
        <v>2000</v>
      </c>
      <c r="C464" s="23" t="s">
        <v>1486</v>
      </c>
      <c r="D464" s="600">
        <v>17</v>
      </c>
      <c r="E464" s="23" t="s">
        <v>557</v>
      </c>
      <c r="F464" s="595" t="s">
        <v>1492</v>
      </c>
      <c r="G464" s="595" t="s">
        <v>551</v>
      </c>
      <c r="H464" s="23" t="str">
        <f>Hoja1!H485</f>
        <v>Exámenes de Egreso</v>
      </c>
      <c r="I464" s="595" t="s">
        <v>1512</v>
      </c>
      <c r="J464" s="595" t="s">
        <v>1515</v>
      </c>
      <c r="K464" s="174"/>
      <c r="L464" s="174"/>
      <c r="M464" s="175"/>
      <c r="N464" s="174"/>
      <c r="O464" s="174"/>
      <c r="P464" s="174"/>
      <c r="Q464" s="174"/>
      <c r="R464" s="174"/>
      <c r="S464" s="174"/>
      <c r="T464" s="174"/>
      <c r="U464" s="174"/>
    </row>
    <row r="465" spans="1:21">
      <c r="A465" s="599">
        <v>462</v>
      </c>
      <c r="B465" s="600">
        <v>2000</v>
      </c>
      <c r="C465" s="23" t="s">
        <v>1486</v>
      </c>
      <c r="D465" s="600">
        <v>18</v>
      </c>
      <c r="E465" s="23" t="s">
        <v>82</v>
      </c>
      <c r="F465" s="595" t="s">
        <v>81</v>
      </c>
      <c r="G465" s="595" t="s">
        <v>83</v>
      </c>
      <c r="H465" s="23" t="str">
        <f>Hoja1!H486</f>
        <v>Solicitud de información</v>
      </c>
      <c r="I465" s="595" t="s">
        <v>1514</v>
      </c>
      <c r="J465" s="595" t="s">
        <v>1515</v>
      </c>
      <c r="K465" s="174"/>
      <c r="L465" s="174"/>
      <c r="M465" s="175"/>
      <c r="N465" s="174"/>
      <c r="O465" s="174"/>
      <c r="P465" s="174"/>
      <c r="Q465" s="174"/>
      <c r="R465" s="174"/>
      <c r="S465" s="174"/>
      <c r="T465" s="174"/>
      <c r="U465" s="174"/>
    </row>
    <row r="466" spans="1:21">
      <c r="A466" s="599">
        <v>463</v>
      </c>
      <c r="B466" s="600">
        <v>2000</v>
      </c>
      <c r="C466" s="23" t="s">
        <v>1486</v>
      </c>
      <c r="D466" s="600">
        <v>18</v>
      </c>
      <c r="E466" s="23" t="s">
        <v>82</v>
      </c>
      <c r="F466" s="595" t="s">
        <v>81</v>
      </c>
      <c r="G466" s="595" t="s">
        <v>83</v>
      </c>
      <c r="H466" s="23" t="str">
        <f>Hoja1!H487</f>
        <v>Respuesta a solicitudes</v>
      </c>
      <c r="I466" s="595" t="s">
        <v>1514</v>
      </c>
      <c r="J466" s="595" t="s">
        <v>1515</v>
      </c>
      <c r="K466" s="174"/>
      <c r="L466" s="174"/>
      <c r="M466" s="175"/>
      <c r="N466" s="174"/>
      <c r="O466" s="174"/>
      <c r="P466" s="174"/>
      <c r="Q466" s="174"/>
      <c r="R466" s="174"/>
      <c r="S466" s="174"/>
      <c r="T466" s="174"/>
      <c r="U466" s="174"/>
    </row>
    <row r="467" spans="1:21">
      <c r="A467" s="599">
        <v>464</v>
      </c>
      <c r="B467" s="600">
        <v>2000</v>
      </c>
      <c r="C467" s="23" t="s">
        <v>1486</v>
      </c>
      <c r="D467" s="600">
        <v>18</v>
      </c>
      <c r="E467" s="23" t="s">
        <v>82</v>
      </c>
      <c r="F467" s="595" t="s">
        <v>81</v>
      </c>
      <c r="G467" s="595" t="s">
        <v>83</v>
      </c>
      <c r="H467" s="23" t="str">
        <f>Hoja1!H488</f>
        <v>Soportes de informe</v>
      </c>
      <c r="I467" s="595" t="s">
        <v>1514</v>
      </c>
      <c r="J467" s="595" t="s">
        <v>1515</v>
      </c>
      <c r="K467" s="174"/>
      <c r="L467" s="174"/>
      <c r="M467" s="175"/>
      <c r="N467" s="174"/>
      <c r="O467" s="174"/>
      <c r="P467" s="174"/>
      <c r="Q467" s="174"/>
      <c r="R467" s="174"/>
      <c r="S467" s="174"/>
      <c r="T467" s="174"/>
      <c r="U467" s="174"/>
    </row>
    <row r="468" spans="1:21">
      <c r="A468" s="599">
        <v>465</v>
      </c>
      <c r="B468" s="600">
        <v>2000</v>
      </c>
      <c r="C468" s="23" t="s">
        <v>1486</v>
      </c>
      <c r="D468" s="600">
        <v>18</v>
      </c>
      <c r="E468" s="23" t="s">
        <v>82</v>
      </c>
      <c r="F468" s="595" t="s">
        <v>81</v>
      </c>
      <c r="G468" s="595" t="s">
        <v>83</v>
      </c>
      <c r="H468" s="23" t="str">
        <f>Hoja1!H489</f>
        <v>Informes</v>
      </c>
      <c r="I468" s="595" t="s">
        <v>1514</v>
      </c>
      <c r="J468" s="595" t="s">
        <v>1515</v>
      </c>
      <c r="K468" s="174"/>
      <c r="L468" s="174"/>
      <c r="M468" s="175"/>
      <c r="N468" s="174"/>
      <c r="O468" s="174"/>
      <c r="P468" s="174"/>
      <c r="Q468" s="174"/>
      <c r="R468" s="174"/>
      <c r="S468" s="174"/>
      <c r="T468" s="174"/>
      <c r="U468" s="174"/>
    </row>
    <row r="469" spans="1:21">
      <c r="A469" s="599">
        <v>466</v>
      </c>
      <c r="B469" s="600">
        <v>2000</v>
      </c>
      <c r="C469" s="23" t="s">
        <v>1486</v>
      </c>
      <c r="D469" s="600">
        <v>20</v>
      </c>
      <c r="E469" s="23" t="s">
        <v>287</v>
      </c>
      <c r="F469" s="595" t="s">
        <v>601</v>
      </c>
      <c r="G469" s="595" t="s">
        <v>602</v>
      </c>
      <c r="H469" s="23" t="str">
        <f>Hoja1!H490</f>
        <v>Listado de Chequeo de ingreso</v>
      </c>
      <c r="I469" s="595" t="s">
        <v>1513</v>
      </c>
      <c r="J469" s="595" t="s">
        <v>1515</v>
      </c>
      <c r="K469" s="174"/>
      <c r="L469" s="174"/>
      <c r="M469" s="175"/>
      <c r="N469" s="174"/>
      <c r="O469" s="174"/>
      <c r="P469" s="174"/>
      <c r="Q469" s="174"/>
      <c r="R469" s="174"/>
      <c r="S469" s="174"/>
      <c r="T469" s="174"/>
      <c r="U469" s="174"/>
    </row>
    <row r="470" spans="1:21">
      <c r="A470" s="599">
        <v>467</v>
      </c>
      <c r="B470" s="600">
        <v>2000</v>
      </c>
      <c r="C470" s="23" t="s">
        <v>1486</v>
      </c>
      <c r="D470" s="600">
        <v>20</v>
      </c>
      <c r="E470" s="23" t="s">
        <v>287</v>
      </c>
      <c r="F470" s="595" t="s">
        <v>601</v>
      </c>
      <c r="G470" s="595" t="s">
        <v>602</v>
      </c>
      <c r="H470" s="23" t="str">
        <f>Hoja1!H491</f>
        <v>Encuestas de Plan Institucional de Capacitación</v>
      </c>
      <c r="I470" s="595" t="s">
        <v>1513</v>
      </c>
      <c r="J470" s="595" t="s">
        <v>1515</v>
      </c>
      <c r="K470" s="174"/>
      <c r="L470" s="174"/>
      <c r="M470" s="175"/>
      <c r="N470" s="174"/>
      <c r="O470" s="174"/>
      <c r="P470" s="174"/>
      <c r="Q470" s="174"/>
      <c r="R470" s="174"/>
      <c r="S470" s="174"/>
      <c r="T470" s="174"/>
      <c r="U470" s="174"/>
    </row>
    <row r="471" spans="1:21">
      <c r="A471" s="599">
        <v>468</v>
      </c>
      <c r="B471" s="600">
        <v>2000</v>
      </c>
      <c r="C471" s="23" t="s">
        <v>1486</v>
      </c>
      <c r="D471" s="600">
        <v>20</v>
      </c>
      <c r="E471" s="23" t="s">
        <v>287</v>
      </c>
      <c r="F471" s="595" t="s">
        <v>601</v>
      </c>
      <c r="G471" s="595" t="s">
        <v>602</v>
      </c>
      <c r="H471" s="23" t="str">
        <f>Hoja1!H492</f>
        <v>Aprendizaje Individual</v>
      </c>
      <c r="I471" s="595" t="s">
        <v>1513</v>
      </c>
      <c r="J471" s="595" t="s">
        <v>1515</v>
      </c>
      <c r="K471" s="174"/>
      <c r="L471" s="174"/>
      <c r="M471" s="175"/>
      <c r="N471" s="174"/>
      <c r="O471" s="174"/>
      <c r="P471" s="174"/>
      <c r="Q471" s="174"/>
      <c r="R471" s="174"/>
      <c r="S471" s="174"/>
      <c r="T471" s="174"/>
      <c r="U471" s="174"/>
    </row>
    <row r="472" spans="1:21">
      <c r="A472" s="599">
        <v>469</v>
      </c>
      <c r="B472" s="600">
        <v>2000</v>
      </c>
      <c r="C472" s="23" t="s">
        <v>1486</v>
      </c>
      <c r="D472" s="600">
        <v>20</v>
      </c>
      <c r="E472" s="23" t="s">
        <v>287</v>
      </c>
      <c r="F472" s="595" t="s">
        <v>601</v>
      </c>
      <c r="G472" s="595" t="s">
        <v>602</v>
      </c>
      <c r="H472" s="23" t="str">
        <f>Hoja1!H493</f>
        <v>Encuesta del Plan de Bienestar e Incentivos</v>
      </c>
      <c r="I472" s="595" t="s">
        <v>1513</v>
      </c>
      <c r="J472" s="595" t="s">
        <v>1515</v>
      </c>
      <c r="K472" s="174"/>
      <c r="L472" s="174"/>
      <c r="M472" s="175"/>
      <c r="N472" s="174"/>
      <c r="O472" s="174"/>
      <c r="P472" s="174"/>
      <c r="Q472" s="174"/>
      <c r="R472" s="174"/>
      <c r="S472" s="174"/>
      <c r="T472" s="174"/>
      <c r="U472" s="174"/>
    </row>
    <row r="473" spans="1:21">
      <c r="A473" s="599">
        <v>470</v>
      </c>
      <c r="B473" s="600">
        <v>2000</v>
      </c>
      <c r="C473" s="23" t="s">
        <v>1486</v>
      </c>
      <c r="D473" s="600">
        <v>20</v>
      </c>
      <c r="E473" s="23" t="s">
        <v>287</v>
      </c>
      <c r="F473" s="595" t="s">
        <v>601</v>
      </c>
      <c r="G473" s="595" t="s">
        <v>602</v>
      </c>
      <c r="H473" s="23" t="str">
        <f>Hoja1!H494</f>
        <v>Control de asistencia</v>
      </c>
      <c r="I473" s="595" t="s">
        <v>1513</v>
      </c>
      <c r="J473" s="595" t="s">
        <v>1515</v>
      </c>
      <c r="K473" s="174"/>
      <c r="L473" s="174"/>
      <c r="M473" s="175"/>
      <c r="N473" s="174"/>
      <c r="O473" s="174"/>
      <c r="P473" s="174"/>
      <c r="Q473" s="174"/>
      <c r="R473" s="174"/>
      <c r="S473" s="174"/>
      <c r="T473" s="174"/>
      <c r="U473" s="174"/>
    </row>
    <row r="474" spans="1:21">
      <c r="A474" s="599">
        <v>471</v>
      </c>
      <c r="B474" s="600">
        <v>2000</v>
      </c>
      <c r="C474" s="23" t="s">
        <v>1486</v>
      </c>
      <c r="D474" s="600">
        <v>20</v>
      </c>
      <c r="E474" s="23" t="s">
        <v>287</v>
      </c>
      <c r="F474" s="595" t="s">
        <v>601</v>
      </c>
      <c r="G474" s="595" t="s">
        <v>602</v>
      </c>
      <c r="H474" s="23" t="str">
        <f>Hoja1!H495</f>
        <v>Evaluación espacios de inducción</v>
      </c>
      <c r="I474" s="595" t="s">
        <v>1513</v>
      </c>
      <c r="J474" s="595" t="s">
        <v>1515</v>
      </c>
      <c r="K474" s="174"/>
      <c r="L474" s="174"/>
      <c r="M474" s="175"/>
      <c r="N474" s="174"/>
      <c r="O474" s="174"/>
      <c r="P474" s="174"/>
      <c r="Q474" s="174"/>
      <c r="R474" s="174"/>
      <c r="S474" s="174"/>
      <c r="T474" s="174"/>
      <c r="U474" s="174"/>
    </row>
    <row r="475" spans="1:21">
      <c r="A475" s="599">
        <v>472</v>
      </c>
      <c r="B475" s="600">
        <v>2000</v>
      </c>
      <c r="C475" s="23" t="s">
        <v>1486</v>
      </c>
      <c r="D475" s="600">
        <v>19</v>
      </c>
      <c r="E475" s="23" t="s">
        <v>112</v>
      </c>
      <c r="F475" s="595" t="s">
        <v>111</v>
      </c>
      <c r="G475" s="595" t="s">
        <v>113</v>
      </c>
      <c r="H475" s="23" t="str">
        <f>Hoja1!H496</f>
        <v>Formato Único de Inventario Documental</v>
      </c>
      <c r="I475" s="595" t="s">
        <v>1513</v>
      </c>
      <c r="J475" s="595" t="s">
        <v>1515</v>
      </c>
      <c r="K475" s="174"/>
      <c r="L475" s="174"/>
      <c r="M475" s="175"/>
      <c r="N475" s="174"/>
      <c r="O475" s="174"/>
      <c r="P475" s="174"/>
      <c r="Q475" s="174"/>
      <c r="R475" s="174"/>
      <c r="S475" s="174"/>
      <c r="T475" s="174"/>
      <c r="U475" s="174"/>
    </row>
    <row r="476" spans="1:21">
      <c r="A476" s="599">
        <v>473</v>
      </c>
      <c r="B476" s="600">
        <v>2000</v>
      </c>
      <c r="C476" s="23" t="s">
        <v>1486</v>
      </c>
      <c r="D476" s="600">
        <v>24</v>
      </c>
      <c r="E476" s="23" t="s">
        <v>611</v>
      </c>
      <c r="F476" s="595" t="s">
        <v>1492</v>
      </c>
      <c r="G476" s="595" t="s">
        <v>113</v>
      </c>
      <c r="H476" s="23" t="str">
        <f>Hoja1!H497</f>
        <v>Registro y seguimiento mensual de novedades personal</v>
      </c>
      <c r="I476" s="595" t="s">
        <v>1512</v>
      </c>
      <c r="J476" s="595" t="s">
        <v>1515</v>
      </c>
      <c r="K476" s="174"/>
      <c r="L476" s="174"/>
      <c r="M476" s="175"/>
      <c r="N476" s="174"/>
      <c r="O476" s="174"/>
      <c r="P476" s="174"/>
      <c r="Q476" s="174"/>
      <c r="R476" s="174"/>
      <c r="S476" s="174"/>
      <c r="T476" s="174"/>
      <c r="U476" s="174"/>
    </row>
    <row r="477" spans="1:21">
      <c r="A477" s="599">
        <v>474</v>
      </c>
      <c r="B477" s="600">
        <v>2000</v>
      </c>
      <c r="C477" s="23" t="s">
        <v>1486</v>
      </c>
      <c r="D477" s="600">
        <v>24</v>
      </c>
      <c r="E477" s="23" t="s">
        <v>611</v>
      </c>
      <c r="F477" s="595" t="s">
        <v>1492</v>
      </c>
      <c r="G477" s="595" t="s">
        <v>113</v>
      </c>
      <c r="H477" s="23" t="str">
        <f>Hoja1!H498</f>
        <v>Soportes de novedades de nomina</v>
      </c>
      <c r="I477" s="595" t="s">
        <v>1512</v>
      </c>
      <c r="J477" s="595" t="s">
        <v>1515</v>
      </c>
      <c r="K477" s="174"/>
      <c r="L477" s="174"/>
      <c r="M477" s="175"/>
      <c r="N477" s="174"/>
      <c r="O477" s="174"/>
      <c r="P477" s="174"/>
      <c r="Q477" s="174"/>
      <c r="R477" s="174"/>
      <c r="S477" s="174"/>
      <c r="T477" s="174"/>
      <c r="U477" s="174"/>
    </row>
    <row r="478" spans="1:21">
      <c r="A478" s="599">
        <v>475</v>
      </c>
      <c r="B478" s="600">
        <v>2000</v>
      </c>
      <c r="C478" s="23" t="s">
        <v>1486</v>
      </c>
      <c r="D478" s="600">
        <v>24</v>
      </c>
      <c r="E478" s="23" t="s">
        <v>611</v>
      </c>
      <c r="F478" s="595" t="s">
        <v>1492</v>
      </c>
      <c r="G478" s="595" t="s">
        <v>113</v>
      </c>
      <c r="H478" s="23" t="str">
        <f>Hoja1!H499</f>
        <v>Informes al Grupo de Gestión Financiera</v>
      </c>
      <c r="I478" s="595" t="s">
        <v>1512</v>
      </c>
      <c r="J478" s="595" t="s">
        <v>1515</v>
      </c>
      <c r="K478" s="174"/>
      <c r="L478" s="174"/>
      <c r="M478" s="175"/>
      <c r="N478" s="174"/>
      <c r="O478" s="174"/>
      <c r="P478" s="174"/>
      <c r="Q478" s="174"/>
      <c r="R478" s="174"/>
      <c r="S478" s="174"/>
      <c r="T478" s="174"/>
      <c r="U478" s="174"/>
    </row>
    <row r="479" spans="1:21">
      <c r="A479" s="599">
        <v>476</v>
      </c>
      <c r="B479" s="600">
        <v>2000</v>
      </c>
      <c r="C479" s="23" t="s">
        <v>1486</v>
      </c>
      <c r="D479" s="600">
        <v>24</v>
      </c>
      <c r="E479" s="23" t="s">
        <v>611</v>
      </c>
      <c r="F479" s="595" t="s">
        <v>1492</v>
      </c>
      <c r="G479" s="595" t="s">
        <v>113</v>
      </c>
      <c r="H479" s="23" t="str">
        <f>Hoja1!H500</f>
        <v>Liquidación de novedades</v>
      </c>
      <c r="I479" s="595" t="s">
        <v>1512</v>
      </c>
      <c r="J479" s="595" t="s">
        <v>1515</v>
      </c>
      <c r="K479" s="174"/>
      <c r="L479" s="174"/>
      <c r="M479" s="175"/>
      <c r="N479" s="174"/>
      <c r="O479" s="174"/>
      <c r="P479" s="174"/>
      <c r="Q479" s="174"/>
      <c r="R479" s="174"/>
      <c r="S479" s="174"/>
      <c r="T479" s="174"/>
      <c r="U479" s="174"/>
    </row>
    <row r="480" spans="1:21">
      <c r="A480" s="599">
        <v>477</v>
      </c>
      <c r="B480" s="600">
        <v>2000</v>
      </c>
      <c r="C480" s="23" t="s">
        <v>1486</v>
      </c>
      <c r="D480" s="600">
        <v>24</v>
      </c>
      <c r="E480" s="23" t="s">
        <v>611</v>
      </c>
      <c r="F480" s="595" t="s">
        <v>1492</v>
      </c>
      <c r="G480" s="595" t="s">
        <v>113</v>
      </c>
      <c r="H480" s="23" t="str">
        <f>Hoja1!H501</f>
        <v>Resumen de nómina FNA</v>
      </c>
      <c r="I480" s="595" t="s">
        <v>1512</v>
      </c>
      <c r="J480" s="595" t="s">
        <v>1515</v>
      </c>
      <c r="K480" s="174"/>
      <c r="L480" s="174"/>
      <c r="M480" s="175"/>
      <c r="N480" s="174"/>
      <c r="O480" s="174"/>
      <c r="P480" s="174"/>
      <c r="Q480" s="174"/>
      <c r="R480" s="174"/>
      <c r="S480" s="174"/>
      <c r="T480" s="174"/>
      <c r="U480" s="174"/>
    </row>
    <row r="481" spans="1:21">
      <c r="A481" s="599">
        <v>478</v>
      </c>
      <c r="B481" s="600">
        <v>2000</v>
      </c>
      <c r="C481" s="23" t="s">
        <v>1486</v>
      </c>
      <c r="D481" s="600">
        <v>24</v>
      </c>
      <c r="E481" s="23" t="s">
        <v>611</v>
      </c>
      <c r="F481" s="595" t="s">
        <v>1492</v>
      </c>
      <c r="G481" s="595" t="s">
        <v>113</v>
      </c>
      <c r="H481" s="23" t="str">
        <f>Hoja1!H502</f>
        <v>Seguimiento de Incapacidades</v>
      </c>
      <c r="I481" s="595" t="s">
        <v>1512</v>
      </c>
      <c r="J481" s="595" t="s">
        <v>1515</v>
      </c>
      <c r="K481" s="174"/>
      <c r="L481" s="174"/>
      <c r="M481" s="175"/>
      <c r="N481" s="174"/>
      <c r="O481" s="174"/>
      <c r="P481" s="174"/>
      <c r="Q481" s="174"/>
      <c r="R481" s="174"/>
      <c r="S481" s="174"/>
      <c r="T481" s="174"/>
      <c r="U481" s="174"/>
    </row>
    <row r="482" spans="1:21" ht="24">
      <c r="A482" s="599">
        <v>479</v>
      </c>
      <c r="B482" s="600">
        <v>2000</v>
      </c>
      <c r="C482" s="23" t="s">
        <v>1486</v>
      </c>
      <c r="D482" s="600">
        <v>24</v>
      </c>
      <c r="E482" s="23" t="s">
        <v>611</v>
      </c>
      <c r="F482" s="595" t="s">
        <v>1492</v>
      </c>
      <c r="G482" s="595" t="s">
        <v>113</v>
      </c>
      <c r="H482" s="23" t="str">
        <f>Hoja1!H503</f>
        <v>Liquidación de nóminas adicionales (En los casos que
aplique)</v>
      </c>
      <c r="I482" s="595" t="s">
        <v>1512</v>
      </c>
      <c r="J482" s="595" t="s">
        <v>1515</v>
      </c>
      <c r="K482" s="174"/>
      <c r="L482" s="174"/>
      <c r="M482" s="175"/>
      <c r="N482" s="174"/>
      <c r="O482" s="174"/>
      <c r="P482" s="174"/>
      <c r="Q482" s="174"/>
      <c r="R482" s="174"/>
      <c r="S482" s="174"/>
      <c r="T482" s="174"/>
      <c r="U482" s="174"/>
    </row>
    <row r="483" spans="1:21">
      <c r="A483" s="599">
        <v>480</v>
      </c>
      <c r="B483" s="600">
        <v>2000</v>
      </c>
      <c r="C483" s="23" t="s">
        <v>1486</v>
      </c>
      <c r="D483" s="600">
        <v>24</v>
      </c>
      <c r="E483" s="23" t="s">
        <v>611</v>
      </c>
      <c r="F483" s="595" t="s">
        <v>1492</v>
      </c>
      <c r="G483" s="595" t="s">
        <v>113</v>
      </c>
      <c r="H483" s="23" t="str">
        <f>Hoja1!H504</f>
        <v>Liquidación de nomina</v>
      </c>
      <c r="I483" s="595" t="s">
        <v>1512</v>
      </c>
      <c r="J483" s="595" t="s">
        <v>1515</v>
      </c>
      <c r="K483" s="174"/>
      <c r="L483" s="174"/>
      <c r="M483" s="175"/>
      <c r="N483" s="174"/>
      <c r="O483" s="174"/>
      <c r="P483" s="174"/>
      <c r="Q483" s="174"/>
      <c r="R483" s="174"/>
      <c r="S483" s="174"/>
      <c r="T483" s="174"/>
      <c r="U483" s="174"/>
    </row>
    <row r="484" spans="1:21">
      <c r="A484" s="599">
        <v>481</v>
      </c>
      <c r="B484" s="600">
        <v>2000</v>
      </c>
      <c r="C484" s="23" t="s">
        <v>1486</v>
      </c>
      <c r="D484" s="600">
        <v>24</v>
      </c>
      <c r="E484" s="23" t="s">
        <v>611</v>
      </c>
      <c r="F484" s="595" t="s">
        <v>1492</v>
      </c>
      <c r="G484" s="595" t="s">
        <v>113</v>
      </c>
      <c r="H484" s="23" t="str">
        <f>Hoja1!H505</f>
        <v>Planilla de auto liquidación de aportes y reporte de seguridad social</v>
      </c>
      <c r="I484" s="595" t="s">
        <v>1512</v>
      </c>
      <c r="J484" s="595" t="s">
        <v>1515</v>
      </c>
      <c r="K484" s="174"/>
      <c r="L484" s="174"/>
      <c r="M484" s="175"/>
      <c r="N484" s="174"/>
      <c r="O484" s="174"/>
      <c r="P484" s="174"/>
      <c r="Q484" s="174"/>
      <c r="R484" s="174"/>
      <c r="S484" s="174"/>
      <c r="T484" s="174"/>
      <c r="U484" s="174"/>
    </row>
    <row r="485" spans="1:21">
      <c r="A485" s="599">
        <v>482</v>
      </c>
      <c r="B485" s="600">
        <v>2000</v>
      </c>
      <c r="C485" s="23" t="s">
        <v>1486</v>
      </c>
      <c r="D485" s="600">
        <v>24</v>
      </c>
      <c r="E485" s="23" t="s">
        <v>611</v>
      </c>
      <c r="F485" s="595" t="s">
        <v>1492</v>
      </c>
      <c r="G485" s="595" t="s">
        <v>113</v>
      </c>
      <c r="H485" s="23" t="str">
        <f>Hoja1!H506</f>
        <v>Programación Anual de Plan de Vacaciones</v>
      </c>
      <c r="I485" s="595" t="s">
        <v>1512</v>
      </c>
      <c r="J485" s="595" t="s">
        <v>1515</v>
      </c>
      <c r="K485" s="174"/>
      <c r="L485" s="174"/>
      <c r="M485" s="175"/>
      <c r="N485" s="174"/>
      <c r="O485" s="174"/>
      <c r="P485" s="174"/>
      <c r="Q485" s="174"/>
      <c r="R485" s="174"/>
      <c r="S485" s="174"/>
      <c r="T485" s="174"/>
      <c r="U485" s="174"/>
    </row>
    <row r="486" spans="1:21">
      <c r="A486" s="599">
        <v>483</v>
      </c>
      <c r="B486" s="600">
        <v>2000</v>
      </c>
      <c r="C486" s="23" t="s">
        <v>1486</v>
      </c>
      <c r="D486" s="600">
        <v>24</v>
      </c>
      <c r="E486" s="23" t="s">
        <v>611</v>
      </c>
      <c r="F486" s="595" t="s">
        <v>1492</v>
      </c>
      <c r="G486" s="595" t="s">
        <v>113</v>
      </c>
      <c r="H486" s="23" t="str">
        <f>Hoja1!H507</f>
        <v>Liquidación de vacaciones</v>
      </c>
      <c r="I486" s="595" t="s">
        <v>1512</v>
      </c>
      <c r="J486" s="595" t="s">
        <v>1515</v>
      </c>
      <c r="K486" s="174"/>
      <c r="L486" s="174"/>
      <c r="M486" s="175"/>
      <c r="N486" s="174"/>
      <c r="O486" s="174"/>
      <c r="P486" s="174"/>
      <c r="Q486" s="174"/>
      <c r="R486" s="174"/>
      <c r="S486" s="174"/>
      <c r="T486" s="174"/>
      <c r="U486" s="174"/>
    </row>
    <row r="487" spans="1:21">
      <c r="A487" s="599">
        <v>484</v>
      </c>
      <c r="B487" s="600">
        <v>2000</v>
      </c>
      <c r="C487" s="23" t="s">
        <v>1486</v>
      </c>
      <c r="D487" s="600">
        <v>25</v>
      </c>
      <c r="E487" s="23" t="s">
        <v>61</v>
      </c>
      <c r="F487" s="595" t="s">
        <v>624</v>
      </c>
      <c r="G487" s="595" t="s">
        <v>625</v>
      </c>
      <c r="H487" s="23" t="str">
        <f>Hoja1!H508</f>
        <v>Plan de bienestar e incentivos Preliminar</v>
      </c>
      <c r="I487" s="595" t="s">
        <v>1512</v>
      </c>
      <c r="J487" s="595" t="s">
        <v>1515</v>
      </c>
      <c r="K487" s="174"/>
      <c r="L487" s="174"/>
      <c r="M487" s="175"/>
      <c r="N487" s="174"/>
      <c r="O487" s="174"/>
      <c r="P487" s="174"/>
      <c r="Q487" s="174"/>
      <c r="R487" s="174"/>
      <c r="S487" s="174"/>
      <c r="T487" s="174"/>
      <c r="U487" s="174"/>
    </row>
    <row r="488" spans="1:21">
      <c r="A488" s="599">
        <v>485</v>
      </c>
      <c r="B488" s="600">
        <v>2000</v>
      </c>
      <c r="C488" s="23" t="s">
        <v>1486</v>
      </c>
      <c r="D488" s="600">
        <v>25</v>
      </c>
      <c r="E488" s="23" t="s">
        <v>61</v>
      </c>
      <c r="F488" s="595" t="s">
        <v>624</v>
      </c>
      <c r="G488" s="595" t="s">
        <v>625</v>
      </c>
      <c r="H488" s="23" t="str">
        <f>Hoja1!H509</f>
        <v>Estudio de mercado de las Actividades de Bienestar e Incentivos</v>
      </c>
      <c r="I488" s="595" t="s">
        <v>1512</v>
      </c>
      <c r="J488" s="595" t="s">
        <v>1515</v>
      </c>
      <c r="K488" s="174"/>
      <c r="L488" s="174"/>
      <c r="M488" s="175"/>
      <c r="N488" s="174"/>
      <c r="O488" s="174"/>
      <c r="P488" s="174"/>
      <c r="Q488" s="174"/>
      <c r="R488" s="174"/>
      <c r="S488" s="174"/>
      <c r="T488" s="174"/>
      <c r="U488" s="174"/>
    </row>
    <row r="489" spans="1:21" ht="24">
      <c r="A489" s="599">
        <v>486</v>
      </c>
      <c r="B489" s="600">
        <v>2000</v>
      </c>
      <c r="C489" s="23" t="s">
        <v>1486</v>
      </c>
      <c r="D489" s="600">
        <v>25</v>
      </c>
      <c r="E489" s="23" t="s">
        <v>61</v>
      </c>
      <c r="F489" s="595" t="s">
        <v>624</v>
      </c>
      <c r="G489" s="595" t="s">
        <v>625</v>
      </c>
      <c r="H489" s="23" t="str">
        <f>Hoja1!H510</f>
        <v>Presentación al Comité de Capacitación. estímulos y
Bienestar Laboral</v>
      </c>
      <c r="I489" s="595" t="s">
        <v>1512</v>
      </c>
      <c r="J489" s="595" t="s">
        <v>1515</v>
      </c>
      <c r="K489" s="174"/>
      <c r="L489" s="174"/>
      <c r="M489" s="175"/>
      <c r="N489" s="174"/>
      <c r="O489" s="174"/>
      <c r="P489" s="174"/>
      <c r="Q489" s="174"/>
      <c r="R489" s="174"/>
      <c r="S489" s="174"/>
      <c r="T489" s="174"/>
      <c r="U489" s="174"/>
    </row>
    <row r="490" spans="1:21">
      <c r="A490" s="599">
        <v>487</v>
      </c>
      <c r="B490" s="600">
        <v>2000</v>
      </c>
      <c r="C490" s="23" t="s">
        <v>1486</v>
      </c>
      <c r="D490" s="600">
        <v>25</v>
      </c>
      <c r="E490" s="23" t="s">
        <v>61</v>
      </c>
      <c r="F490" s="595" t="s">
        <v>624</v>
      </c>
      <c r="G490" s="595" t="s">
        <v>625</v>
      </c>
      <c r="H490" s="23" t="str">
        <f>Hoja1!H511</f>
        <v>Aprobación del Plan de Bienestar e Incentivos</v>
      </c>
      <c r="I490" s="595" t="s">
        <v>1512</v>
      </c>
      <c r="J490" s="595" t="s">
        <v>1515</v>
      </c>
      <c r="K490" s="174"/>
      <c r="L490" s="174"/>
      <c r="M490" s="175"/>
      <c r="N490" s="174"/>
      <c r="O490" s="174"/>
      <c r="P490" s="174"/>
      <c r="Q490" s="174"/>
      <c r="R490" s="174"/>
      <c r="S490" s="174"/>
      <c r="T490" s="174"/>
      <c r="U490" s="174"/>
    </row>
    <row r="491" spans="1:21">
      <c r="A491" s="599">
        <v>488</v>
      </c>
      <c r="B491" s="600">
        <v>2000</v>
      </c>
      <c r="C491" s="23" t="s">
        <v>1486</v>
      </c>
      <c r="D491" s="600">
        <v>25</v>
      </c>
      <c r="E491" s="23" t="s">
        <v>61</v>
      </c>
      <c r="F491" s="595" t="s">
        <v>624</v>
      </c>
      <c r="G491" s="595" t="s">
        <v>625</v>
      </c>
      <c r="H491" s="23" t="str">
        <f>Hoja1!H512</f>
        <v>Certificado de Aplicación de Recursos</v>
      </c>
      <c r="I491" s="595" t="s">
        <v>1512</v>
      </c>
      <c r="J491" s="595" t="s">
        <v>1515</v>
      </c>
      <c r="K491" s="174"/>
      <c r="L491" s="174"/>
      <c r="M491" s="175"/>
      <c r="N491" s="174"/>
      <c r="O491" s="174"/>
      <c r="P491" s="174"/>
      <c r="Q491" s="174"/>
      <c r="R491" s="174"/>
      <c r="S491" s="174"/>
      <c r="T491" s="174"/>
      <c r="U491" s="174"/>
    </row>
    <row r="492" spans="1:21">
      <c r="A492" s="599">
        <v>489</v>
      </c>
      <c r="B492" s="600">
        <v>2000</v>
      </c>
      <c r="C492" s="23" t="s">
        <v>1486</v>
      </c>
      <c r="D492" s="600">
        <v>25</v>
      </c>
      <c r="E492" s="23" t="s">
        <v>61</v>
      </c>
      <c r="F492" s="595" t="s">
        <v>624</v>
      </c>
      <c r="G492" s="595" t="s">
        <v>625</v>
      </c>
      <c r="H492" s="23" t="str">
        <f>Hoja1!H513</f>
        <v>Certificado de Disponibilidad Presupuestal</v>
      </c>
      <c r="I492" s="595" t="s">
        <v>1512</v>
      </c>
      <c r="J492" s="595" t="s">
        <v>1515</v>
      </c>
      <c r="K492" s="174"/>
      <c r="L492" s="174"/>
      <c r="M492" s="175"/>
      <c r="N492" s="174"/>
      <c r="O492" s="174"/>
      <c r="P492" s="174"/>
      <c r="Q492" s="174"/>
      <c r="R492" s="174"/>
      <c r="S492" s="174"/>
      <c r="T492" s="174"/>
      <c r="U492" s="174"/>
    </row>
    <row r="493" spans="1:21">
      <c r="A493" s="599">
        <v>490</v>
      </c>
      <c r="B493" s="600">
        <v>2000</v>
      </c>
      <c r="C493" s="23" t="s">
        <v>1486</v>
      </c>
      <c r="D493" s="600">
        <v>25</v>
      </c>
      <c r="E493" s="23" t="s">
        <v>61</v>
      </c>
      <c r="F493" s="595" t="s">
        <v>633</v>
      </c>
      <c r="G493" s="595" t="s">
        <v>634</v>
      </c>
      <c r="H493" s="23" t="str">
        <f>Hoja1!H514</f>
        <v>Plan de Emergencias</v>
      </c>
      <c r="I493" s="595" t="s">
        <v>1513</v>
      </c>
      <c r="J493" s="595" t="s">
        <v>1515</v>
      </c>
      <c r="K493" s="174"/>
      <c r="L493" s="174"/>
      <c r="M493" s="175"/>
      <c r="N493" s="174"/>
      <c r="O493" s="174"/>
      <c r="P493" s="174"/>
      <c r="Q493" s="174"/>
      <c r="R493" s="174"/>
      <c r="S493" s="174"/>
      <c r="T493" s="174"/>
      <c r="U493" s="174"/>
    </row>
    <row r="494" spans="1:21">
      <c r="A494" s="599">
        <v>491</v>
      </c>
      <c r="B494" s="600">
        <v>2000</v>
      </c>
      <c r="C494" s="23" t="s">
        <v>1486</v>
      </c>
      <c r="D494" s="600">
        <v>25</v>
      </c>
      <c r="E494" s="23" t="s">
        <v>61</v>
      </c>
      <c r="F494" s="595" t="s">
        <v>633</v>
      </c>
      <c r="G494" s="595" t="s">
        <v>634</v>
      </c>
      <c r="H494" s="23" t="str">
        <f>Hoja1!H515</f>
        <v>Procedimiento de preparación y respuesta ante emergencias</v>
      </c>
      <c r="I494" s="595" t="s">
        <v>1513</v>
      </c>
      <c r="J494" s="595" t="s">
        <v>1515</v>
      </c>
      <c r="K494" s="174"/>
      <c r="L494" s="174"/>
      <c r="M494" s="175"/>
      <c r="N494" s="174"/>
      <c r="O494" s="174"/>
      <c r="P494" s="174"/>
      <c r="Q494" s="174"/>
      <c r="R494" s="174"/>
      <c r="S494" s="174"/>
      <c r="T494" s="174"/>
      <c r="U494" s="174"/>
    </row>
    <row r="495" spans="1:21">
      <c r="A495" s="599">
        <v>492</v>
      </c>
      <c r="B495" s="600">
        <v>2000</v>
      </c>
      <c r="C495" s="23" t="s">
        <v>1486</v>
      </c>
      <c r="D495" s="600">
        <v>25</v>
      </c>
      <c r="E495" s="23" t="s">
        <v>61</v>
      </c>
      <c r="F495" s="595" t="s">
        <v>633</v>
      </c>
      <c r="G495" s="595" t="s">
        <v>634</v>
      </c>
      <c r="H495" s="23" t="str">
        <f>Hoja1!H516</f>
        <v>Informe de simulacros de evacuación</v>
      </c>
      <c r="I495" s="595" t="s">
        <v>1513</v>
      </c>
      <c r="J495" s="595" t="s">
        <v>1515</v>
      </c>
      <c r="K495" s="174"/>
      <c r="L495" s="174"/>
      <c r="M495" s="175"/>
      <c r="N495" s="174"/>
      <c r="O495" s="174"/>
      <c r="P495" s="174"/>
      <c r="Q495" s="174"/>
      <c r="R495" s="174"/>
      <c r="S495" s="174"/>
      <c r="T495" s="174"/>
      <c r="U495" s="174"/>
    </row>
    <row r="496" spans="1:21">
      <c r="A496" s="599">
        <v>493</v>
      </c>
      <c r="B496" s="600">
        <v>2000</v>
      </c>
      <c r="C496" s="23" t="s">
        <v>1486</v>
      </c>
      <c r="D496" s="600">
        <v>25</v>
      </c>
      <c r="E496" s="23" t="s">
        <v>61</v>
      </c>
      <c r="F496" s="595" t="s">
        <v>633</v>
      </c>
      <c r="G496" s="595" t="s">
        <v>634</v>
      </c>
      <c r="H496" s="23" t="str">
        <f>Hoja1!H517</f>
        <v>Inspección de botiquines</v>
      </c>
      <c r="I496" s="595" t="s">
        <v>1513</v>
      </c>
      <c r="J496" s="595" t="s">
        <v>1515</v>
      </c>
      <c r="K496" s="174"/>
      <c r="L496" s="174"/>
      <c r="M496" s="175"/>
      <c r="N496" s="174"/>
      <c r="O496" s="174"/>
      <c r="P496" s="174"/>
      <c r="Q496" s="174"/>
      <c r="R496" s="174"/>
      <c r="S496" s="174"/>
      <c r="T496" s="174"/>
      <c r="U496" s="174"/>
    </row>
    <row r="497" spans="1:21">
      <c r="A497" s="599">
        <v>494</v>
      </c>
      <c r="B497" s="600">
        <v>2000</v>
      </c>
      <c r="C497" s="23" t="s">
        <v>1486</v>
      </c>
      <c r="D497" s="600">
        <v>25</v>
      </c>
      <c r="E497" s="23" t="s">
        <v>61</v>
      </c>
      <c r="F497" s="595" t="s">
        <v>633</v>
      </c>
      <c r="G497" s="595" t="s">
        <v>634</v>
      </c>
      <c r="H497" s="23" t="str">
        <f>Hoja1!H518</f>
        <v>Hoja de vida de los brigadistas</v>
      </c>
      <c r="I497" s="595" t="s">
        <v>1513</v>
      </c>
      <c r="J497" s="595" t="s">
        <v>1515</v>
      </c>
      <c r="K497" s="174"/>
      <c r="L497" s="174"/>
      <c r="M497" s="175"/>
      <c r="N497" s="174"/>
      <c r="O497" s="174"/>
      <c r="P497" s="174"/>
      <c r="Q497" s="174"/>
      <c r="R497" s="174"/>
      <c r="S497" s="174"/>
      <c r="T497" s="174"/>
      <c r="U497" s="174"/>
    </row>
    <row r="498" spans="1:21">
      <c r="A498" s="599">
        <v>495</v>
      </c>
      <c r="B498" s="600">
        <v>2000</v>
      </c>
      <c r="C498" s="23" t="s">
        <v>1486</v>
      </c>
      <c r="D498" s="600">
        <v>25</v>
      </c>
      <c r="E498" s="23" t="s">
        <v>61</v>
      </c>
      <c r="F498" s="595" t="s">
        <v>633</v>
      </c>
      <c r="G498" s="595" t="s">
        <v>634</v>
      </c>
      <c r="H498" s="23" t="str">
        <f>Hoja1!H519</f>
        <v>Entrega de elementos a Brigada de Emergencia</v>
      </c>
      <c r="I498" s="595" t="s">
        <v>1513</v>
      </c>
      <c r="J498" s="595" t="s">
        <v>1515</v>
      </c>
      <c r="K498" s="174"/>
      <c r="L498" s="174"/>
      <c r="M498" s="175"/>
      <c r="N498" s="174"/>
      <c r="O498" s="174"/>
      <c r="P498" s="174"/>
      <c r="Q498" s="174"/>
      <c r="R498" s="174"/>
      <c r="S498" s="174"/>
      <c r="T498" s="174"/>
      <c r="U498" s="174"/>
    </row>
    <row r="499" spans="1:21">
      <c r="A499" s="599">
        <v>496</v>
      </c>
      <c r="B499" s="600">
        <v>2000</v>
      </c>
      <c r="C499" s="23" t="s">
        <v>1486</v>
      </c>
      <c r="D499" s="600">
        <v>25</v>
      </c>
      <c r="E499" s="23" t="s">
        <v>61</v>
      </c>
      <c r="F499" s="595" t="s">
        <v>633</v>
      </c>
      <c r="G499" s="595" t="s">
        <v>634</v>
      </c>
      <c r="H499" s="23" t="str">
        <f>Hoja1!H520</f>
        <v>Acta de reuniones</v>
      </c>
      <c r="I499" s="595" t="s">
        <v>1513</v>
      </c>
      <c r="J499" s="595" t="s">
        <v>1515</v>
      </c>
      <c r="K499" s="174"/>
      <c r="L499" s="174"/>
      <c r="M499" s="175"/>
      <c r="N499" s="174"/>
      <c r="O499" s="174"/>
      <c r="P499" s="174"/>
      <c r="Q499" s="174"/>
      <c r="R499" s="174"/>
      <c r="S499" s="174"/>
      <c r="T499" s="174"/>
      <c r="U499" s="174"/>
    </row>
    <row r="500" spans="1:21">
      <c r="A500" s="599">
        <v>497</v>
      </c>
      <c r="B500" s="600">
        <v>2000</v>
      </c>
      <c r="C500" s="23" t="s">
        <v>1486</v>
      </c>
      <c r="D500" s="600">
        <v>25</v>
      </c>
      <c r="E500" s="23" t="s">
        <v>61</v>
      </c>
      <c r="F500" s="595" t="s">
        <v>120</v>
      </c>
      <c r="G500" s="595" t="s">
        <v>642</v>
      </c>
      <c r="H500" s="23" t="str">
        <f>Hoja1!H521</f>
        <v>Plan Anual de Seguridad y salud en el trabajo</v>
      </c>
      <c r="I500" s="595" t="s">
        <v>1513</v>
      </c>
      <c r="J500" s="595" t="s">
        <v>1515</v>
      </c>
      <c r="K500" s="174"/>
      <c r="L500" s="174"/>
      <c r="M500" s="175"/>
      <c r="N500" s="174"/>
      <c r="O500" s="174"/>
      <c r="P500" s="174"/>
      <c r="Q500" s="174"/>
      <c r="R500" s="174"/>
      <c r="S500" s="174"/>
      <c r="T500" s="174"/>
      <c r="U500" s="174"/>
    </row>
    <row r="501" spans="1:21">
      <c r="A501" s="599">
        <v>498</v>
      </c>
      <c r="B501" s="600">
        <v>2000</v>
      </c>
      <c r="C501" s="23" t="s">
        <v>1486</v>
      </c>
      <c r="D501" s="600">
        <v>25</v>
      </c>
      <c r="E501" s="23" t="s">
        <v>61</v>
      </c>
      <c r="F501" s="595" t="s">
        <v>120</v>
      </c>
      <c r="G501" s="595" t="s">
        <v>642</v>
      </c>
      <c r="H501" s="23" t="str">
        <f>Hoja1!H522</f>
        <v>Indicador del Plan Anual de Seguridad y Salud en el trabajo</v>
      </c>
      <c r="I501" s="595" t="s">
        <v>1513</v>
      </c>
      <c r="J501" s="595" t="s">
        <v>1515</v>
      </c>
      <c r="K501" s="174"/>
      <c r="L501" s="174"/>
      <c r="M501" s="175"/>
      <c r="N501" s="174"/>
      <c r="O501" s="174"/>
      <c r="P501" s="174"/>
      <c r="Q501" s="174"/>
      <c r="R501" s="174"/>
      <c r="S501" s="174"/>
      <c r="T501" s="174"/>
      <c r="U501" s="174"/>
    </row>
    <row r="502" spans="1:21">
      <c r="A502" s="599">
        <v>499</v>
      </c>
      <c r="B502" s="600">
        <v>2000</v>
      </c>
      <c r="C502" s="23" t="s">
        <v>1486</v>
      </c>
      <c r="D502" s="600">
        <v>25</v>
      </c>
      <c r="E502" s="23" t="s">
        <v>61</v>
      </c>
      <c r="F502" s="595" t="s">
        <v>120</v>
      </c>
      <c r="G502" s="595" t="s">
        <v>642</v>
      </c>
      <c r="H502" s="23" t="str">
        <f>Hoja1!H523</f>
        <v>Política de Seguridad y Salud en el trabajo</v>
      </c>
      <c r="I502" s="595" t="s">
        <v>1513</v>
      </c>
      <c r="J502" s="595" t="s">
        <v>1515</v>
      </c>
      <c r="K502" s="174"/>
      <c r="L502" s="174"/>
      <c r="M502" s="175"/>
      <c r="N502" s="174"/>
      <c r="O502" s="174"/>
      <c r="P502" s="174"/>
      <c r="Q502" s="174"/>
      <c r="R502" s="174"/>
      <c r="S502" s="174"/>
      <c r="T502" s="174"/>
      <c r="U502" s="174"/>
    </row>
    <row r="503" spans="1:21">
      <c r="A503" s="599">
        <v>500</v>
      </c>
      <c r="B503" s="600">
        <v>2000</v>
      </c>
      <c r="C503" s="23" t="s">
        <v>1486</v>
      </c>
      <c r="D503" s="600">
        <v>25</v>
      </c>
      <c r="E503" s="23" t="s">
        <v>61</v>
      </c>
      <c r="F503" s="595" t="s">
        <v>120</v>
      </c>
      <c r="G503" s="595" t="s">
        <v>642</v>
      </c>
      <c r="H503" s="23" t="str">
        <f>Hoja1!H524</f>
        <v>Programa de Inspecciones</v>
      </c>
      <c r="I503" s="595" t="s">
        <v>1513</v>
      </c>
      <c r="J503" s="595" t="s">
        <v>1515</v>
      </c>
      <c r="K503" s="174"/>
      <c r="L503" s="174"/>
      <c r="M503" s="175"/>
      <c r="N503" s="174"/>
      <c r="O503" s="174"/>
      <c r="P503" s="174"/>
      <c r="Q503" s="174"/>
      <c r="R503" s="174"/>
      <c r="S503" s="174"/>
      <c r="T503" s="174"/>
      <c r="U503" s="174"/>
    </row>
    <row r="504" spans="1:21">
      <c r="A504" s="599">
        <v>501</v>
      </c>
      <c r="B504" s="600">
        <v>2000</v>
      </c>
      <c r="C504" s="23" t="s">
        <v>1486</v>
      </c>
      <c r="D504" s="600">
        <v>25</v>
      </c>
      <c r="E504" s="23" t="s">
        <v>61</v>
      </c>
      <c r="F504" s="595" t="s">
        <v>647</v>
      </c>
      <c r="G504" s="595" t="s">
        <v>648</v>
      </c>
      <c r="H504" s="23" t="str">
        <f>Hoja1!H525</f>
        <v>Plan anual de vacantes.</v>
      </c>
      <c r="I504" s="595" t="s">
        <v>1512</v>
      </c>
      <c r="J504" s="595" t="s">
        <v>1515</v>
      </c>
      <c r="K504" s="174"/>
      <c r="L504" s="174"/>
      <c r="M504" s="175"/>
      <c r="N504" s="174"/>
      <c r="O504" s="174"/>
      <c r="P504" s="174"/>
      <c r="Q504" s="174"/>
      <c r="R504" s="174"/>
      <c r="S504" s="174"/>
      <c r="T504" s="174"/>
      <c r="U504" s="174"/>
    </row>
    <row r="505" spans="1:21">
      <c r="A505" s="599">
        <v>502</v>
      </c>
      <c r="B505" s="600">
        <v>2000</v>
      </c>
      <c r="C505" s="23" t="s">
        <v>1486</v>
      </c>
      <c r="D505" s="600">
        <v>25</v>
      </c>
      <c r="E505" s="23" t="s">
        <v>61</v>
      </c>
      <c r="F505" s="595" t="s">
        <v>647</v>
      </c>
      <c r="G505" s="595" t="s">
        <v>648</v>
      </c>
      <c r="H505" s="23" t="str">
        <f>Hoja1!H526</f>
        <v>Acto administrativo por el cual se adopta el Plan anual de vacantes.</v>
      </c>
      <c r="I505" s="595" t="s">
        <v>1512</v>
      </c>
      <c r="J505" s="595" t="s">
        <v>1515</v>
      </c>
      <c r="K505" s="174"/>
      <c r="L505" s="174"/>
      <c r="M505" s="175"/>
      <c r="N505" s="174"/>
      <c r="O505" s="174"/>
      <c r="P505" s="174"/>
      <c r="Q505" s="174"/>
      <c r="R505" s="174"/>
      <c r="S505" s="174"/>
      <c r="T505" s="174"/>
      <c r="U505" s="174"/>
    </row>
    <row r="506" spans="1:21">
      <c r="A506" s="599">
        <v>503</v>
      </c>
      <c r="B506" s="600">
        <v>2000</v>
      </c>
      <c r="C506" s="23" t="s">
        <v>1486</v>
      </c>
      <c r="D506" s="600">
        <v>25</v>
      </c>
      <c r="E506" s="23" t="s">
        <v>61</v>
      </c>
      <c r="F506" s="595" t="s">
        <v>652</v>
      </c>
      <c r="G506" s="595" t="s">
        <v>653</v>
      </c>
      <c r="H506" s="23" t="str">
        <f>Hoja1!H527</f>
        <v>Necesidades individuales de Capacitación</v>
      </c>
      <c r="I506" s="595" t="s">
        <v>1513</v>
      </c>
      <c r="J506" s="595" t="s">
        <v>1515</v>
      </c>
      <c r="K506" s="174"/>
      <c r="L506" s="174"/>
      <c r="M506" s="175"/>
      <c r="N506" s="174"/>
      <c r="O506" s="174"/>
      <c r="P506" s="174"/>
      <c r="Q506" s="174"/>
      <c r="R506" s="174"/>
      <c r="S506" s="174"/>
      <c r="T506" s="174"/>
      <c r="U506" s="174"/>
    </row>
    <row r="507" spans="1:21">
      <c r="A507" s="599">
        <v>504</v>
      </c>
      <c r="B507" s="600">
        <v>2000</v>
      </c>
      <c r="C507" s="23" t="s">
        <v>1486</v>
      </c>
      <c r="D507" s="600">
        <v>25</v>
      </c>
      <c r="E507" s="23" t="s">
        <v>61</v>
      </c>
      <c r="F507" s="595" t="s">
        <v>652</v>
      </c>
      <c r="G507" s="595" t="s">
        <v>653</v>
      </c>
      <c r="H507" s="23" t="str">
        <f>Hoja1!H528</f>
        <v>Plan de Capacitación preliminar</v>
      </c>
      <c r="I507" s="595" t="s">
        <v>1513</v>
      </c>
      <c r="J507" s="595" t="s">
        <v>1515</v>
      </c>
      <c r="K507" s="174"/>
      <c r="L507" s="174"/>
      <c r="M507" s="175"/>
      <c r="N507" s="174"/>
      <c r="O507" s="174"/>
      <c r="P507" s="174"/>
      <c r="Q507" s="174"/>
      <c r="R507" s="174"/>
      <c r="S507" s="174"/>
      <c r="T507" s="174"/>
      <c r="U507" s="174"/>
    </row>
    <row r="508" spans="1:21">
      <c r="A508" s="599">
        <v>505</v>
      </c>
      <c r="B508" s="600">
        <v>2000</v>
      </c>
      <c r="C508" s="23" t="s">
        <v>1486</v>
      </c>
      <c r="D508" s="600">
        <v>25</v>
      </c>
      <c r="E508" s="23" t="s">
        <v>61</v>
      </c>
      <c r="F508" s="595" t="s">
        <v>652</v>
      </c>
      <c r="G508" s="595" t="s">
        <v>653</v>
      </c>
      <c r="H508" s="23" t="str">
        <f>Hoja1!H529</f>
        <v>Estudio de mercado de las capacitaciones priorizadas</v>
      </c>
      <c r="I508" s="595" t="s">
        <v>1513</v>
      </c>
      <c r="J508" s="595" t="s">
        <v>1515</v>
      </c>
      <c r="K508" s="174"/>
      <c r="L508" s="174"/>
      <c r="M508" s="175"/>
      <c r="N508" s="174"/>
      <c r="O508" s="174"/>
      <c r="P508" s="174"/>
      <c r="Q508" s="174"/>
      <c r="R508" s="174"/>
      <c r="S508" s="174"/>
      <c r="T508" s="174"/>
      <c r="U508" s="174"/>
    </row>
    <row r="509" spans="1:21">
      <c r="A509" s="599">
        <v>506</v>
      </c>
      <c r="B509" s="600">
        <v>2000</v>
      </c>
      <c r="C509" s="23" t="s">
        <v>1486</v>
      </c>
      <c r="D509" s="600">
        <v>25</v>
      </c>
      <c r="E509" s="23" t="s">
        <v>61</v>
      </c>
      <c r="F509" s="595" t="s">
        <v>652</v>
      </c>
      <c r="G509" s="595" t="s">
        <v>653</v>
      </c>
      <c r="H509" s="23" t="str">
        <f>Hoja1!H530</f>
        <v>Presentación del Plan a la Comisión De Personal</v>
      </c>
      <c r="I509" s="595" t="s">
        <v>1513</v>
      </c>
      <c r="J509" s="595" t="s">
        <v>1515</v>
      </c>
      <c r="K509" s="174"/>
      <c r="L509" s="174"/>
      <c r="M509" s="175"/>
      <c r="N509" s="174"/>
      <c r="O509" s="174"/>
      <c r="P509" s="174"/>
      <c r="Q509" s="174"/>
      <c r="R509" s="174"/>
      <c r="S509" s="174"/>
      <c r="T509" s="174"/>
      <c r="U509" s="174"/>
    </row>
    <row r="510" spans="1:21" ht="24">
      <c r="A510" s="599">
        <v>507</v>
      </c>
      <c r="B510" s="600">
        <v>2000</v>
      </c>
      <c r="C510" s="23" t="s">
        <v>1486</v>
      </c>
      <c r="D510" s="600">
        <v>25</v>
      </c>
      <c r="E510" s="23" t="s">
        <v>61</v>
      </c>
      <c r="F510" s="595" t="s">
        <v>652</v>
      </c>
      <c r="G510" s="595" t="s">
        <v>653</v>
      </c>
      <c r="H510" s="23" t="str">
        <f>Hoja1!H531</f>
        <v>Presentación del Plan al Comité de Capacitación. estímulos y Bienestar Laboral</v>
      </c>
      <c r="I510" s="595" t="s">
        <v>1513</v>
      </c>
      <c r="J510" s="595" t="s">
        <v>1515</v>
      </c>
      <c r="K510" s="174"/>
      <c r="L510" s="174"/>
      <c r="M510" s="175"/>
      <c r="N510" s="174"/>
      <c r="O510" s="174"/>
      <c r="P510" s="174"/>
      <c r="Q510" s="174"/>
      <c r="R510" s="174"/>
      <c r="S510" s="174"/>
      <c r="T510" s="174"/>
      <c r="U510" s="174"/>
    </row>
    <row r="511" spans="1:21">
      <c r="A511" s="599">
        <v>508</v>
      </c>
      <c r="B511" s="600">
        <v>2000</v>
      </c>
      <c r="C511" s="23" t="s">
        <v>1486</v>
      </c>
      <c r="D511" s="600">
        <v>25</v>
      </c>
      <c r="E511" s="23" t="s">
        <v>61</v>
      </c>
      <c r="F511" s="595" t="s">
        <v>652</v>
      </c>
      <c r="G511" s="595" t="s">
        <v>653</v>
      </c>
      <c r="H511" s="23" t="str">
        <f>Hoja1!H532</f>
        <v>Plan de Capacitación Aprobado</v>
      </c>
      <c r="I511" s="595" t="s">
        <v>1513</v>
      </c>
      <c r="J511" s="595" t="s">
        <v>1515</v>
      </c>
      <c r="K511" s="174"/>
      <c r="L511" s="174"/>
      <c r="M511" s="175"/>
      <c r="N511" s="174"/>
      <c r="O511" s="174"/>
      <c r="P511" s="174"/>
      <c r="Q511" s="174"/>
      <c r="R511" s="174"/>
      <c r="S511" s="174"/>
      <c r="T511" s="174"/>
      <c r="U511" s="174"/>
    </row>
    <row r="512" spans="1:21">
      <c r="A512" s="599">
        <v>509</v>
      </c>
      <c r="B512" s="600">
        <v>2000</v>
      </c>
      <c r="C512" s="23" t="s">
        <v>1486</v>
      </c>
      <c r="D512" s="600">
        <v>25</v>
      </c>
      <c r="E512" s="23" t="s">
        <v>61</v>
      </c>
      <c r="F512" s="595" t="s">
        <v>652</v>
      </c>
      <c r="G512" s="595" t="s">
        <v>653</v>
      </c>
      <c r="H512" s="23" t="str">
        <f>Hoja1!H533</f>
        <v>Certificado de Aplicación de Recursos</v>
      </c>
      <c r="I512" s="595" t="s">
        <v>1513</v>
      </c>
      <c r="J512" s="595" t="s">
        <v>1515</v>
      </c>
      <c r="K512" s="174"/>
      <c r="L512" s="174"/>
      <c r="M512" s="175"/>
      <c r="N512" s="174"/>
      <c r="O512" s="174"/>
      <c r="P512" s="174"/>
      <c r="Q512" s="174"/>
      <c r="R512" s="174"/>
      <c r="S512" s="174"/>
      <c r="T512" s="174"/>
      <c r="U512" s="174"/>
    </row>
    <row r="513" spans="1:21">
      <c r="A513" s="599">
        <v>510</v>
      </c>
      <c r="B513" s="600">
        <v>2000</v>
      </c>
      <c r="C513" s="23" t="s">
        <v>1486</v>
      </c>
      <c r="D513" s="600">
        <v>25</v>
      </c>
      <c r="E513" s="23" t="s">
        <v>61</v>
      </c>
      <c r="F513" s="595" t="s">
        <v>652</v>
      </c>
      <c r="G513" s="595" t="s">
        <v>653</v>
      </c>
      <c r="H513" s="23" t="str">
        <f>Hoja1!H534</f>
        <v>Certificado de Disponibilidad Presupuestal</v>
      </c>
      <c r="I513" s="595" t="s">
        <v>1513</v>
      </c>
      <c r="J513" s="595" t="s">
        <v>1515</v>
      </c>
      <c r="K513" s="174"/>
      <c r="L513" s="174"/>
      <c r="M513" s="175"/>
      <c r="N513" s="174"/>
      <c r="O513" s="174"/>
      <c r="P513" s="174"/>
      <c r="Q513" s="174"/>
      <c r="R513" s="174"/>
      <c r="S513" s="174"/>
      <c r="T513" s="174"/>
      <c r="U513" s="174"/>
    </row>
    <row r="514" spans="1:21" ht="36">
      <c r="A514" s="599">
        <v>511</v>
      </c>
      <c r="B514" s="600">
        <v>2000</v>
      </c>
      <c r="C514" s="23" t="s">
        <v>1486</v>
      </c>
      <c r="D514" s="600">
        <v>25</v>
      </c>
      <c r="E514" s="23" t="s">
        <v>61</v>
      </c>
      <c r="F514" s="595" t="s">
        <v>652</v>
      </c>
      <c r="G514" s="595" t="s">
        <v>653</v>
      </c>
      <c r="H514" s="23" t="str">
        <f>Hoja1!H535</f>
        <v>Oficio de solicitud de comisión para desempeñar un empleo de libre nombramiento y remoción (en los casos que
aplique)</v>
      </c>
      <c r="I514" s="595" t="s">
        <v>1513</v>
      </c>
      <c r="J514" s="595" t="s">
        <v>1515</v>
      </c>
      <c r="K514" s="174"/>
      <c r="L514" s="174"/>
      <c r="M514" s="175"/>
      <c r="N514" s="174"/>
      <c r="O514" s="174"/>
      <c r="P514" s="174"/>
      <c r="Q514" s="174"/>
      <c r="R514" s="174"/>
      <c r="S514" s="174"/>
      <c r="T514" s="174"/>
      <c r="U514" s="174"/>
    </row>
    <row r="515" spans="1:21" ht="24">
      <c r="A515" s="599">
        <v>512</v>
      </c>
      <c r="B515" s="600">
        <v>2000</v>
      </c>
      <c r="C515" s="23" t="s">
        <v>1486</v>
      </c>
      <c r="D515" s="600">
        <v>25</v>
      </c>
      <c r="E515" s="23" t="s">
        <v>61</v>
      </c>
      <c r="F515" s="595" t="s">
        <v>652</v>
      </c>
      <c r="G515" s="595" t="s">
        <v>653</v>
      </c>
      <c r="H515" s="23" t="str">
        <f>Hoja1!H536</f>
        <v>Acto administrativo que otorga comisión para desempeñar el empleo de libre nombramiento y remoción: Resolución</v>
      </c>
      <c r="I515" s="595" t="s">
        <v>1513</v>
      </c>
      <c r="J515" s="595" t="s">
        <v>1515</v>
      </c>
      <c r="K515" s="174"/>
      <c r="L515" s="174"/>
      <c r="M515" s="175"/>
      <c r="N515" s="174"/>
      <c r="O515" s="174"/>
      <c r="P515" s="174"/>
      <c r="Q515" s="174"/>
      <c r="R515" s="174"/>
      <c r="S515" s="174"/>
      <c r="T515" s="174"/>
      <c r="U515" s="174"/>
    </row>
    <row r="516" spans="1:21">
      <c r="A516" s="599">
        <v>513</v>
      </c>
      <c r="B516" s="600">
        <v>2000</v>
      </c>
      <c r="C516" s="23" t="s">
        <v>1486</v>
      </c>
      <c r="D516" s="600">
        <v>26</v>
      </c>
      <c r="E516" s="23" t="s">
        <v>218</v>
      </c>
      <c r="F516" s="595" t="s">
        <v>663</v>
      </c>
      <c r="G516" s="595" t="s">
        <v>665</v>
      </c>
      <c r="H516" s="23" t="str">
        <f>Hoja1!H537</f>
        <v>Reporte accidentes e incidentes de trabajo</v>
      </c>
      <c r="I516" s="595" t="s">
        <v>1512</v>
      </c>
      <c r="J516" s="595" t="s">
        <v>1515</v>
      </c>
      <c r="K516" s="174"/>
      <c r="L516" s="174"/>
      <c r="M516" s="175"/>
      <c r="N516" s="174"/>
      <c r="O516" s="174"/>
      <c r="P516" s="174"/>
      <c r="Q516" s="174"/>
      <c r="R516" s="174"/>
      <c r="S516" s="174"/>
      <c r="T516" s="174"/>
      <c r="U516" s="174"/>
    </row>
    <row r="517" spans="1:21" ht="24">
      <c r="A517" s="599">
        <v>514</v>
      </c>
      <c r="B517" s="600">
        <v>2000</v>
      </c>
      <c r="C517" s="23" t="s">
        <v>1486</v>
      </c>
      <c r="D517" s="600">
        <v>26</v>
      </c>
      <c r="E517" s="23" t="s">
        <v>218</v>
      </c>
      <c r="F517" s="595" t="s">
        <v>663</v>
      </c>
      <c r="G517" s="595" t="s">
        <v>665</v>
      </c>
      <c r="H517" s="23" t="str">
        <f>Hoja1!H538</f>
        <v>Investigación de accidentes e incidentes de trabajo ( testimonios. incapacidad y epicrisis)</v>
      </c>
      <c r="I517" s="595" t="s">
        <v>1512</v>
      </c>
      <c r="J517" s="595" t="s">
        <v>1515</v>
      </c>
      <c r="K517" s="174"/>
      <c r="L517" s="174"/>
      <c r="M517" s="175"/>
      <c r="N517" s="174"/>
      <c r="O517" s="174"/>
      <c r="P517" s="174"/>
      <c r="Q517" s="174"/>
      <c r="R517" s="174"/>
      <c r="S517" s="174"/>
      <c r="T517" s="174"/>
      <c r="U517" s="174"/>
    </row>
    <row r="518" spans="1:21" ht="24">
      <c r="A518" s="599">
        <v>515</v>
      </c>
      <c r="B518" s="600">
        <v>2000</v>
      </c>
      <c r="C518" s="23" t="s">
        <v>1486</v>
      </c>
      <c r="D518" s="600">
        <v>26</v>
      </c>
      <c r="E518" s="23" t="s">
        <v>218</v>
      </c>
      <c r="F518" s="595" t="s">
        <v>663</v>
      </c>
      <c r="G518" s="595" t="s">
        <v>665</v>
      </c>
      <c r="H518" s="23" t="str">
        <f>Hoja1!H539</f>
        <v>Informe de la investigación del accidente de trabajo (en los casos que aplique)</v>
      </c>
      <c r="I518" s="595" t="s">
        <v>1512</v>
      </c>
      <c r="J518" s="595" t="s">
        <v>1515</v>
      </c>
      <c r="K518" s="174"/>
      <c r="L518" s="174"/>
      <c r="M518" s="175"/>
      <c r="N518" s="174"/>
      <c r="O518" s="174"/>
      <c r="P518" s="174"/>
      <c r="Q518" s="174"/>
      <c r="R518" s="174"/>
      <c r="S518" s="174"/>
      <c r="T518" s="174"/>
      <c r="U518" s="174"/>
    </row>
    <row r="519" spans="1:21">
      <c r="A519" s="599">
        <v>516</v>
      </c>
      <c r="B519" s="600">
        <v>2000</v>
      </c>
      <c r="C519" s="23" t="s">
        <v>1486</v>
      </c>
      <c r="D519" s="600">
        <v>26</v>
      </c>
      <c r="E519" s="23" t="s">
        <v>218</v>
      </c>
      <c r="F519" s="595" t="s">
        <v>663</v>
      </c>
      <c r="G519" s="595" t="s">
        <v>665</v>
      </c>
      <c r="H519" s="23" t="str">
        <f>Hoja1!H540</f>
        <v>FUREL( Formato de Informe de Enfermedad Laboral)</v>
      </c>
      <c r="I519" s="595" t="s">
        <v>1512</v>
      </c>
      <c r="J519" s="595" t="s">
        <v>1515</v>
      </c>
      <c r="K519" s="174"/>
      <c r="L519" s="174"/>
      <c r="M519" s="175"/>
      <c r="N519" s="174"/>
      <c r="O519" s="174"/>
      <c r="P519" s="174"/>
      <c r="Q519" s="174"/>
      <c r="R519" s="174"/>
      <c r="S519" s="174"/>
      <c r="T519" s="174"/>
      <c r="U519" s="174"/>
    </row>
    <row r="520" spans="1:21">
      <c r="A520" s="599">
        <v>517</v>
      </c>
      <c r="B520" s="600">
        <v>2000</v>
      </c>
      <c r="C520" s="23" t="s">
        <v>1486</v>
      </c>
      <c r="D520" s="600">
        <v>26</v>
      </c>
      <c r="E520" s="23" t="s">
        <v>218</v>
      </c>
      <c r="F520" s="595" t="s">
        <v>663</v>
      </c>
      <c r="G520" s="595" t="s">
        <v>665</v>
      </c>
      <c r="H520" s="23" t="str">
        <f>Hoja1!H541</f>
        <v>Evaluaciones medicas ocupacionales de ingreso. periódicos</v>
      </c>
      <c r="I520" s="595" t="s">
        <v>1512</v>
      </c>
      <c r="J520" s="595" t="s">
        <v>1515</v>
      </c>
      <c r="K520" s="174"/>
      <c r="L520" s="174"/>
      <c r="M520" s="175"/>
      <c r="N520" s="174"/>
      <c r="O520" s="174"/>
      <c r="P520" s="174"/>
      <c r="Q520" s="174"/>
      <c r="R520" s="174"/>
      <c r="S520" s="174"/>
      <c r="T520" s="174"/>
      <c r="U520" s="174"/>
    </row>
    <row r="521" spans="1:21">
      <c r="A521" s="599">
        <v>518</v>
      </c>
      <c r="B521" s="600">
        <v>2000</v>
      </c>
      <c r="C521" s="23" t="s">
        <v>1486</v>
      </c>
      <c r="D521" s="600">
        <v>26</v>
      </c>
      <c r="E521" s="23" t="s">
        <v>218</v>
      </c>
      <c r="F521" s="595" t="s">
        <v>663</v>
      </c>
      <c r="G521" s="595" t="s">
        <v>665</v>
      </c>
      <c r="H521" s="23" t="str">
        <f>Hoja1!H542</f>
        <v>Análisis de puestos de trabajo</v>
      </c>
      <c r="I521" s="595" t="s">
        <v>1512</v>
      </c>
      <c r="J521" s="595" t="s">
        <v>1515</v>
      </c>
      <c r="K521" s="174"/>
      <c r="L521" s="174"/>
      <c r="M521" s="175"/>
      <c r="N521" s="174"/>
      <c r="O521" s="174"/>
      <c r="P521" s="174"/>
      <c r="Q521" s="174"/>
      <c r="R521" s="174"/>
      <c r="S521" s="174"/>
      <c r="T521" s="174"/>
      <c r="U521" s="174"/>
    </row>
    <row r="522" spans="1:21">
      <c r="A522" s="599">
        <v>519</v>
      </c>
      <c r="B522" s="600">
        <v>2000</v>
      </c>
      <c r="C522" s="23" t="s">
        <v>1486</v>
      </c>
      <c r="D522" s="600">
        <v>26</v>
      </c>
      <c r="E522" s="23" t="s">
        <v>218</v>
      </c>
      <c r="F522" s="595" t="s">
        <v>663</v>
      </c>
      <c r="G522" s="595" t="s">
        <v>665</v>
      </c>
      <c r="H522" s="23" t="str">
        <f>Hoja1!H543</f>
        <v>Matriz de riesgo</v>
      </c>
      <c r="I522" s="595" t="s">
        <v>1512</v>
      </c>
      <c r="J522" s="595" t="s">
        <v>1515</v>
      </c>
      <c r="K522" s="174"/>
      <c r="L522" s="174"/>
      <c r="M522" s="175"/>
      <c r="N522" s="174"/>
      <c r="O522" s="174"/>
      <c r="P522" s="174"/>
      <c r="Q522" s="174"/>
      <c r="R522" s="174"/>
      <c r="S522" s="174"/>
      <c r="T522" s="174"/>
      <c r="U522" s="174"/>
    </row>
    <row r="523" spans="1:21">
      <c r="A523" s="599">
        <v>520</v>
      </c>
      <c r="B523" s="600">
        <v>2000</v>
      </c>
      <c r="C523" s="23" t="s">
        <v>1486</v>
      </c>
      <c r="D523" s="600">
        <v>27</v>
      </c>
      <c r="E523" s="23" t="s">
        <v>1493</v>
      </c>
      <c r="F523" s="595" t="s">
        <v>673</v>
      </c>
      <c r="G523" s="595" t="s">
        <v>674</v>
      </c>
      <c r="H523" s="23" t="str">
        <f>Hoja1!H544</f>
        <v>Cronograma de actividades</v>
      </c>
      <c r="I523" s="595" t="s">
        <v>1513</v>
      </c>
      <c r="J523" s="595" t="s">
        <v>1515</v>
      </c>
      <c r="K523" s="174"/>
      <c r="L523" s="174"/>
      <c r="M523" s="175"/>
      <c r="N523" s="174"/>
      <c r="O523" s="174"/>
      <c r="P523" s="174"/>
      <c r="Q523" s="174"/>
      <c r="R523" s="174"/>
      <c r="S523" s="174"/>
      <c r="T523" s="174"/>
      <c r="U523" s="174"/>
    </row>
    <row r="524" spans="1:21" ht="24">
      <c r="A524" s="599">
        <v>521</v>
      </c>
      <c r="B524" s="600">
        <v>2000</v>
      </c>
      <c r="C524" s="23" t="s">
        <v>1486</v>
      </c>
      <c r="D524" s="600">
        <v>27</v>
      </c>
      <c r="E524" s="23" t="s">
        <v>1493</v>
      </c>
      <c r="F524" s="595" t="s">
        <v>673</v>
      </c>
      <c r="G524" s="595" t="s">
        <v>674</v>
      </c>
      <c r="H524" s="23" t="str">
        <f>Hoja1!H545</f>
        <v>Listado de asistentes a inducción. reinducción. capacitaciones y sus anexos</v>
      </c>
      <c r="I524" s="595" t="s">
        <v>1513</v>
      </c>
      <c r="J524" s="595" t="s">
        <v>1515</v>
      </c>
      <c r="K524" s="174"/>
      <c r="L524" s="174"/>
      <c r="M524" s="175"/>
      <c r="N524" s="174"/>
      <c r="O524" s="174"/>
      <c r="P524" s="174"/>
      <c r="Q524" s="174"/>
      <c r="R524" s="174"/>
      <c r="S524" s="174"/>
      <c r="T524" s="174"/>
      <c r="U524" s="174"/>
    </row>
    <row r="525" spans="1:21">
      <c r="A525" s="599">
        <v>522</v>
      </c>
      <c r="B525" s="600">
        <v>2000</v>
      </c>
      <c r="C525" s="23" t="s">
        <v>1486</v>
      </c>
      <c r="D525" s="600">
        <v>27</v>
      </c>
      <c r="E525" s="23" t="s">
        <v>1493</v>
      </c>
      <c r="F525" s="595" t="s">
        <v>676</v>
      </c>
      <c r="G525" s="595" t="s">
        <v>677</v>
      </c>
      <c r="H525" s="23" t="str">
        <f>Hoja1!H546</f>
        <v>Examen médico ocupacional</v>
      </c>
      <c r="I525" s="595" t="s">
        <v>1513</v>
      </c>
      <c r="J525" s="595" t="s">
        <v>1515</v>
      </c>
      <c r="K525" s="174"/>
      <c r="L525" s="174"/>
      <c r="M525" s="175"/>
      <c r="N525" s="174"/>
      <c r="O525" s="174"/>
      <c r="P525" s="174"/>
      <c r="Q525" s="174"/>
      <c r="R525" s="174"/>
      <c r="S525" s="174"/>
      <c r="T525" s="174"/>
      <c r="U525" s="174"/>
    </row>
    <row r="526" spans="1:21">
      <c r="A526" s="599">
        <v>523</v>
      </c>
      <c r="B526" s="600">
        <v>2000</v>
      </c>
      <c r="C526" s="23" t="s">
        <v>1486</v>
      </c>
      <c r="D526" s="600">
        <v>27</v>
      </c>
      <c r="E526" s="23" t="s">
        <v>1493</v>
      </c>
      <c r="F526" s="595" t="s">
        <v>676</v>
      </c>
      <c r="G526" s="595" t="s">
        <v>677</v>
      </c>
      <c r="H526" s="23" t="str">
        <f>Hoja1!H547</f>
        <v>Informe de condiciones de salud</v>
      </c>
      <c r="I526" s="595" t="s">
        <v>1513</v>
      </c>
      <c r="J526" s="595" t="s">
        <v>1515</v>
      </c>
      <c r="K526" s="174"/>
      <c r="L526" s="174"/>
      <c r="M526" s="175"/>
      <c r="N526" s="174"/>
      <c r="O526" s="174"/>
      <c r="P526" s="174"/>
      <c r="Q526" s="174"/>
      <c r="R526" s="174"/>
      <c r="S526" s="174"/>
      <c r="T526" s="174"/>
      <c r="U526" s="174"/>
    </row>
    <row r="527" spans="1:21">
      <c r="A527" s="599">
        <v>524</v>
      </c>
      <c r="B527" s="600">
        <v>2000</v>
      </c>
      <c r="C527" s="23" t="s">
        <v>1486</v>
      </c>
      <c r="D527" s="600">
        <v>27</v>
      </c>
      <c r="E527" s="23" t="s">
        <v>1493</v>
      </c>
      <c r="F527" s="595" t="s">
        <v>676</v>
      </c>
      <c r="G527" s="595" t="s">
        <v>677</v>
      </c>
      <c r="H527" s="23" t="str">
        <f>Hoja1!H548</f>
        <v>Indicadores de ausentismo laboral</v>
      </c>
      <c r="I527" s="595" t="s">
        <v>1513</v>
      </c>
      <c r="J527" s="595" t="s">
        <v>1515</v>
      </c>
      <c r="K527" s="174"/>
      <c r="L527" s="174"/>
      <c r="M527" s="175"/>
      <c r="N527" s="174"/>
      <c r="O527" s="174"/>
      <c r="P527" s="174"/>
      <c r="Q527" s="174"/>
      <c r="R527" s="174"/>
      <c r="S527" s="174"/>
      <c r="T527" s="174"/>
      <c r="U527" s="174"/>
    </row>
    <row r="528" spans="1:21">
      <c r="A528" s="599">
        <v>525</v>
      </c>
      <c r="B528" s="600">
        <v>2000</v>
      </c>
      <c r="C528" s="23" t="s">
        <v>1486</v>
      </c>
      <c r="D528" s="600">
        <v>27</v>
      </c>
      <c r="E528" s="23" t="s">
        <v>1493</v>
      </c>
      <c r="F528" s="595" t="s">
        <v>676</v>
      </c>
      <c r="G528" s="595" t="s">
        <v>677</v>
      </c>
      <c r="H528" s="23" t="str">
        <f>Hoja1!H549</f>
        <v>Programas de desorden musculo esquelético</v>
      </c>
      <c r="I528" s="595" t="s">
        <v>1513</v>
      </c>
      <c r="J528" s="595" t="s">
        <v>1515</v>
      </c>
      <c r="K528" s="174"/>
      <c r="L528" s="174"/>
      <c r="M528" s="175"/>
      <c r="N528" s="174"/>
      <c r="O528" s="174"/>
      <c r="P528" s="174"/>
      <c r="Q528" s="174"/>
      <c r="R528" s="174"/>
      <c r="S528" s="174"/>
      <c r="T528" s="174"/>
      <c r="U528" s="174"/>
    </row>
    <row r="529" spans="1:21">
      <c r="A529" s="599">
        <v>526</v>
      </c>
      <c r="B529" s="600">
        <v>2000</v>
      </c>
      <c r="C529" s="23" t="s">
        <v>1486</v>
      </c>
      <c r="D529" s="600">
        <v>27</v>
      </c>
      <c r="E529" s="23" t="s">
        <v>1493</v>
      </c>
      <c r="F529" s="595" t="s">
        <v>676</v>
      </c>
      <c r="G529" s="595" t="s">
        <v>677</v>
      </c>
      <c r="H529" s="23" t="str">
        <f>Hoja1!H550</f>
        <v>Programa psicosocial</v>
      </c>
      <c r="I529" s="595" t="s">
        <v>1513</v>
      </c>
      <c r="J529" s="595" t="s">
        <v>1515</v>
      </c>
      <c r="K529" s="174"/>
      <c r="L529" s="174"/>
      <c r="M529" s="175"/>
      <c r="N529" s="174"/>
      <c r="O529" s="174"/>
      <c r="P529" s="174"/>
      <c r="Q529" s="174"/>
      <c r="R529" s="174"/>
      <c r="S529" s="174"/>
      <c r="T529" s="174"/>
      <c r="U529" s="174"/>
    </row>
    <row r="530" spans="1:21">
      <c r="A530" s="599">
        <v>527</v>
      </c>
      <c r="B530" s="600">
        <v>2000</v>
      </c>
      <c r="C530" s="23" t="s">
        <v>1486</v>
      </c>
      <c r="D530" s="600">
        <v>27</v>
      </c>
      <c r="E530" s="23" t="s">
        <v>1493</v>
      </c>
      <c r="F530" s="595" t="s">
        <v>676</v>
      </c>
      <c r="G530" s="595" t="s">
        <v>677</v>
      </c>
      <c r="H530" s="23" t="str">
        <f>Hoja1!H551</f>
        <v>Programa de sustancias psicoactivas</v>
      </c>
      <c r="I530" s="595" t="s">
        <v>1513</v>
      </c>
      <c r="J530" s="595" t="s">
        <v>1515</v>
      </c>
      <c r="K530" s="174"/>
      <c r="L530" s="174"/>
      <c r="M530" s="175"/>
      <c r="N530" s="174"/>
      <c r="O530" s="174"/>
      <c r="P530" s="174"/>
      <c r="Q530" s="174"/>
      <c r="R530" s="174"/>
      <c r="S530" s="174"/>
      <c r="T530" s="174"/>
      <c r="U530" s="174"/>
    </row>
    <row r="531" spans="1:21">
      <c r="A531" s="599">
        <v>528</v>
      </c>
      <c r="B531" s="600">
        <v>2000</v>
      </c>
      <c r="C531" s="23" t="s">
        <v>1486</v>
      </c>
      <c r="D531" s="600">
        <v>27</v>
      </c>
      <c r="E531" s="23" t="s">
        <v>1493</v>
      </c>
      <c r="F531" s="595" t="s">
        <v>676</v>
      </c>
      <c r="G531" s="595" t="s">
        <v>677</v>
      </c>
      <c r="H531" s="23" t="str">
        <f>Hoja1!H552</f>
        <v>Programa de riesgo biológico y químico</v>
      </c>
      <c r="I531" s="595" t="s">
        <v>1513</v>
      </c>
      <c r="J531" s="595" t="s">
        <v>1515</v>
      </c>
      <c r="K531" s="174"/>
      <c r="L531" s="174"/>
      <c r="M531" s="175"/>
      <c r="N531" s="174"/>
      <c r="O531" s="174"/>
      <c r="P531" s="174"/>
      <c r="Q531" s="174"/>
      <c r="R531" s="174"/>
      <c r="S531" s="174"/>
      <c r="T531" s="174"/>
      <c r="U531" s="174"/>
    </row>
    <row r="532" spans="1:21">
      <c r="A532" s="599">
        <v>529</v>
      </c>
      <c r="B532" s="600">
        <v>2000</v>
      </c>
      <c r="C532" s="23" t="s">
        <v>1486</v>
      </c>
      <c r="D532" s="600">
        <v>27</v>
      </c>
      <c r="E532" s="23" t="s">
        <v>1493</v>
      </c>
      <c r="F532" s="595" t="s">
        <v>676</v>
      </c>
      <c r="G532" s="595" t="s">
        <v>677</v>
      </c>
      <c r="H532" s="23" t="str">
        <f>Hoja1!H553</f>
        <v>Programa de protección auditiva</v>
      </c>
      <c r="I532" s="595" t="s">
        <v>1513</v>
      </c>
      <c r="J532" s="595" t="s">
        <v>1515</v>
      </c>
      <c r="K532" s="174"/>
      <c r="L532" s="174"/>
      <c r="M532" s="175"/>
      <c r="N532" s="174"/>
      <c r="O532" s="174"/>
      <c r="P532" s="174"/>
      <c r="Q532" s="174"/>
      <c r="R532" s="174"/>
      <c r="S532" s="174"/>
      <c r="T532" s="174"/>
      <c r="U532" s="174"/>
    </row>
    <row r="533" spans="1:21">
      <c r="A533" s="599">
        <v>530</v>
      </c>
      <c r="B533" s="600">
        <v>2000</v>
      </c>
      <c r="C533" s="23" t="s">
        <v>1486</v>
      </c>
      <c r="D533" s="600">
        <v>2</v>
      </c>
      <c r="E533" s="23" t="s">
        <v>44</v>
      </c>
      <c r="F533" s="595" t="s">
        <v>686</v>
      </c>
      <c r="G533" s="595" t="s">
        <v>687</v>
      </c>
      <c r="H533" s="23" t="str">
        <f>Hoja1!H554</f>
        <v>Citación al comité</v>
      </c>
      <c r="I533" s="595" t="s">
        <v>1514</v>
      </c>
      <c r="J533" s="595" t="s">
        <v>1515</v>
      </c>
      <c r="K533" s="174"/>
      <c r="L533" s="174"/>
      <c r="M533" s="175"/>
      <c r="N533" s="174"/>
      <c r="O533" s="174"/>
      <c r="P533" s="174"/>
      <c r="Q533" s="174"/>
      <c r="R533" s="174"/>
      <c r="S533" s="174"/>
      <c r="T533" s="174"/>
      <c r="U533" s="174"/>
    </row>
    <row r="534" spans="1:21">
      <c r="A534" s="599">
        <v>531</v>
      </c>
      <c r="B534" s="600">
        <v>2000</v>
      </c>
      <c r="C534" s="23" t="s">
        <v>1486</v>
      </c>
      <c r="D534" s="600">
        <v>2</v>
      </c>
      <c r="E534" s="23" t="s">
        <v>44</v>
      </c>
      <c r="F534" s="595" t="s">
        <v>686</v>
      </c>
      <c r="G534" s="595" t="s">
        <v>687</v>
      </c>
      <c r="H534" s="23" t="str">
        <f>Hoja1!H555</f>
        <v>Acta del comité</v>
      </c>
      <c r="I534" s="595" t="s">
        <v>1514</v>
      </c>
      <c r="J534" s="595" t="s">
        <v>1515</v>
      </c>
      <c r="K534" s="174"/>
      <c r="L534" s="174"/>
      <c r="M534" s="175"/>
      <c r="N534" s="174"/>
      <c r="O534" s="174"/>
      <c r="P534" s="174"/>
      <c r="Q534" s="174"/>
      <c r="R534" s="174"/>
      <c r="S534" s="174"/>
      <c r="T534" s="174"/>
      <c r="U534" s="174"/>
    </row>
    <row r="535" spans="1:21">
      <c r="A535" s="599">
        <v>532</v>
      </c>
      <c r="B535" s="600">
        <v>2000</v>
      </c>
      <c r="C535" s="23" t="s">
        <v>1486</v>
      </c>
      <c r="D535" s="600">
        <v>2</v>
      </c>
      <c r="E535" s="23" t="s">
        <v>44</v>
      </c>
      <c r="F535" s="595" t="s">
        <v>686</v>
      </c>
      <c r="G535" s="595" t="s">
        <v>687</v>
      </c>
      <c r="H535" s="23" t="str">
        <f>Hoja1!H556</f>
        <v>anexos del acta</v>
      </c>
      <c r="I535" s="595" t="s">
        <v>1514</v>
      </c>
      <c r="J535" s="595" t="s">
        <v>1515</v>
      </c>
      <c r="K535" s="174"/>
      <c r="L535" s="174"/>
      <c r="M535" s="175"/>
      <c r="N535" s="174"/>
      <c r="O535" s="174"/>
      <c r="P535" s="174"/>
      <c r="Q535" s="174"/>
      <c r="R535" s="174"/>
      <c r="S535" s="174"/>
      <c r="T535" s="174"/>
      <c r="U535" s="174"/>
    </row>
    <row r="536" spans="1:21">
      <c r="A536" s="599">
        <v>533</v>
      </c>
      <c r="B536" s="600">
        <v>2000</v>
      </c>
      <c r="C536" s="23" t="s">
        <v>1486</v>
      </c>
      <c r="D536" s="600">
        <v>8</v>
      </c>
      <c r="E536" s="23" t="s">
        <v>1494</v>
      </c>
      <c r="F536" s="595" t="s">
        <v>1492</v>
      </c>
      <c r="G536" s="595" t="s">
        <v>687</v>
      </c>
      <c r="H536" s="23" t="str">
        <f>Hoja1!H557</f>
        <v>Conciliación de cuentas bancarias</v>
      </c>
      <c r="I536" s="595" t="s">
        <v>1514</v>
      </c>
      <c r="J536" s="595" t="s">
        <v>1515</v>
      </c>
      <c r="K536" s="174"/>
      <c r="L536" s="174"/>
      <c r="M536" s="175"/>
      <c r="N536" s="174"/>
      <c r="O536" s="174"/>
      <c r="P536" s="174"/>
      <c r="Q536" s="174"/>
      <c r="R536" s="174"/>
      <c r="S536" s="174"/>
      <c r="T536" s="174"/>
      <c r="U536" s="174"/>
    </row>
    <row r="537" spans="1:21">
      <c r="A537" s="599">
        <v>534</v>
      </c>
      <c r="B537" s="600">
        <v>2000</v>
      </c>
      <c r="C537" s="23" t="s">
        <v>1486</v>
      </c>
      <c r="D537" s="600">
        <v>8</v>
      </c>
      <c r="E537" s="23" t="s">
        <v>1494</v>
      </c>
      <c r="F537" s="595" t="s">
        <v>1492</v>
      </c>
      <c r="G537" s="595" t="s">
        <v>687</v>
      </c>
      <c r="H537" s="23" t="str">
        <f>Hoja1!H558</f>
        <v>Extracto bancario</v>
      </c>
      <c r="I537" s="595" t="s">
        <v>1514</v>
      </c>
      <c r="J537" s="595" t="s">
        <v>1515</v>
      </c>
      <c r="K537" s="174"/>
      <c r="L537" s="174"/>
      <c r="M537" s="175"/>
      <c r="N537" s="174"/>
      <c r="O537" s="174"/>
      <c r="P537" s="174"/>
      <c r="Q537" s="174"/>
      <c r="R537" s="174"/>
      <c r="S537" s="174"/>
      <c r="T537" s="174"/>
      <c r="U537" s="174"/>
    </row>
    <row r="538" spans="1:21">
      <c r="A538" s="599">
        <v>535</v>
      </c>
      <c r="B538" s="600">
        <v>2000</v>
      </c>
      <c r="C538" s="23" t="s">
        <v>1486</v>
      </c>
      <c r="D538" s="600">
        <v>8</v>
      </c>
      <c r="E538" s="23" t="s">
        <v>1494</v>
      </c>
      <c r="F538" s="595" t="s">
        <v>1492</v>
      </c>
      <c r="G538" s="595" t="s">
        <v>687</v>
      </c>
      <c r="H538" s="23" t="str">
        <f>Hoja1!H559</f>
        <v>Reporte auxiliar de cuenta contable SIIF</v>
      </c>
      <c r="I538" s="595" t="s">
        <v>1514</v>
      </c>
      <c r="J538" s="595" t="s">
        <v>1515</v>
      </c>
      <c r="K538" s="174"/>
      <c r="L538" s="174"/>
      <c r="M538" s="175"/>
      <c r="N538" s="174"/>
      <c r="O538" s="174"/>
      <c r="P538" s="174"/>
      <c r="Q538" s="174"/>
      <c r="R538" s="174"/>
      <c r="S538" s="174"/>
      <c r="T538" s="174"/>
      <c r="U538" s="174"/>
    </row>
    <row r="539" spans="1:21">
      <c r="A539" s="599">
        <v>536</v>
      </c>
      <c r="B539" s="600">
        <v>2000</v>
      </c>
      <c r="C539" s="23" t="s">
        <v>1486</v>
      </c>
      <c r="D539" s="600">
        <v>12</v>
      </c>
      <c r="E539" s="23" t="s">
        <v>696</v>
      </c>
      <c r="F539" s="595" t="s">
        <v>695</v>
      </c>
      <c r="G539" s="595" t="s">
        <v>697</v>
      </c>
      <c r="H539" s="23" t="str">
        <f>Hoja1!H560</f>
        <v>Formulario 350 de Retención en la Fuente</v>
      </c>
      <c r="I539" s="595" t="s">
        <v>1514</v>
      </c>
      <c r="J539" s="595" t="s">
        <v>1515</v>
      </c>
      <c r="K539" s="174"/>
      <c r="L539" s="174"/>
      <c r="M539" s="175"/>
      <c r="N539" s="174"/>
      <c r="O539" s="174"/>
      <c r="P539" s="174"/>
      <c r="Q539" s="174"/>
      <c r="R539" s="174"/>
      <c r="S539" s="174"/>
      <c r="T539" s="174"/>
      <c r="U539" s="174"/>
    </row>
    <row r="540" spans="1:21">
      <c r="A540" s="599">
        <v>537</v>
      </c>
      <c r="B540" s="600">
        <v>2000</v>
      </c>
      <c r="C540" s="23" t="s">
        <v>1486</v>
      </c>
      <c r="D540" s="600">
        <v>12</v>
      </c>
      <c r="E540" s="23" t="s">
        <v>696</v>
      </c>
      <c r="F540" s="595" t="s">
        <v>695</v>
      </c>
      <c r="G540" s="595" t="s">
        <v>697</v>
      </c>
      <c r="H540" s="23" t="str">
        <f>Hoja1!H561</f>
        <v>Reporte Retenciones practicadas del SIIF</v>
      </c>
      <c r="I540" s="595" t="s">
        <v>1514</v>
      </c>
      <c r="J540" s="595" t="s">
        <v>1515</v>
      </c>
      <c r="K540" s="174"/>
      <c r="L540" s="174"/>
      <c r="M540" s="175"/>
      <c r="N540" s="174"/>
      <c r="O540" s="174"/>
      <c r="P540" s="174"/>
      <c r="Q540" s="174"/>
      <c r="R540" s="174"/>
      <c r="S540" s="174"/>
      <c r="T540" s="174"/>
      <c r="U540" s="174"/>
    </row>
    <row r="541" spans="1:21">
      <c r="A541" s="599">
        <v>538</v>
      </c>
      <c r="B541" s="600">
        <v>2000</v>
      </c>
      <c r="C541" s="23" t="s">
        <v>1486</v>
      </c>
      <c r="D541" s="600">
        <v>12</v>
      </c>
      <c r="E541" s="23" t="s">
        <v>696</v>
      </c>
      <c r="F541" s="595" t="s">
        <v>695</v>
      </c>
      <c r="G541" s="595" t="s">
        <v>697</v>
      </c>
      <c r="H541" s="23" t="str">
        <f>Hoja1!H562</f>
        <v>Reporte de pagos a terceros</v>
      </c>
      <c r="I541" s="595" t="s">
        <v>1514</v>
      </c>
      <c r="J541" s="595" t="s">
        <v>1515</v>
      </c>
      <c r="K541" s="174"/>
      <c r="L541" s="174"/>
      <c r="M541" s="175"/>
      <c r="N541" s="174"/>
      <c r="O541" s="174"/>
      <c r="P541" s="174"/>
      <c r="Q541" s="174"/>
      <c r="R541" s="174"/>
      <c r="S541" s="174"/>
      <c r="T541" s="174"/>
      <c r="U541" s="174"/>
    </row>
    <row r="542" spans="1:21">
      <c r="A542" s="599">
        <v>539</v>
      </c>
      <c r="B542" s="600">
        <v>2000</v>
      </c>
      <c r="C542" s="23" t="s">
        <v>1486</v>
      </c>
      <c r="D542" s="600">
        <v>12</v>
      </c>
      <c r="E542" s="23" t="s">
        <v>696</v>
      </c>
      <c r="F542" s="595" t="s">
        <v>695</v>
      </c>
      <c r="G542" s="595" t="s">
        <v>697</v>
      </c>
      <c r="H542" s="23" t="str">
        <f>Hoja1!H563</f>
        <v>Reporte de pagos y deducciones</v>
      </c>
      <c r="I542" s="595" t="s">
        <v>1514</v>
      </c>
      <c r="J542" s="595" t="s">
        <v>1515</v>
      </c>
      <c r="K542" s="174"/>
      <c r="L542" s="174"/>
      <c r="M542" s="175"/>
      <c r="N542" s="174"/>
      <c r="O542" s="174"/>
      <c r="P542" s="174"/>
      <c r="Q542" s="174"/>
      <c r="R542" s="174"/>
      <c r="S542" s="174"/>
      <c r="T542" s="174"/>
      <c r="U542" s="174"/>
    </row>
    <row r="543" spans="1:21">
      <c r="A543" s="599">
        <v>540</v>
      </c>
      <c r="B543" s="600">
        <v>2000</v>
      </c>
      <c r="C543" s="23" t="s">
        <v>1486</v>
      </c>
      <c r="D543" s="600">
        <v>12</v>
      </c>
      <c r="E543" s="23" t="s">
        <v>696</v>
      </c>
      <c r="F543" s="595" t="s">
        <v>695</v>
      </c>
      <c r="G543" s="595" t="s">
        <v>697</v>
      </c>
      <c r="H543" s="23" t="str">
        <f>Hoja1!H564</f>
        <v>Reporte de información exógena</v>
      </c>
      <c r="I543" s="595" t="s">
        <v>1514</v>
      </c>
      <c r="J543" s="595" t="s">
        <v>1515</v>
      </c>
      <c r="K543" s="174"/>
      <c r="L543" s="174"/>
      <c r="M543" s="175"/>
      <c r="N543" s="174"/>
      <c r="O543" s="174"/>
      <c r="P543" s="174"/>
      <c r="Q543" s="174"/>
      <c r="R543" s="174"/>
      <c r="S543" s="174"/>
      <c r="T543" s="174"/>
      <c r="U543" s="174"/>
    </row>
    <row r="544" spans="1:21">
      <c r="A544" s="599">
        <v>541</v>
      </c>
      <c r="B544" s="600">
        <v>2000</v>
      </c>
      <c r="C544" s="23" t="s">
        <v>1486</v>
      </c>
      <c r="D544" s="600">
        <v>12</v>
      </c>
      <c r="E544" s="23" t="s">
        <v>696</v>
      </c>
      <c r="F544" s="595" t="s">
        <v>704</v>
      </c>
      <c r="G544" s="595" t="s">
        <v>705</v>
      </c>
      <c r="H544" s="23" t="str">
        <f>Hoja1!H565</f>
        <v>Formulario de declaración</v>
      </c>
      <c r="I544" s="595" t="s">
        <v>1514</v>
      </c>
      <c r="J544" s="595" t="s">
        <v>1515</v>
      </c>
      <c r="K544" s="174"/>
      <c r="L544" s="174"/>
      <c r="M544" s="175"/>
      <c r="N544" s="174"/>
      <c r="O544" s="174"/>
      <c r="P544" s="174"/>
      <c r="Q544" s="174"/>
      <c r="R544" s="174"/>
      <c r="S544" s="174"/>
      <c r="T544" s="174"/>
      <c r="U544" s="174"/>
    </row>
    <row r="545" spans="1:21">
      <c r="A545" s="599">
        <v>542</v>
      </c>
      <c r="B545" s="600">
        <v>2000</v>
      </c>
      <c r="C545" s="23" t="s">
        <v>1486</v>
      </c>
      <c r="D545" s="600">
        <v>12</v>
      </c>
      <c r="E545" s="23" t="s">
        <v>696</v>
      </c>
      <c r="F545" s="595" t="s">
        <v>704</v>
      </c>
      <c r="G545" s="595" t="s">
        <v>705</v>
      </c>
      <c r="H545" s="23" t="str">
        <f>Hoja1!H566</f>
        <v>Reporte de retenciones practicadas del SIIF</v>
      </c>
      <c r="I545" s="595" t="s">
        <v>1514</v>
      </c>
      <c r="J545" s="595" t="s">
        <v>1515</v>
      </c>
      <c r="K545" s="174"/>
      <c r="L545" s="174"/>
      <c r="M545" s="175"/>
      <c r="N545" s="174"/>
      <c r="O545" s="174"/>
      <c r="P545" s="174"/>
      <c r="Q545" s="174"/>
      <c r="R545" s="174"/>
      <c r="S545" s="174"/>
      <c r="T545" s="174"/>
      <c r="U545" s="174"/>
    </row>
    <row r="546" spans="1:21">
      <c r="A546" s="599">
        <v>543</v>
      </c>
      <c r="B546" s="600">
        <v>2000</v>
      </c>
      <c r="C546" s="23" t="s">
        <v>1486</v>
      </c>
      <c r="D546" s="600">
        <v>12</v>
      </c>
      <c r="E546" s="23" t="s">
        <v>696</v>
      </c>
      <c r="F546" s="595" t="s">
        <v>704</v>
      </c>
      <c r="G546" s="595" t="s">
        <v>705</v>
      </c>
      <c r="H546" s="23" t="str">
        <f>Hoja1!H567</f>
        <v>Reporte de pagos a terceros</v>
      </c>
      <c r="I546" s="595" t="s">
        <v>1514</v>
      </c>
      <c r="J546" s="595" t="s">
        <v>1515</v>
      </c>
      <c r="K546" s="174"/>
      <c r="L546" s="174"/>
      <c r="M546" s="175"/>
      <c r="N546" s="174"/>
      <c r="O546" s="174"/>
      <c r="P546" s="174"/>
      <c r="Q546" s="174"/>
      <c r="R546" s="174"/>
      <c r="S546" s="174"/>
      <c r="T546" s="174"/>
      <c r="U546" s="174"/>
    </row>
    <row r="547" spans="1:21">
      <c r="A547" s="599">
        <v>544</v>
      </c>
      <c r="B547" s="600">
        <v>2000</v>
      </c>
      <c r="C547" s="23" t="s">
        <v>1486</v>
      </c>
      <c r="D547" s="600">
        <v>12</v>
      </c>
      <c r="E547" s="23" t="s">
        <v>696</v>
      </c>
      <c r="F547" s="595" t="s">
        <v>704</v>
      </c>
      <c r="G547" s="595" t="s">
        <v>705</v>
      </c>
      <c r="H547" s="23" t="str">
        <f>Hoja1!H568</f>
        <v>Reporte de pagos y deducciones</v>
      </c>
      <c r="I547" s="595" t="s">
        <v>1514</v>
      </c>
      <c r="J547" s="595" t="s">
        <v>1515</v>
      </c>
      <c r="K547" s="174"/>
      <c r="L547" s="174"/>
      <c r="M547" s="175"/>
      <c r="N547" s="174"/>
      <c r="O547" s="174"/>
      <c r="P547" s="174"/>
      <c r="Q547" s="174"/>
      <c r="R547" s="174"/>
      <c r="S547" s="174"/>
      <c r="T547" s="174"/>
      <c r="U547" s="174"/>
    </row>
    <row r="548" spans="1:21">
      <c r="A548" s="599">
        <v>545</v>
      </c>
      <c r="B548" s="600">
        <v>2000</v>
      </c>
      <c r="C548" s="23" t="s">
        <v>1486</v>
      </c>
      <c r="D548" s="600">
        <v>12</v>
      </c>
      <c r="E548" s="23" t="s">
        <v>696</v>
      </c>
      <c r="F548" s="595" t="s">
        <v>704</v>
      </c>
      <c r="G548" s="595" t="s">
        <v>705</v>
      </c>
      <c r="H548" s="23" t="str">
        <f>Hoja1!H569</f>
        <v>Reporte de información exógena</v>
      </c>
      <c r="I548" s="595" t="s">
        <v>1514</v>
      </c>
      <c r="J548" s="595" t="s">
        <v>1515</v>
      </c>
      <c r="K548" s="174"/>
      <c r="L548" s="174"/>
      <c r="M548" s="175"/>
      <c r="N548" s="174"/>
      <c r="O548" s="174"/>
      <c r="P548" s="174"/>
      <c r="Q548" s="174"/>
      <c r="R548" s="174"/>
      <c r="S548" s="174"/>
      <c r="T548" s="174"/>
      <c r="U548" s="174"/>
    </row>
    <row r="549" spans="1:21">
      <c r="A549" s="599">
        <v>546</v>
      </c>
      <c r="B549" s="600">
        <v>2000</v>
      </c>
      <c r="C549" s="23" t="s">
        <v>1486</v>
      </c>
      <c r="D549" s="600">
        <v>13</v>
      </c>
      <c r="E549" s="23" t="s">
        <v>75</v>
      </c>
      <c r="F549" s="595" t="s">
        <v>1492</v>
      </c>
      <c r="G549" s="595" t="s">
        <v>705</v>
      </c>
      <c r="H549" s="23" t="str">
        <f>Hoja1!H570</f>
        <v>Presentación de la solicitud</v>
      </c>
      <c r="I549" s="595" t="s">
        <v>1512</v>
      </c>
      <c r="J549" s="595" t="s">
        <v>1515</v>
      </c>
      <c r="K549" s="174"/>
      <c r="L549" s="174"/>
      <c r="M549" s="175"/>
      <c r="N549" s="174"/>
      <c r="O549" s="174"/>
      <c r="P549" s="174"/>
      <c r="Q549" s="174"/>
      <c r="R549" s="174"/>
      <c r="S549" s="174"/>
      <c r="T549" s="174"/>
      <c r="U549" s="174"/>
    </row>
    <row r="550" spans="1:21">
      <c r="A550" s="599">
        <v>547</v>
      </c>
      <c r="B550" s="600">
        <v>2000</v>
      </c>
      <c r="C550" s="23" t="s">
        <v>1486</v>
      </c>
      <c r="D550" s="600">
        <v>13</v>
      </c>
      <c r="E550" s="23" t="s">
        <v>75</v>
      </c>
      <c r="F550" s="595" t="s">
        <v>1492</v>
      </c>
      <c r="G550" s="595" t="s">
        <v>705</v>
      </c>
      <c r="H550" s="23" t="str">
        <f>Hoja1!H571</f>
        <v>Oficio respuesta a la solicitud</v>
      </c>
      <c r="I550" s="595" t="s">
        <v>1512</v>
      </c>
      <c r="J550" s="595" t="s">
        <v>1515</v>
      </c>
      <c r="K550" s="174"/>
      <c r="L550" s="174"/>
      <c r="M550" s="175"/>
      <c r="N550" s="174"/>
      <c r="O550" s="174"/>
      <c r="P550" s="174"/>
      <c r="Q550" s="174"/>
      <c r="R550" s="174"/>
      <c r="S550" s="174"/>
      <c r="T550" s="174"/>
      <c r="U550" s="174"/>
    </row>
    <row r="551" spans="1:21">
      <c r="A551" s="599">
        <v>548</v>
      </c>
      <c r="B551" s="600">
        <v>2000</v>
      </c>
      <c r="C551" s="23" t="s">
        <v>1486</v>
      </c>
      <c r="D551" s="600">
        <v>13</v>
      </c>
      <c r="E551" s="23" t="s">
        <v>75</v>
      </c>
      <c r="F551" s="595" t="s">
        <v>1492</v>
      </c>
      <c r="G551" s="595" t="s">
        <v>705</v>
      </c>
      <c r="H551" s="23" t="str">
        <f>Hoja1!H572</f>
        <v>Desistimiento</v>
      </c>
      <c r="I551" s="595" t="s">
        <v>1512</v>
      </c>
      <c r="J551" s="595" t="s">
        <v>1515</v>
      </c>
      <c r="K551" s="174"/>
      <c r="L551" s="174"/>
      <c r="M551" s="175"/>
      <c r="N551" s="174"/>
      <c r="O551" s="174"/>
      <c r="P551" s="174"/>
      <c r="Q551" s="174"/>
      <c r="R551" s="174"/>
      <c r="S551" s="174"/>
      <c r="T551" s="174"/>
      <c r="U551" s="174"/>
    </row>
    <row r="552" spans="1:21">
      <c r="A552" s="599">
        <v>549</v>
      </c>
      <c r="B552" s="600">
        <v>2000</v>
      </c>
      <c r="C552" s="23" t="s">
        <v>1486</v>
      </c>
      <c r="D552" s="600">
        <v>13</v>
      </c>
      <c r="E552" s="23" t="s">
        <v>75</v>
      </c>
      <c r="F552" s="595" t="s">
        <v>1492</v>
      </c>
      <c r="G552" s="595" t="s">
        <v>705</v>
      </c>
      <c r="H552" s="23" t="str">
        <f>Hoja1!H573</f>
        <v>Respuesta de la solicitud</v>
      </c>
      <c r="I552" s="595" t="s">
        <v>1512</v>
      </c>
      <c r="J552" s="595" t="s">
        <v>1515</v>
      </c>
      <c r="K552" s="174"/>
      <c r="L552" s="174"/>
      <c r="M552" s="175"/>
      <c r="N552" s="174"/>
      <c r="O552" s="174"/>
      <c r="P552" s="174"/>
      <c r="Q552" s="174"/>
      <c r="R552" s="174"/>
      <c r="S552" s="174"/>
      <c r="T552" s="174"/>
      <c r="U552" s="174"/>
    </row>
    <row r="553" spans="1:21">
      <c r="A553" s="599">
        <v>550</v>
      </c>
      <c r="B553" s="600">
        <v>2000</v>
      </c>
      <c r="C553" s="23" t="s">
        <v>1486</v>
      </c>
      <c r="D553" s="600">
        <v>14</v>
      </c>
      <c r="E553" s="23" t="s">
        <v>710</v>
      </c>
      <c r="F553" s="595" t="s">
        <v>1492</v>
      </c>
      <c r="G553" s="595" t="s">
        <v>705</v>
      </c>
      <c r="H553" s="23" t="str">
        <f>Hoja1!H574</f>
        <v>Acta de publicación de Estados Contables.</v>
      </c>
      <c r="I553" s="595" t="s">
        <v>1514</v>
      </c>
      <c r="J553" s="595" t="s">
        <v>1515</v>
      </c>
      <c r="K553" s="174"/>
      <c r="L553" s="174"/>
      <c r="M553" s="175"/>
      <c r="N553" s="174"/>
      <c r="O553" s="174"/>
      <c r="P553" s="174"/>
      <c r="Q553" s="174"/>
      <c r="R553" s="174"/>
      <c r="S553" s="174"/>
      <c r="T553" s="174"/>
      <c r="U553" s="174"/>
    </row>
    <row r="554" spans="1:21" ht="24">
      <c r="A554" s="599">
        <v>551</v>
      </c>
      <c r="B554" s="600">
        <v>2000</v>
      </c>
      <c r="C554" s="23" t="s">
        <v>1486</v>
      </c>
      <c r="D554" s="600">
        <v>14</v>
      </c>
      <c r="E554" s="23" t="s">
        <v>710</v>
      </c>
      <c r="F554" s="595" t="s">
        <v>1492</v>
      </c>
      <c r="G554" s="595" t="s">
        <v>705</v>
      </c>
      <c r="H554" s="23" t="str">
        <f>Hoja1!H575</f>
        <v>Envío de aceptación Contable Sistema chip a la Contaduría General de la Nación</v>
      </c>
      <c r="I554" s="595" t="s">
        <v>1514</v>
      </c>
      <c r="J554" s="595" t="s">
        <v>1515</v>
      </c>
      <c r="K554" s="174"/>
      <c r="L554" s="174"/>
      <c r="M554" s="175"/>
      <c r="N554" s="174"/>
      <c r="O554" s="174"/>
      <c r="P554" s="174"/>
      <c r="Q554" s="174"/>
      <c r="R554" s="174"/>
      <c r="S554" s="174"/>
      <c r="T554" s="174"/>
      <c r="U554" s="174"/>
    </row>
    <row r="555" spans="1:21">
      <c r="A555" s="599">
        <v>552</v>
      </c>
      <c r="B555" s="600">
        <v>2000</v>
      </c>
      <c r="C555" s="23" t="s">
        <v>1486</v>
      </c>
      <c r="D555" s="600">
        <v>14</v>
      </c>
      <c r="E555" s="23" t="s">
        <v>710</v>
      </c>
      <c r="F555" s="595" t="s">
        <v>1492</v>
      </c>
      <c r="G555" s="595" t="s">
        <v>705</v>
      </c>
      <c r="H555" s="23" t="str">
        <f>Hoja1!H576</f>
        <v>Balance General</v>
      </c>
      <c r="I555" s="595" t="s">
        <v>1514</v>
      </c>
      <c r="J555" s="595" t="s">
        <v>1515</v>
      </c>
      <c r="K555" s="174"/>
      <c r="L555" s="174"/>
      <c r="M555" s="175"/>
      <c r="N555" s="174"/>
      <c r="O555" s="174"/>
      <c r="P555" s="174"/>
      <c r="Q555" s="174"/>
      <c r="R555" s="174"/>
      <c r="S555" s="174"/>
      <c r="T555" s="174"/>
      <c r="U555" s="174"/>
    </row>
    <row r="556" spans="1:21">
      <c r="A556" s="599">
        <v>553</v>
      </c>
      <c r="B556" s="600">
        <v>2000</v>
      </c>
      <c r="C556" s="23" t="s">
        <v>1486</v>
      </c>
      <c r="D556" s="600">
        <v>14</v>
      </c>
      <c r="E556" s="23" t="s">
        <v>710</v>
      </c>
      <c r="F556" s="595" t="s">
        <v>1492</v>
      </c>
      <c r="G556" s="595" t="s">
        <v>705</v>
      </c>
      <c r="H556" s="23" t="str">
        <f>Hoja1!H577</f>
        <v>Estado de Actividad Financiera. Económica. Social y Ambiental</v>
      </c>
      <c r="I556" s="595" t="s">
        <v>1514</v>
      </c>
      <c r="J556" s="595" t="s">
        <v>1515</v>
      </c>
      <c r="K556" s="174"/>
      <c r="L556" s="174"/>
      <c r="M556" s="175"/>
      <c r="N556" s="174"/>
      <c r="O556" s="174"/>
      <c r="P556" s="174"/>
      <c r="Q556" s="174"/>
      <c r="R556" s="174"/>
      <c r="S556" s="174"/>
      <c r="T556" s="174"/>
      <c r="U556" s="174"/>
    </row>
    <row r="557" spans="1:21">
      <c r="A557" s="599">
        <v>554</v>
      </c>
      <c r="B557" s="600">
        <v>2000</v>
      </c>
      <c r="C557" s="23" t="s">
        <v>1486</v>
      </c>
      <c r="D557" s="600">
        <v>14</v>
      </c>
      <c r="E557" s="23" t="s">
        <v>710</v>
      </c>
      <c r="F557" s="595" t="s">
        <v>1492</v>
      </c>
      <c r="G557" s="595" t="s">
        <v>705</v>
      </c>
      <c r="H557" s="23" t="str">
        <f>Hoja1!H578</f>
        <v>Estados de cambios en el patrimonio</v>
      </c>
      <c r="I557" s="595" t="s">
        <v>1514</v>
      </c>
      <c r="J557" s="595" t="s">
        <v>1515</v>
      </c>
      <c r="K557" s="174"/>
      <c r="L557" s="174"/>
      <c r="M557" s="175"/>
      <c r="N557" s="174"/>
      <c r="O557" s="174"/>
      <c r="P557" s="174"/>
      <c r="Q557" s="174"/>
      <c r="R557" s="174"/>
      <c r="S557" s="174"/>
      <c r="T557" s="174"/>
      <c r="U557" s="174"/>
    </row>
    <row r="558" spans="1:21">
      <c r="A558" s="599">
        <v>555</v>
      </c>
      <c r="B558" s="600">
        <v>2000</v>
      </c>
      <c r="C558" s="23" t="s">
        <v>1486</v>
      </c>
      <c r="D558" s="600">
        <v>14</v>
      </c>
      <c r="E558" s="23" t="s">
        <v>710</v>
      </c>
      <c r="F558" s="595" t="s">
        <v>1492</v>
      </c>
      <c r="G558" s="595" t="s">
        <v>705</v>
      </c>
      <c r="H558" s="23" t="str">
        <f>Hoja1!H579</f>
        <v>Notas generales y/o especificas a los Estados Contables</v>
      </c>
      <c r="I558" s="595" t="s">
        <v>1514</v>
      </c>
      <c r="J558" s="595" t="s">
        <v>1515</v>
      </c>
      <c r="K558" s="174"/>
      <c r="L558" s="174"/>
      <c r="M558" s="175"/>
      <c r="N558" s="174"/>
      <c r="O558" s="174"/>
      <c r="P558" s="174"/>
      <c r="Q558" s="174"/>
      <c r="R558" s="174"/>
      <c r="S558" s="174"/>
      <c r="T558" s="174"/>
      <c r="U558" s="174"/>
    </row>
    <row r="559" spans="1:21">
      <c r="A559" s="599">
        <v>556</v>
      </c>
      <c r="B559" s="600">
        <v>2000</v>
      </c>
      <c r="C559" s="23" t="s">
        <v>1486</v>
      </c>
      <c r="D559" s="600">
        <v>14</v>
      </c>
      <c r="E559" s="23" t="s">
        <v>710</v>
      </c>
      <c r="F559" s="595" t="s">
        <v>1492</v>
      </c>
      <c r="G559" s="595" t="s">
        <v>705</v>
      </c>
      <c r="H559" s="23" t="str">
        <f>Hoja1!H580</f>
        <v>Informe Contable Comisión Legal de Cuentas</v>
      </c>
      <c r="I559" s="595" t="s">
        <v>1514</v>
      </c>
      <c r="J559" s="595" t="s">
        <v>1515</v>
      </c>
      <c r="K559" s="174"/>
      <c r="L559" s="174"/>
      <c r="M559" s="175"/>
      <c r="N559" s="174"/>
      <c r="O559" s="174"/>
      <c r="P559" s="174"/>
      <c r="Q559" s="174"/>
      <c r="R559" s="174"/>
      <c r="S559" s="174"/>
      <c r="T559" s="174"/>
      <c r="U559" s="174"/>
    </row>
    <row r="560" spans="1:21">
      <c r="A560" s="599">
        <v>557</v>
      </c>
      <c r="B560" s="600">
        <v>2000</v>
      </c>
      <c r="C560" s="23" t="s">
        <v>1486</v>
      </c>
      <c r="D560" s="600">
        <v>16</v>
      </c>
      <c r="E560" s="23" t="s">
        <v>719</v>
      </c>
      <c r="F560" s="595" t="s">
        <v>1492</v>
      </c>
      <c r="G560" s="595" t="s">
        <v>705</v>
      </c>
      <c r="H560" s="23" t="str">
        <f>Hoja1!H581</f>
        <v>Circular externa cálculo cuota monetaria</v>
      </c>
      <c r="I560" s="595" t="s">
        <v>1512</v>
      </c>
      <c r="J560" s="595" t="s">
        <v>1515</v>
      </c>
      <c r="K560" s="174"/>
      <c r="L560" s="174"/>
      <c r="M560" s="175"/>
      <c r="N560" s="174"/>
      <c r="O560" s="174"/>
      <c r="P560" s="174"/>
      <c r="Q560" s="174"/>
      <c r="R560" s="174"/>
      <c r="S560" s="174"/>
      <c r="T560" s="174"/>
      <c r="U560" s="174"/>
    </row>
    <row r="561" spans="1:21">
      <c r="A561" s="599">
        <v>558</v>
      </c>
      <c r="B561" s="600">
        <v>2000</v>
      </c>
      <c r="C561" s="23" t="s">
        <v>1486</v>
      </c>
      <c r="D561" s="600">
        <v>16</v>
      </c>
      <c r="E561" s="23" t="s">
        <v>719</v>
      </c>
      <c r="F561" s="595" t="s">
        <v>1492</v>
      </c>
      <c r="G561" s="595" t="s">
        <v>705</v>
      </c>
      <c r="H561" s="23" t="str">
        <f>Hoja1!H582</f>
        <v>Reporte de cálculo cuota monetaria</v>
      </c>
      <c r="I561" s="595" t="s">
        <v>1512</v>
      </c>
      <c r="J561" s="595" t="s">
        <v>1515</v>
      </c>
      <c r="K561" s="174"/>
      <c r="L561" s="174"/>
      <c r="M561" s="175"/>
      <c r="N561" s="174"/>
      <c r="O561" s="174"/>
      <c r="P561" s="174"/>
      <c r="Q561" s="174"/>
      <c r="R561" s="174"/>
      <c r="S561" s="174"/>
      <c r="T561" s="174"/>
      <c r="U561" s="174"/>
    </row>
    <row r="562" spans="1:21">
      <c r="A562" s="599">
        <v>559</v>
      </c>
      <c r="B562" s="600">
        <v>2000</v>
      </c>
      <c r="C562" s="23" t="s">
        <v>1486</v>
      </c>
      <c r="D562" s="600">
        <v>19</v>
      </c>
      <c r="E562" s="23" t="s">
        <v>112</v>
      </c>
      <c r="F562" s="595" t="s">
        <v>111</v>
      </c>
      <c r="G562" s="595" t="s">
        <v>113</v>
      </c>
      <c r="H562" s="23" t="str">
        <f>Hoja1!H583</f>
        <v>Formato Único de Inventario Documental</v>
      </c>
      <c r="I562" s="595" t="s">
        <v>1513</v>
      </c>
      <c r="J562" s="595" t="s">
        <v>1515</v>
      </c>
      <c r="K562" s="174"/>
      <c r="L562" s="174"/>
      <c r="M562" s="175"/>
      <c r="N562" s="174"/>
      <c r="O562" s="174"/>
      <c r="P562" s="174"/>
      <c r="Q562" s="174"/>
      <c r="R562" s="174"/>
      <c r="S562" s="174"/>
      <c r="T562" s="174"/>
      <c r="U562" s="174"/>
    </row>
    <row r="563" spans="1:21">
      <c r="A563" s="599">
        <v>560</v>
      </c>
      <c r="B563" s="600">
        <v>2000</v>
      </c>
      <c r="C563" s="23" t="s">
        <v>1486</v>
      </c>
      <c r="D563" s="600">
        <v>18</v>
      </c>
      <c r="E563" s="23" t="s">
        <v>82</v>
      </c>
      <c r="F563" s="595" t="s">
        <v>391</v>
      </c>
      <c r="G563" s="595" t="s">
        <v>724</v>
      </c>
      <c r="H563" s="23" t="str">
        <f>Hoja1!H584</f>
        <v>Informe al Congreso de la Republica</v>
      </c>
      <c r="I563" s="595" t="s">
        <v>1514</v>
      </c>
      <c r="J563" s="595" t="s">
        <v>1515</v>
      </c>
      <c r="K563" s="174"/>
      <c r="L563" s="174"/>
      <c r="M563" s="175"/>
      <c r="N563" s="174"/>
      <c r="O563" s="174"/>
      <c r="P563" s="174"/>
      <c r="Q563" s="174"/>
      <c r="R563" s="174"/>
      <c r="S563" s="174"/>
      <c r="T563" s="174"/>
      <c r="U563" s="174"/>
    </row>
    <row r="564" spans="1:21">
      <c r="A564" s="599">
        <v>561</v>
      </c>
      <c r="B564" s="600">
        <v>2000</v>
      </c>
      <c r="C564" s="23" t="s">
        <v>1486</v>
      </c>
      <c r="D564" s="600">
        <v>18</v>
      </c>
      <c r="E564" s="23" t="s">
        <v>82</v>
      </c>
      <c r="F564" s="595" t="s">
        <v>727</v>
      </c>
      <c r="G564" s="595" t="s">
        <v>729</v>
      </c>
      <c r="H564" s="23" t="str">
        <f>Hoja1!H585</f>
        <v>Registro para Desagregación de apropiaciones</v>
      </c>
      <c r="I564" s="595" t="s">
        <v>1514</v>
      </c>
      <c r="J564" s="595" t="s">
        <v>1515</v>
      </c>
      <c r="K564" s="174"/>
      <c r="L564" s="174"/>
      <c r="M564" s="175"/>
      <c r="N564" s="174"/>
      <c r="O564" s="174"/>
      <c r="P564" s="174"/>
      <c r="Q564" s="174"/>
      <c r="R564" s="174"/>
      <c r="S564" s="174"/>
      <c r="T564" s="174"/>
      <c r="U564" s="174"/>
    </row>
    <row r="565" spans="1:21">
      <c r="A565" s="599">
        <v>562</v>
      </c>
      <c r="B565" s="600">
        <v>2000</v>
      </c>
      <c r="C565" s="23" t="s">
        <v>1486</v>
      </c>
      <c r="D565" s="600">
        <v>18</v>
      </c>
      <c r="E565" s="23" t="s">
        <v>82</v>
      </c>
      <c r="F565" s="595" t="s">
        <v>727</v>
      </c>
      <c r="G565" s="595" t="s">
        <v>729</v>
      </c>
      <c r="H565" s="23" t="str">
        <f>Hoja1!H586</f>
        <v>Propuesta de desagregación del presupuesto de gastos</v>
      </c>
      <c r="I565" s="595" t="s">
        <v>1514</v>
      </c>
      <c r="J565" s="595" t="s">
        <v>1515</v>
      </c>
      <c r="K565" s="174"/>
      <c r="L565" s="174"/>
      <c r="M565" s="175"/>
      <c r="N565" s="174"/>
      <c r="O565" s="174"/>
      <c r="P565" s="174"/>
      <c r="Q565" s="174"/>
      <c r="R565" s="174"/>
      <c r="S565" s="174"/>
      <c r="T565" s="174"/>
      <c r="U565" s="174"/>
    </row>
    <row r="566" spans="1:21">
      <c r="A566" s="599">
        <v>563</v>
      </c>
      <c r="B566" s="600">
        <v>2000</v>
      </c>
      <c r="C566" s="23" t="s">
        <v>1486</v>
      </c>
      <c r="D566" s="600">
        <v>18</v>
      </c>
      <c r="E566" s="23" t="s">
        <v>82</v>
      </c>
      <c r="F566" s="595" t="s">
        <v>727</v>
      </c>
      <c r="G566" s="595" t="s">
        <v>729</v>
      </c>
      <c r="H566" s="23" t="str">
        <f>Hoja1!H587</f>
        <v>Listado de Registro de Desagregación de Apropiaciones</v>
      </c>
      <c r="I566" s="595" t="s">
        <v>1514</v>
      </c>
      <c r="J566" s="595" t="s">
        <v>1515</v>
      </c>
      <c r="K566" s="174"/>
      <c r="L566" s="174"/>
      <c r="M566" s="175"/>
      <c r="N566" s="174"/>
      <c r="O566" s="174"/>
      <c r="P566" s="174"/>
      <c r="Q566" s="174"/>
      <c r="R566" s="174"/>
      <c r="S566" s="174"/>
      <c r="T566" s="174"/>
      <c r="U566" s="174"/>
    </row>
    <row r="567" spans="1:21">
      <c r="A567" s="599">
        <v>564</v>
      </c>
      <c r="B567" s="600">
        <v>2000</v>
      </c>
      <c r="C567" s="23" t="s">
        <v>1486</v>
      </c>
      <c r="D567" s="600">
        <v>18</v>
      </c>
      <c r="E567" s="23" t="s">
        <v>82</v>
      </c>
      <c r="F567" s="595" t="s">
        <v>727</v>
      </c>
      <c r="G567" s="595" t="s">
        <v>729</v>
      </c>
      <c r="H567" s="23" t="str">
        <f>Hoja1!H588</f>
        <v>Memorando de solicitud</v>
      </c>
      <c r="I567" s="595" t="s">
        <v>1514</v>
      </c>
      <c r="J567" s="595" t="s">
        <v>1515</v>
      </c>
      <c r="K567" s="174"/>
      <c r="L567" s="174"/>
      <c r="M567" s="175"/>
      <c r="N567" s="174"/>
      <c r="O567" s="174"/>
      <c r="P567" s="174"/>
      <c r="Q567" s="174"/>
      <c r="R567" s="174"/>
      <c r="S567" s="174"/>
      <c r="T567" s="174"/>
      <c r="U567" s="174"/>
    </row>
    <row r="568" spans="1:21">
      <c r="A568" s="599">
        <v>565</v>
      </c>
      <c r="B568" s="600">
        <v>2000</v>
      </c>
      <c r="C568" s="23" t="s">
        <v>1486</v>
      </c>
      <c r="D568" s="600">
        <v>18</v>
      </c>
      <c r="E568" s="23" t="s">
        <v>82</v>
      </c>
      <c r="F568" s="595" t="s">
        <v>727</v>
      </c>
      <c r="G568" s="595" t="s">
        <v>729</v>
      </c>
      <c r="H568" s="23" t="str">
        <f>Hoja1!H589</f>
        <v>Traslado con los avales pertinentes</v>
      </c>
      <c r="I568" s="595" t="s">
        <v>1514</v>
      </c>
      <c r="J568" s="595" t="s">
        <v>1515</v>
      </c>
      <c r="K568" s="174"/>
      <c r="L568" s="174"/>
      <c r="M568" s="175"/>
      <c r="N568" s="174"/>
      <c r="O568" s="174"/>
      <c r="P568" s="174"/>
      <c r="Q568" s="174"/>
      <c r="R568" s="174"/>
      <c r="S568" s="174"/>
      <c r="T568" s="174"/>
      <c r="U568" s="174"/>
    </row>
    <row r="569" spans="1:21">
      <c r="A569" s="599">
        <v>566</v>
      </c>
      <c r="B569" s="600">
        <v>2000</v>
      </c>
      <c r="C569" s="23" t="s">
        <v>1486</v>
      </c>
      <c r="D569" s="600">
        <v>18</v>
      </c>
      <c r="E569" s="23" t="s">
        <v>82</v>
      </c>
      <c r="F569" s="595" t="s">
        <v>727</v>
      </c>
      <c r="G569" s="595" t="s">
        <v>729</v>
      </c>
      <c r="H569" s="23" t="str">
        <f>Hoja1!H590</f>
        <v>Soportes del bien o servicio a contratar</v>
      </c>
      <c r="I569" s="595" t="s">
        <v>1514</v>
      </c>
      <c r="J569" s="595" t="s">
        <v>1515</v>
      </c>
      <c r="K569" s="174"/>
      <c r="L569" s="174"/>
      <c r="M569" s="175"/>
      <c r="N569" s="174"/>
      <c r="O569" s="174"/>
      <c r="P569" s="174"/>
      <c r="Q569" s="174"/>
      <c r="R569" s="174"/>
      <c r="S569" s="174"/>
      <c r="T569" s="174"/>
      <c r="U569" s="174"/>
    </row>
    <row r="570" spans="1:21">
      <c r="A570" s="599">
        <v>567</v>
      </c>
      <c r="B570" s="600">
        <v>2000</v>
      </c>
      <c r="C570" s="23" t="s">
        <v>1486</v>
      </c>
      <c r="D570" s="600">
        <v>18</v>
      </c>
      <c r="E570" s="23" t="s">
        <v>82</v>
      </c>
      <c r="F570" s="595" t="s">
        <v>727</v>
      </c>
      <c r="G570" s="595" t="s">
        <v>729</v>
      </c>
      <c r="H570" s="23" t="str">
        <f>Hoja1!H591</f>
        <v>Traslado con los avales pertinentes</v>
      </c>
      <c r="I570" s="595" t="s">
        <v>1514</v>
      </c>
      <c r="J570" s="595" t="s">
        <v>1515</v>
      </c>
      <c r="K570" s="174"/>
      <c r="L570" s="174"/>
      <c r="M570" s="175"/>
      <c r="N570" s="174"/>
      <c r="O570" s="174"/>
      <c r="P570" s="174"/>
      <c r="Q570" s="174"/>
      <c r="R570" s="174"/>
      <c r="S570" s="174"/>
      <c r="T570" s="174"/>
      <c r="U570" s="174"/>
    </row>
    <row r="571" spans="1:21">
      <c r="A571" s="599">
        <v>568</v>
      </c>
      <c r="B571" s="600">
        <v>2000</v>
      </c>
      <c r="C571" s="23" t="s">
        <v>1486</v>
      </c>
      <c r="D571" s="600">
        <v>18</v>
      </c>
      <c r="E571" s="23" t="s">
        <v>82</v>
      </c>
      <c r="F571" s="595" t="s">
        <v>727</v>
      </c>
      <c r="G571" s="595" t="s">
        <v>729</v>
      </c>
      <c r="H571" s="23" t="str">
        <f>Hoja1!H592</f>
        <v>Solicitud de autorizaciones de vigencias futuras y/o eXpiradas</v>
      </c>
      <c r="I571" s="595" t="s">
        <v>1514</v>
      </c>
      <c r="J571" s="595" t="s">
        <v>1515</v>
      </c>
      <c r="K571" s="174"/>
      <c r="L571" s="174"/>
      <c r="M571" s="175"/>
      <c r="N571" s="174"/>
      <c r="O571" s="174"/>
      <c r="P571" s="174"/>
      <c r="Q571" s="174"/>
      <c r="R571" s="174"/>
      <c r="S571" s="174"/>
      <c r="T571" s="174"/>
      <c r="U571" s="174"/>
    </row>
    <row r="572" spans="1:21">
      <c r="A572" s="599">
        <v>569</v>
      </c>
      <c r="B572" s="600">
        <v>2000</v>
      </c>
      <c r="C572" s="23" t="s">
        <v>1486</v>
      </c>
      <c r="D572" s="600">
        <v>18</v>
      </c>
      <c r="E572" s="23" t="s">
        <v>82</v>
      </c>
      <c r="F572" s="595" t="s">
        <v>727</v>
      </c>
      <c r="G572" s="595" t="s">
        <v>729</v>
      </c>
      <c r="H572" s="23" t="str">
        <f>Hoja1!H593</f>
        <v>Certificado de disponibilidad presupuestal (Aplicativo SIIF)</v>
      </c>
      <c r="I572" s="595" t="s">
        <v>1514</v>
      </c>
      <c r="J572" s="595" t="s">
        <v>1515</v>
      </c>
      <c r="K572" s="174"/>
      <c r="L572" s="174"/>
      <c r="M572" s="175"/>
      <c r="N572" s="174"/>
      <c r="O572" s="174"/>
      <c r="P572" s="174"/>
      <c r="Q572" s="174"/>
      <c r="R572" s="174"/>
      <c r="S572" s="174"/>
      <c r="T572" s="174"/>
      <c r="U572" s="174"/>
    </row>
    <row r="573" spans="1:21">
      <c r="A573" s="599">
        <v>570</v>
      </c>
      <c r="B573" s="600">
        <v>2000</v>
      </c>
      <c r="C573" s="23" t="s">
        <v>1486</v>
      </c>
      <c r="D573" s="600">
        <v>18</v>
      </c>
      <c r="E573" s="23" t="s">
        <v>82</v>
      </c>
      <c r="F573" s="595" t="s">
        <v>727</v>
      </c>
      <c r="G573" s="595" t="s">
        <v>729</v>
      </c>
      <c r="H573" s="23" t="str">
        <f>Hoja1!H594</f>
        <v>Soportes del Certificado de Disponibilidad Presupuestal</v>
      </c>
      <c r="I573" s="595" t="s">
        <v>1514</v>
      </c>
      <c r="J573" s="595" t="s">
        <v>1515</v>
      </c>
      <c r="K573" s="174"/>
      <c r="L573" s="174"/>
      <c r="M573" s="175"/>
      <c r="N573" s="174"/>
      <c r="O573" s="174"/>
      <c r="P573" s="174"/>
      <c r="Q573" s="174"/>
      <c r="R573" s="174"/>
      <c r="S573" s="174"/>
      <c r="T573" s="174"/>
      <c r="U573" s="174"/>
    </row>
    <row r="574" spans="1:21">
      <c r="A574" s="599">
        <v>571</v>
      </c>
      <c r="B574" s="600">
        <v>2000</v>
      </c>
      <c r="C574" s="23" t="s">
        <v>1486</v>
      </c>
      <c r="D574" s="600">
        <v>18</v>
      </c>
      <c r="E574" s="23" t="s">
        <v>82</v>
      </c>
      <c r="F574" s="595" t="s">
        <v>727</v>
      </c>
      <c r="G574" s="595" t="s">
        <v>729</v>
      </c>
      <c r="H574" s="23" t="str">
        <f>Hoja1!H595</f>
        <v>Oficio de observaciones al CDP</v>
      </c>
      <c r="I574" s="595" t="s">
        <v>1514</v>
      </c>
      <c r="J574" s="595" t="s">
        <v>1515</v>
      </c>
      <c r="K574" s="174"/>
      <c r="L574" s="174"/>
      <c r="M574" s="175"/>
      <c r="N574" s="174"/>
      <c r="O574" s="174"/>
      <c r="P574" s="174"/>
      <c r="Q574" s="174"/>
      <c r="R574" s="174"/>
      <c r="S574" s="174"/>
      <c r="T574" s="174"/>
      <c r="U574" s="174"/>
    </row>
    <row r="575" spans="1:21">
      <c r="A575" s="599">
        <v>572</v>
      </c>
      <c r="B575" s="600">
        <v>2000</v>
      </c>
      <c r="C575" s="23" t="s">
        <v>1486</v>
      </c>
      <c r="D575" s="600">
        <v>18</v>
      </c>
      <c r="E575" s="23" t="s">
        <v>82</v>
      </c>
      <c r="F575" s="595" t="s">
        <v>727</v>
      </c>
      <c r="G575" s="595" t="s">
        <v>729</v>
      </c>
      <c r="H575" s="23" t="str">
        <f>Hoja1!H596</f>
        <v>Compromiso presupuestal –SIIF</v>
      </c>
      <c r="I575" s="595" t="s">
        <v>1514</v>
      </c>
      <c r="J575" s="595" t="s">
        <v>1515</v>
      </c>
      <c r="K575" s="174"/>
      <c r="L575" s="174"/>
      <c r="M575" s="175"/>
      <c r="N575" s="174"/>
      <c r="O575" s="174"/>
      <c r="P575" s="174"/>
      <c r="Q575" s="174"/>
      <c r="R575" s="174"/>
      <c r="S575" s="174"/>
      <c r="T575" s="174"/>
      <c r="U575" s="174"/>
    </row>
    <row r="576" spans="1:21">
      <c r="A576" s="599">
        <v>573</v>
      </c>
      <c r="B576" s="600">
        <v>2000</v>
      </c>
      <c r="C576" s="23" t="s">
        <v>1486</v>
      </c>
      <c r="D576" s="600">
        <v>18</v>
      </c>
      <c r="E576" s="23" t="s">
        <v>82</v>
      </c>
      <c r="F576" s="595" t="s">
        <v>727</v>
      </c>
      <c r="G576" s="595" t="s">
        <v>729</v>
      </c>
      <c r="H576" s="23" t="str">
        <f>Hoja1!H597</f>
        <v>Solicitudes de PAC analizadas</v>
      </c>
      <c r="I576" s="595" t="s">
        <v>1514</v>
      </c>
      <c r="J576" s="595" t="s">
        <v>1515</v>
      </c>
      <c r="K576" s="174"/>
      <c r="L576" s="174"/>
      <c r="M576" s="175"/>
      <c r="N576" s="174"/>
      <c r="O576" s="174"/>
      <c r="P576" s="174"/>
      <c r="Q576" s="174"/>
      <c r="R576" s="174"/>
      <c r="S576" s="174"/>
      <c r="T576" s="174"/>
      <c r="U576" s="174"/>
    </row>
    <row r="577" spans="1:21" ht="24">
      <c r="A577" s="599">
        <v>574</v>
      </c>
      <c r="B577" s="600">
        <v>2000</v>
      </c>
      <c r="C577" s="23" t="s">
        <v>1486</v>
      </c>
      <c r="D577" s="600">
        <v>18</v>
      </c>
      <c r="E577" s="23" t="s">
        <v>82</v>
      </c>
      <c r="F577" s="595" t="s">
        <v>727</v>
      </c>
      <c r="G577" s="595" t="s">
        <v>729</v>
      </c>
      <c r="H577" s="23" t="str">
        <f>Hoja1!H598</f>
        <v>Informe de ejecución presupuestal por rubros y vigencias
SSF.</v>
      </c>
      <c r="I577" s="595" t="s">
        <v>1514</v>
      </c>
      <c r="J577" s="595" t="s">
        <v>1515</v>
      </c>
      <c r="K577" s="174"/>
      <c r="L577" s="174"/>
      <c r="M577" s="175"/>
      <c r="N577" s="174"/>
      <c r="O577" s="174"/>
      <c r="P577" s="174"/>
      <c r="Q577" s="174"/>
      <c r="R577" s="174"/>
      <c r="S577" s="174"/>
      <c r="T577" s="174"/>
      <c r="U577" s="174"/>
    </row>
    <row r="578" spans="1:21">
      <c r="A578" s="599">
        <v>575</v>
      </c>
      <c r="B578" s="600">
        <v>2000</v>
      </c>
      <c r="C578" s="23" t="s">
        <v>1486</v>
      </c>
      <c r="D578" s="600">
        <v>18</v>
      </c>
      <c r="E578" s="23" t="s">
        <v>82</v>
      </c>
      <c r="F578" s="595" t="s">
        <v>727</v>
      </c>
      <c r="G578" s="595" t="s">
        <v>729</v>
      </c>
      <c r="H578" s="23" t="str">
        <f>Hoja1!H599</f>
        <v>Listado de faltantes de PAC para el mes en curso.</v>
      </c>
      <c r="I578" s="595" t="s">
        <v>1514</v>
      </c>
      <c r="J578" s="595" t="s">
        <v>1515</v>
      </c>
      <c r="K578" s="174"/>
      <c r="L578" s="174"/>
      <c r="M578" s="175"/>
      <c r="N578" s="174"/>
      <c r="O578" s="174"/>
      <c r="P578" s="174"/>
      <c r="Q578" s="174"/>
      <c r="R578" s="174"/>
      <c r="S578" s="174"/>
      <c r="T578" s="174"/>
      <c r="U578" s="174"/>
    </row>
    <row r="579" spans="1:21">
      <c r="A579" s="599">
        <v>576</v>
      </c>
      <c r="B579" s="600">
        <v>2000</v>
      </c>
      <c r="C579" s="23" t="s">
        <v>1486</v>
      </c>
      <c r="D579" s="600">
        <v>18</v>
      </c>
      <c r="E579" s="23" t="s">
        <v>82</v>
      </c>
      <c r="F579" s="595" t="s">
        <v>727</v>
      </c>
      <c r="G579" s="595" t="s">
        <v>729</v>
      </c>
      <c r="H579" s="23" t="str">
        <f>Hoja1!H600</f>
        <v>PAC de la vigencia y rezago analizados</v>
      </c>
      <c r="I579" s="595" t="s">
        <v>1514</v>
      </c>
      <c r="J579" s="595" t="s">
        <v>1515</v>
      </c>
      <c r="K579" s="174"/>
      <c r="L579" s="174"/>
      <c r="M579" s="175"/>
      <c r="N579" s="174"/>
      <c r="O579" s="174"/>
      <c r="P579" s="174"/>
      <c r="Q579" s="174"/>
      <c r="R579" s="174"/>
      <c r="S579" s="174"/>
      <c r="T579" s="174"/>
      <c r="U579" s="174"/>
    </row>
    <row r="580" spans="1:21">
      <c r="A580" s="599">
        <v>577</v>
      </c>
      <c r="B580" s="600">
        <v>2000</v>
      </c>
      <c r="C580" s="23" t="s">
        <v>1486</v>
      </c>
      <c r="D580" s="600">
        <v>18</v>
      </c>
      <c r="E580" s="23" t="s">
        <v>82</v>
      </c>
      <c r="F580" s="595" t="s">
        <v>727</v>
      </c>
      <c r="G580" s="595" t="s">
        <v>729</v>
      </c>
      <c r="H580" s="23" t="str">
        <f>Hoja1!H601</f>
        <v>Saldos de PAC detallado</v>
      </c>
      <c r="I580" s="595" t="s">
        <v>1514</v>
      </c>
      <c r="J580" s="595" t="s">
        <v>1515</v>
      </c>
      <c r="K580" s="174"/>
      <c r="L580" s="174"/>
      <c r="M580" s="175"/>
      <c r="N580" s="174"/>
      <c r="O580" s="174"/>
      <c r="P580" s="174"/>
      <c r="Q580" s="174"/>
      <c r="R580" s="174"/>
      <c r="S580" s="174"/>
      <c r="T580" s="174"/>
      <c r="U580" s="174"/>
    </row>
    <row r="581" spans="1:21">
      <c r="A581" s="599">
        <v>578</v>
      </c>
      <c r="B581" s="600">
        <v>2000</v>
      </c>
      <c r="C581" s="23" t="s">
        <v>1486</v>
      </c>
      <c r="D581" s="600">
        <v>18</v>
      </c>
      <c r="E581" s="23" t="s">
        <v>82</v>
      </c>
      <c r="F581" s="595" t="s">
        <v>727</v>
      </c>
      <c r="G581" s="595" t="s">
        <v>729</v>
      </c>
      <c r="H581" s="23" t="str">
        <f>Hoja1!H602</f>
        <v>Comunicaciones de solicitud de apertura del sistema</v>
      </c>
      <c r="I581" s="595" t="s">
        <v>1514</v>
      </c>
      <c r="J581" s="595" t="s">
        <v>1515</v>
      </c>
      <c r="K581" s="174"/>
      <c r="L581" s="174"/>
      <c r="M581" s="175"/>
      <c r="N581" s="174"/>
      <c r="O581" s="174"/>
      <c r="P581" s="174"/>
      <c r="Q581" s="174"/>
      <c r="R581" s="174"/>
      <c r="S581" s="174"/>
      <c r="T581" s="174"/>
      <c r="U581" s="174"/>
    </row>
    <row r="582" spans="1:21">
      <c r="A582" s="599">
        <v>579</v>
      </c>
      <c r="B582" s="600">
        <v>2000</v>
      </c>
      <c r="C582" s="23" t="s">
        <v>1486</v>
      </c>
      <c r="D582" s="600">
        <v>18</v>
      </c>
      <c r="E582" s="23" t="s">
        <v>82</v>
      </c>
      <c r="F582" s="595" t="s">
        <v>727</v>
      </c>
      <c r="G582" s="595" t="s">
        <v>729</v>
      </c>
      <c r="H582" s="23" t="str">
        <f>Hoja1!H603</f>
        <v>Saldos de PAC Detallado vigencia anterior.</v>
      </c>
      <c r="I582" s="595" t="s">
        <v>1514</v>
      </c>
      <c r="J582" s="595" t="s">
        <v>1515</v>
      </c>
      <c r="K582" s="174"/>
      <c r="L582" s="174"/>
      <c r="M582" s="175"/>
      <c r="N582" s="174"/>
      <c r="O582" s="174"/>
      <c r="P582" s="174"/>
      <c r="Q582" s="174"/>
      <c r="R582" s="174"/>
      <c r="S582" s="174"/>
      <c r="T582" s="174"/>
      <c r="U582" s="174"/>
    </row>
    <row r="583" spans="1:21">
      <c r="A583" s="599">
        <v>580</v>
      </c>
      <c r="B583" s="600">
        <v>2000</v>
      </c>
      <c r="C583" s="23" t="s">
        <v>1486</v>
      </c>
      <c r="D583" s="600">
        <v>18</v>
      </c>
      <c r="E583" s="23" t="s">
        <v>82</v>
      </c>
      <c r="F583" s="595" t="s">
        <v>727</v>
      </c>
      <c r="G583" s="595" t="s">
        <v>729</v>
      </c>
      <c r="H583" s="23" t="str">
        <f>Hoja1!H604</f>
        <v>Cuentas por pagar</v>
      </c>
      <c r="I583" s="595" t="s">
        <v>1514</v>
      </c>
      <c r="J583" s="595" t="s">
        <v>1515</v>
      </c>
      <c r="K583" s="174"/>
      <c r="L583" s="174"/>
      <c r="M583" s="175"/>
      <c r="N583" s="174"/>
      <c r="O583" s="174"/>
      <c r="P583" s="174"/>
      <c r="Q583" s="174"/>
      <c r="R583" s="174"/>
      <c r="S583" s="174"/>
      <c r="T583" s="174"/>
      <c r="U583" s="174"/>
    </row>
    <row r="584" spans="1:21">
      <c r="A584" s="599">
        <v>581</v>
      </c>
      <c r="B584" s="600">
        <v>2000</v>
      </c>
      <c r="C584" s="23" t="s">
        <v>1486</v>
      </c>
      <c r="D584" s="600">
        <v>18</v>
      </c>
      <c r="E584" s="23" t="s">
        <v>82</v>
      </c>
      <c r="F584" s="595" t="s">
        <v>727</v>
      </c>
      <c r="G584" s="595" t="s">
        <v>729</v>
      </c>
      <c r="H584" s="23" t="str">
        <f>Hoja1!H605</f>
        <v>Obligaciones registradas en SIIF NACIÓN</v>
      </c>
      <c r="I584" s="595" t="s">
        <v>1514</v>
      </c>
      <c r="J584" s="595" t="s">
        <v>1515</v>
      </c>
      <c r="K584" s="174"/>
      <c r="L584" s="174"/>
      <c r="M584" s="175"/>
      <c r="N584" s="174"/>
      <c r="O584" s="174"/>
      <c r="P584" s="174"/>
      <c r="Q584" s="174"/>
      <c r="R584" s="174"/>
      <c r="S584" s="174"/>
      <c r="T584" s="174"/>
      <c r="U584" s="174"/>
    </row>
    <row r="585" spans="1:21">
      <c r="A585" s="599">
        <v>582</v>
      </c>
      <c r="B585" s="600">
        <v>2000</v>
      </c>
      <c r="C585" s="23" t="s">
        <v>1486</v>
      </c>
      <c r="D585" s="600">
        <v>18</v>
      </c>
      <c r="E585" s="23" t="s">
        <v>82</v>
      </c>
      <c r="F585" s="595" t="s">
        <v>727</v>
      </c>
      <c r="G585" s="595" t="s">
        <v>729</v>
      </c>
      <c r="H585" s="23" t="str">
        <f>Hoja1!H606</f>
        <v>Órdenes de pago</v>
      </c>
      <c r="I585" s="595" t="s">
        <v>1514</v>
      </c>
      <c r="J585" s="595" t="s">
        <v>1515</v>
      </c>
      <c r="K585" s="174"/>
      <c r="L585" s="174"/>
      <c r="M585" s="175"/>
      <c r="N585" s="174"/>
      <c r="O585" s="174"/>
      <c r="P585" s="174"/>
      <c r="Q585" s="174"/>
      <c r="R585" s="174"/>
      <c r="S585" s="174"/>
      <c r="T585" s="174"/>
      <c r="U585" s="174"/>
    </row>
    <row r="586" spans="1:21">
      <c r="A586" s="599">
        <v>583</v>
      </c>
      <c r="B586" s="600">
        <v>2000</v>
      </c>
      <c r="C586" s="23" t="s">
        <v>1486</v>
      </c>
      <c r="D586" s="600">
        <v>18</v>
      </c>
      <c r="E586" s="23" t="s">
        <v>82</v>
      </c>
      <c r="F586" s="595" t="s">
        <v>727</v>
      </c>
      <c r="G586" s="595" t="s">
        <v>729</v>
      </c>
      <c r="H586" s="23" t="str">
        <f>Hoja1!H607</f>
        <v>Orden de Pago no presupuestales</v>
      </c>
      <c r="I586" s="595" t="s">
        <v>1514</v>
      </c>
      <c r="J586" s="595" t="s">
        <v>1515</v>
      </c>
      <c r="K586" s="174"/>
      <c r="L586" s="174"/>
      <c r="M586" s="175"/>
      <c r="N586" s="174"/>
      <c r="O586" s="174"/>
      <c r="P586" s="174"/>
      <c r="Q586" s="174"/>
      <c r="R586" s="174"/>
      <c r="S586" s="174"/>
      <c r="T586" s="174"/>
      <c r="U586" s="174"/>
    </row>
    <row r="587" spans="1:21">
      <c r="A587" s="599">
        <v>584</v>
      </c>
      <c r="B587" s="600">
        <v>2000</v>
      </c>
      <c r="C587" s="23" t="s">
        <v>1486</v>
      </c>
      <c r="D587" s="600">
        <v>18</v>
      </c>
      <c r="E587" s="23" t="s">
        <v>82</v>
      </c>
      <c r="F587" s="595" t="s">
        <v>727</v>
      </c>
      <c r="G587" s="595" t="s">
        <v>729</v>
      </c>
      <c r="H587" s="23" t="str">
        <f>Hoja1!H608</f>
        <v>Informe saldos por imputar de ingresos presupuestales</v>
      </c>
      <c r="I587" s="595" t="s">
        <v>1514</v>
      </c>
      <c r="J587" s="595" t="s">
        <v>1515</v>
      </c>
      <c r="K587" s="174"/>
      <c r="L587" s="174"/>
      <c r="M587" s="175"/>
      <c r="N587" s="174"/>
      <c r="O587" s="174"/>
      <c r="P587" s="174"/>
      <c r="Q587" s="174"/>
      <c r="R587" s="174"/>
      <c r="S587" s="174"/>
      <c r="T587" s="174"/>
      <c r="U587" s="174"/>
    </row>
    <row r="588" spans="1:21">
      <c r="A588" s="599">
        <v>585</v>
      </c>
      <c r="B588" s="600">
        <v>2000</v>
      </c>
      <c r="C588" s="23" t="s">
        <v>1486</v>
      </c>
      <c r="D588" s="600">
        <v>18</v>
      </c>
      <c r="E588" s="23" t="s">
        <v>82</v>
      </c>
      <c r="F588" s="595" t="s">
        <v>727</v>
      </c>
      <c r="G588" s="595" t="s">
        <v>729</v>
      </c>
      <c r="H588" s="23" t="str">
        <f>Hoja1!H609</f>
        <v>Consignación</v>
      </c>
      <c r="I588" s="595" t="s">
        <v>1514</v>
      </c>
      <c r="J588" s="595" t="s">
        <v>1515</v>
      </c>
      <c r="K588" s="174"/>
      <c r="L588" s="174"/>
      <c r="M588" s="175"/>
      <c r="N588" s="174"/>
      <c r="O588" s="174"/>
      <c r="P588" s="174"/>
      <c r="Q588" s="174"/>
      <c r="R588" s="174"/>
      <c r="S588" s="174"/>
      <c r="T588" s="174"/>
      <c r="U588" s="174"/>
    </row>
    <row r="589" spans="1:21">
      <c r="A589" s="599">
        <v>586</v>
      </c>
      <c r="B589" s="600">
        <v>2000</v>
      </c>
      <c r="C589" s="23" t="s">
        <v>1486</v>
      </c>
      <c r="D589" s="600">
        <v>18</v>
      </c>
      <c r="E589" s="23" t="s">
        <v>82</v>
      </c>
      <c r="F589" s="595" t="s">
        <v>727</v>
      </c>
      <c r="G589" s="595" t="s">
        <v>729</v>
      </c>
      <c r="H589" s="23" t="str">
        <f>Hoja1!H610</f>
        <v>Comprobante de reintegro</v>
      </c>
      <c r="I589" s="595" t="s">
        <v>1514</v>
      </c>
      <c r="J589" s="595" t="s">
        <v>1515</v>
      </c>
      <c r="K589" s="174"/>
      <c r="L589" s="174"/>
      <c r="M589" s="175"/>
      <c r="N589" s="174"/>
      <c r="O589" s="174"/>
      <c r="P589" s="174"/>
      <c r="Q589" s="174"/>
      <c r="R589" s="174"/>
      <c r="S589" s="174"/>
      <c r="T589" s="174"/>
      <c r="U589" s="174"/>
    </row>
    <row r="590" spans="1:21">
      <c r="A590" s="599">
        <v>587</v>
      </c>
      <c r="B590" s="600">
        <v>2000</v>
      </c>
      <c r="C590" s="23" t="s">
        <v>1486</v>
      </c>
      <c r="D590" s="600">
        <v>18</v>
      </c>
      <c r="E590" s="23" t="s">
        <v>82</v>
      </c>
      <c r="F590" s="595" t="s">
        <v>727</v>
      </c>
      <c r="G590" s="595" t="s">
        <v>729</v>
      </c>
      <c r="H590" s="23" t="str">
        <f>Hoja1!H611</f>
        <v>Órdenes de pago</v>
      </c>
      <c r="I590" s="595" t="s">
        <v>1514</v>
      </c>
      <c r="J590" s="595" t="s">
        <v>1515</v>
      </c>
      <c r="K590" s="174"/>
      <c r="L590" s="174"/>
      <c r="M590" s="175"/>
      <c r="N590" s="174"/>
      <c r="O590" s="174"/>
      <c r="P590" s="174"/>
      <c r="Q590" s="174"/>
      <c r="R590" s="174"/>
      <c r="S590" s="174"/>
      <c r="T590" s="174"/>
      <c r="U590" s="174"/>
    </row>
    <row r="591" spans="1:21">
      <c r="A591" s="599">
        <v>588</v>
      </c>
      <c r="B591" s="600">
        <v>2000</v>
      </c>
      <c r="C591" s="23" t="s">
        <v>1486</v>
      </c>
      <c r="D591" s="600">
        <v>18</v>
      </c>
      <c r="E591" s="23" t="s">
        <v>82</v>
      </c>
      <c r="F591" s="595" t="s">
        <v>727</v>
      </c>
      <c r="G591" s="595" t="s">
        <v>729</v>
      </c>
      <c r="H591" s="23" t="str">
        <f>Hoja1!H612</f>
        <v>Soportes de órdenes de pago</v>
      </c>
      <c r="I591" s="595" t="s">
        <v>1514</v>
      </c>
      <c r="J591" s="595" t="s">
        <v>1515</v>
      </c>
      <c r="K591" s="174"/>
      <c r="L591" s="174"/>
      <c r="M591" s="175"/>
      <c r="N591" s="174"/>
      <c r="O591" s="174"/>
      <c r="P591" s="174"/>
      <c r="Q591" s="174"/>
      <c r="R591" s="174"/>
      <c r="S591" s="174"/>
      <c r="T591" s="174"/>
      <c r="U591" s="174"/>
    </row>
    <row r="592" spans="1:21">
      <c r="A592" s="599">
        <v>589</v>
      </c>
      <c r="B592" s="600">
        <v>2000</v>
      </c>
      <c r="C592" s="23" t="s">
        <v>1486</v>
      </c>
      <c r="D592" s="600">
        <v>18</v>
      </c>
      <c r="E592" s="23" t="s">
        <v>82</v>
      </c>
      <c r="F592" s="595" t="s">
        <v>727</v>
      </c>
      <c r="G592" s="595" t="s">
        <v>729</v>
      </c>
      <c r="H592" s="23" t="str">
        <f>Hoja1!H613</f>
        <v>Informes de ejecución presupuesto de gastos</v>
      </c>
      <c r="I592" s="595" t="s">
        <v>1514</v>
      </c>
      <c r="J592" s="595" t="s">
        <v>1515</v>
      </c>
      <c r="K592" s="174"/>
      <c r="L592" s="174"/>
      <c r="M592" s="175"/>
      <c r="N592" s="174"/>
      <c r="O592" s="174"/>
      <c r="P592" s="174"/>
      <c r="Q592" s="174"/>
      <c r="R592" s="174"/>
      <c r="S592" s="174"/>
      <c r="T592" s="174"/>
      <c r="U592" s="174"/>
    </row>
    <row r="593" spans="1:21">
      <c r="A593" s="599">
        <v>590</v>
      </c>
      <c r="B593" s="600">
        <v>2000</v>
      </c>
      <c r="C593" s="23" t="s">
        <v>1486</v>
      </c>
      <c r="D593" s="600">
        <v>18</v>
      </c>
      <c r="E593" s="23" t="s">
        <v>82</v>
      </c>
      <c r="F593" s="595" t="s">
        <v>758</v>
      </c>
      <c r="G593" s="595" t="s">
        <v>759</v>
      </c>
      <c r="H593" s="23" t="str">
        <f>Hoja1!H614</f>
        <v>Solicitud de reporte de saldos</v>
      </c>
      <c r="I593" s="595" t="s">
        <v>1514</v>
      </c>
      <c r="J593" s="595" t="s">
        <v>1515</v>
      </c>
      <c r="K593" s="174"/>
      <c r="L593" s="174"/>
      <c r="M593" s="175"/>
      <c r="N593" s="174"/>
      <c r="O593" s="174"/>
      <c r="P593" s="174"/>
      <c r="Q593" s="174"/>
      <c r="R593" s="174"/>
      <c r="S593" s="174"/>
      <c r="T593" s="174"/>
      <c r="U593" s="174"/>
    </row>
    <row r="594" spans="1:21" ht="24">
      <c r="A594" s="599">
        <v>591</v>
      </c>
      <c r="B594" s="600">
        <v>2000</v>
      </c>
      <c r="C594" s="23" t="s">
        <v>1486</v>
      </c>
      <c r="D594" s="600">
        <v>18</v>
      </c>
      <c r="E594" s="23" t="s">
        <v>82</v>
      </c>
      <c r="F594" s="595" t="s">
        <v>758</v>
      </c>
      <c r="G594" s="595" t="s">
        <v>759</v>
      </c>
      <c r="H594" s="23" t="str">
        <f>Hoja1!H615</f>
        <v>Comunicación de remisión de conceptos de clasificación de
saldos</v>
      </c>
      <c r="I594" s="595" t="s">
        <v>1514</v>
      </c>
      <c r="J594" s="595" t="s">
        <v>1515</v>
      </c>
      <c r="K594" s="174"/>
      <c r="L594" s="174"/>
      <c r="M594" s="175"/>
      <c r="N594" s="174"/>
      <c r="O594" s="174"/>
      <c r="P594" s="174"/>
      <c r="Q594" s="174"/>
      <c r="R594" s="174"/>
      <c r="S594" s="174"/>
      <c r="T594" s="174"/>
      <c r="U594" s="174"/>
    </row>
    <row r="595" spans="1:21">
      <c r="A595" s="599">
        <v>592</v>
      </c>
      <c r="B595" s="600">
        <v>2000</v>
      </c>
      <c r="C595" s="23" t="s">
        <v>1486</v>
      </c>
      <c r="D595" s="600">
        <v>18</v>
      </c>
      <c r="E595" s="23" t="s">
        <v>82</v>
      </c>
      <c r="F595" s="595" t="s">
        <v>758</v>
      </c>
      <c r="G595" s="595" t="s">
        <v>759</v>
      </c>
      <c r="H595" s="23" t="str">
        <f>Hoja1!H616</f>
        <v>Resolución de contribución de las CCF</v>
      </c>
      <c r="I595" s="595" t="s">
        <v>1514</v>
      </c>
      <c r="J595" s="595" t="s">
        <v>1515</v>
      </c>
      <c r="K595" s="174"/>
      <c r="L595" s="174"/>
      <c r="M595" s="175"/>
      <c r="N595" s="174"/>
      <c r="O595" s="174"/>
      <c r="P595" s="174"/>
      <c r="Q595" s="174"/>
      <c r="R595" s="174"/>
      <c r="S595" s="174"/>
      <c r="T595" s="174"/>
      <c r="U595" s="174"/>
    </row>
    <row r="596" spans="1:21">
      <c r="A596" s="599">
        <v>593</v>
      </c>
      <c r="B596" s="600">
        <v>2000</v>
      </c>
      <c r="C596" s="23" t="s">
        <v>1486</v>
      </c>
      <c r="D596" s="600">
        <v>18</v>
      </c>
      <c r="E596" s="23" t="s">
        <v>82</v>
      </c>
      <c r="F596" s="595" t="s">
        <v>758</v>
      </c>
      <c r="G596" s="595" t="s">
        <v>759</v>
      </c>
      <c r="H596" s="23" t="str">
        <f>Hoja1!H617</f>
        <v>Registro de ingreso en el SIIF</v>
      </c>
      <c r="I596" s="595" t="s">
        <v>1514</v>
      </c>
      <c r="J596" s="595" t="s">
        <v>1515</v>
      </c>
      <c r="K596" s="174"/>
      <c r="L596" s="174"/>
      <c r="M596" s="175"/>
      <c r="N596" s="174"/>
      <c r="O596" s="174"/>
      <c r="P596" s="174"/>
      <c r="Q596" s="174"/>
      <c r="R596" s="174"/>
      <c r="S596" s="174"/>
      <c r="T596" s="174"/>
      <c r="U596" s="174"/>
    </row>
    <row r="597" spans="1:21">
      <c r="A597" s="599">
        <v>594</v>
      </c>
      <c r="B597" s="600">
        <v>2000</v>
      </c>
      <c r="C597" s="23" t="s">
        <v>1486</v>
      </c>
      <c r="D597" s="600">
        <v>18</v>
      </c>
      <c r="E597" s="23" t="s">
        <v>82</v>
      </c>
      <c r="F597" s="595" t="s">
        <v>758</v>
      </c>
      <c r="G597" s="595" t="s">
        <v>759</v>
      </c>
      <c r="H597" s="23" t="str">
        <f>Hoja1!H618</f>
        <v>Causación de Ingreso</v>
      </c>
      <c r="I597" s="595" t="s">
        <v>1514</v>
      </c>
      <c r="J597" s="595" t="s">
        <v>1515</v>
      </c>
      <c r="K597" s="174"/>
      <c r="L597" s="174"/>
      <c r="M597" s="175"/>
      <c r="N597" s="174"/>
      <c r="O597" s="174"/>
      <c r="P597" s="174"/>
      <c r="Q597" s="174"/>
      <c r="R597" s="174"/>
      <c r="S597" s="174"/>
      <c r="T597" s="174"/>
      <c r="U597" s="174"/>
    </row>
    <row r="598" spans="1:21">
      <c r="A598" s="599">
        <v>595</v>
      </c>
      <c r="B598" s="600">
        <v>2000</v>
      </c>
      <c r="C598" s="23" t="s">
        <v>1486</v>
      </c>
      <c r="D598" s="600">
        <v>18</v>
      </c>
      <c r="E598" s="23" t="s">
        <v>82</v>
      </c>
      <c r="F598" s="595" t="s">
        <v>758</v>
      </c>
      <c r="G598" s="595" t="s">
        <v>759</v>
      </c>
      <c r="H598" s="23" t="str">
        <f>Hoja1!H619</f>
        <v>Extracto de cuenta bancaria</v>
      </c>
      <c r="I598" s="595" t="s">
        <v>1514</v>
      </c>
      <c r="J598" s="595" t="s">
        <v>1515</v>
      </c>
      <c r="K598" s="174"/>
      <c r="L598" s="174"/>
      <c r="M598" s="175"/>
      <c r="N598" s="174"/>
      <c r="O598" s="174"/>
      <c r="P598" s="174"/>
      <c r="Q598" s="174"/>
      <c r="R598" s="174"/>
      <c r="S598" s="174"/>
      <c r="T598" s="174"/>
      <c r="U598" s="174"/>
    </row>
    <row r="599" spans="1:21">
      <c r="A599" s="599">
        <v>596</v>
      </c>
      <c r="B599" s="600">
        <v>2000</v>
      </c>
      <c r="C599" s="23" t="s">
        <v>1486</v>
      </c>
      <c r="D599" s="600">
        <v>18</v>
      </c>
      <c r="E599" s="23" t="s">
        <v>82</v>
      </c>
      <c r="F599" s="595" t="s">
        <v>758</v>
      </c>
      <c r="G599" s="595" t="s">
        <v>759</v>
      </c>
      <c r="H599" s="23" t="str">
        <f>Hoja1!H620</f>
        <v>Recaudo</v>
      </c>
      <c r="I599" s="595" t="s">
        <v>1514</v>
      </c>
      <c r="J599" s="595" t="s">
        <v>1515</v>
      </c>
      <c r="K599" s="174"/>
      <c r="L599" s="174"/>
      <c r="M599" s="175"/>
      <c r="N599" s="174"/>
      <c r="O599" s="174"/>
      <c r="P599" s="174"/>
      <c r="Q599" s="174"/>
      <c r="R599" s="174"/>
      <c r="S599" s="174"/>
      <c r="T599" s="174"/>
      <c r="U599" s="174"/>
    </row>
    <row r="600" spans="1:21">
      <c r="A600" s="599">
        <v>597</v>
      </c>
      <c r="B600" s="600">
        <v>2000</v>
      </c>
      <c r="C600" s="23" t="s">
        <v>1486</v>
      </c>
      <c r="D600" s="600">
        <v>18</v>
      </c>
      <c r="E600" s="23" t="s">
        <v>82</v>
      </c>
      <c r="F600" s="595" t="s">
        <v>758</v>
      </c>
      <c r="G600" s="595" t="s">
        <v>759</v>
      </c>
      <c r="H600" s="23" t="str">
        <f>Hoja1!H621</f>
        <v>Registros contables en el SIIF</v>
      </c>
      <c r="I600" s="595" t="s">
        <v>1514</v>
      </c>
      <c r="J600" s="595" t="s">
        <v>1515</v>
      </c>
      <c r="K600" s="174"/>
      <c r="L600" s="174"/>
      <c r="M600" s="175"/>
      <c r="N600" s="174"/>
      <c r="O600" s="174"/>
      <c r="P600" s="174"/>
      <c r="Q600" s="174"/>
      <c r="R600" s="174"/>
      <c r="S600" s="174"/>
      <c r="T600" s="174"/>
      <c r="U600" s="174"/>
    </row>
    <row r="601" spans="1:21">
      <c r="A601" s="599">
        <v>598</v>
      </c>
      <c r="B601" s="600">
        <v>2000</v>
      </c>
      <c r="C601" s="23" t="s">
        <v>1486</v>
      </c>
      <c r="D601" s="600">
        <v>18</v>
      </c>
      <c r="E601" s="23" t="s">
        <v>82</v>
      </c>
      <c r="F601" s="595" t="s">
        <v>758</v>
      </c>
      <c r="G601" s="595" t="s">
        <v>759</v>
      </c>
      <c r="H601" s="23" t="str">
        <f>Hoja1!H622</f>
        <v>Oficio de solicitud de devolución de eXcedentes de las contribuciones</v>
      </c>
      <c r="I601" s="595" t="s">
        <v>1514</v>
      </c>
      <c r="J601" s="595" t="s">
        <v>1515</v>
      </c>
      <c r="K601" s="174"/>
      <c r="L601" s="174"/>
      <c r="M601" s="175"/>
      <c r="N601" s="174"/>
      <c r="O601" s="174"/>
      <c r="P601" s="174"/>
      <c r="Q601" s="174"/>
      <c r="R601" s="174"/>
      <c r="S601" s="174"/>
      <c r="T601" s="174"/>
      <c r="U601" s="174"/>
    </row>
    <row r="602" spans="1:21">
      <c r="A602" s="599">
        <v>599</v>
      </c>
      <c r="B602" s="600">
        <v>2000</v>
      </c>
      <c r="C602" s="23" t="s">
        <v>1486</v>
      </c>
      <c r="D602" s="600">
        <v>18</v>
      </c>
      <c r="E602" s="23" t="s">
        <v>82</v>
      </c>
      <c r="F602" s="595" t="s">
        <v>758</v>
      </c>
      <c r="G602" s="595" t="s">
        <v>759</v>
      </c>
      <c r="H602" s="23" t="str">
        <f>Hoja1!H623</f>
        <v>Solicitud de devoluciones</v>
      </c>
      <c r="I602" s="595" t="s">
        <v>1514</v>
      </c>
      <c r="J602" s="595" t="s">
        <v>1515</v>
      </c>
      <c r="K602" s="174"/>
      <c r="L602" s="174"/>
      <c r="M602" s="175"/>
      <c r="N602" s="174"/>
      <c r="O602" s="174"/>
      <c r="P602" s="174"/>
      <c r="Q602" s="174"/>
      <c r="R602" s="174"/>
      <c r="S602" s="174"/>
      <c r="T602" s="174"/>
      <c r="U602" s="174"/>
    </row>
    <row r="603" spans="1:21">
      <c r="A603" s="599">
        <v>600</v>
      </c>
      <c r="B603" s="600">
        <v>2000</v>
      </c>
      <c r="C603" s="23" t="s">
        <v>1486</v>
      </c>
      <c r="D603" s="600">
        <v>18</v>
      </c>
      <c r="E603" s="23" t="s">
        <v>82</v>
      </c>
      <c r="F603" s="595" t="s">
        <v>758</v>
      </c>
      <c r="G603" s="595" t="s">
        <v>759</v>
      </c>
      <c r="H603" s="23" t="str">
        <f>Hoja1!H624</f>
        <v>Acto administrativo de devolución de eXcedentes</v>
      </c>
      <c r="I603" s="595" t="s">
        <v>1514</v>
      </c>
      <c r="J603" s="595" t="s">
        <v>1515</v>
      </c>
      <c r="K603" s="174"/>
      <c r="L603" s="174"/>
      <c r="M603" s="175"/>
      <c r="N603" s="174"/>
      <c r="O603" s="174"/>
      <c r="P603" s="174"/>
      <c r="Q603" s="174"/>
      <c r="R603" s="174"/>
      <c r="S603" s="174"/>
      <c r="T603" s="174"/>
      <c r="U603" s="174"/>
    </row>
    <row r="604" spans="1:21">
      <c r="A604" s="599">
        <v>601</v>
      </c>
      <c r="B604" s="600">
        <v>2000</v>
      </c>
      <c r="C604" s="23" t="s">
        <v>1486</v>
      </c>
      <c r="D604" s="600">
        <v>18</v>
      </c>
      <c r="E604" s="23" t="s">
        <v>82</v>
      </c>
      <c r="F604" s="595" t="s">
        <v>772</v>
      </c>
      <c r="G604" s="595" t="s">
        <v>773</v>
      </c>
      <c r="H604" s="23" t="str">
        <f>Hoja1!H625</f>
        <v>Acto administrativo</v>
      </c>
      <c r="I604" s="595" t="s">
        <v>1514</v>
      </c>
      <c r="J604" s="595" t="s">
        <v>1515</v>
      </c>
      <c r="K604" s="174"/>
      <c r="L604" s="174"/>
      <c r="M604" s="175"/>
      <c r="N604" s="174"/>
      <c r="O604" s="174"/>
      <c r="P604" s="174"/>
      <c r="Q604" s="174"/>
      <c r="R604" s="174"/>
      <c r="S604" s="174"/>
      <c r="T604" s="174"/>
      <c r="U604" s="174"/>
    </row>
    <row r="605" spans="1:21">
      <c r="A605" s="599">
        <v>602</v>
      </c>
      <c r="B605" s="600">
        <v>2000</v>
      </c>
      <c r="C605" s="23" t="s">
        <v>1486</v>
      </c>
      <c r="D605" s="600">
        <v>18</v>
      </c>
      <c r="E605" s="23" t="s">
        <v>82</v>
      </c>
      <c r="F605" s="595" t="s">
        <v>772</v>
      </c>
      <c r="G605" s="595" t="s">
        <v>773</v>
      </c>
      <c r="H605" s="23" t="str">
        <f>Hoja1!H626</f>
        <v>Oficios de remisión de documentos</v>
      </c>
      <c r="I605" s="595" t="s">
        <v>1514</v>
      </c>
      <c r="J605" s="595" t="s">
        <v>1515</v>
      </c>
      <c r="K605" s="174"/>
      <c r="L605" s="174"/>
      <c r="M605" s="175"/>
      <c r="N605" s="174"/>
      <c r="O605" s="174"/>
      <c r="P605" s="174"/>
      <c r="Q605" s="174"/>
      <c r="R605" s="174"/>
      <c r="S605" s="174"/>
      <c r="T605" s="174"/>
      <c r="U605" s="174"/>
    </row>
    <row r="606" spans="1:21">
      <c r="A606" s="599">
        <v>603</v>
      </c>
      <c r="B606" s="600">
        <v>2000</v>
      </c>
      <c r="C606" s="23" t="s">
        <v>1486</v>
      </c>
      <c r="D606" s="600">
        <v>18</v>
      </c>
      <c r="E606" s="23" t="s">
        <v>82</v>
      </c>
      <c r="F606" s="595" t="s">
        <v>772</v>
      </c>
      <c r="G606" s="595" t="s">
        <v>773</v>
      </c>
      <c r="H606" s="23" t="str">
        <f>Hoja1!H627</f>
        <v>Oficio de justificación de la modificación</v>
      </c>
      <c r="I606" s="595" t="s">
        <v>1514</v>
      </c>
      <c r="J606" s="595" t="s">
        <v>1515</v>
      </c>
      <c r="K606" s="174"/>
      <c r="L606" s="174"/>
      <c r="M606" s="175"/>
      <c r="N606" s="174"/>
      <c r="O606" s="174"/>
      <c r="P606" s="174"/>
      <c r="Q606" s="174"/>
      <c r="R606" s="174"/>
      <c r="S606" s="174"/>
      <c r="T606" s="174"/>
      <c r="U606" s="174"/>
    </row>
    <row r="607" spans="1:21">
      <c r="A607" s="599">
        <v>604</v>
      </c>
      <c r="B607" s="600">
        <v>2000</v>
      </c>
      <c r="C607" s="23" t="s">
        <v>1486</v>
      </c>
      <c r="D607" s="600">
        <v>22</v>
      </c>
      <c r="E607" s="23" t="s">
        <v>779</v>
      </c>
      <c r="F607" s="595" t="s">
        <v>778</v>
      </c>
      <c r="G607" s="595" t="s">
        <v>780</v>
      </c>
      <c r="H607" s="23" t="str">
        <f>Hoja1!H628</f>
        <v>Libro Auxiliar</v>
      </c>
      <c r="I607" s="595" t="s">
        <v>1514</v>
      </c>
      <c r="J607" s="595" t="s">
        <v>1515</v>
      </c>
      <c r="K607" s="174"/>
      <c r="L607" s="174"/>
      <c r="M607" s="175"/>
      <c r="N607" s="174"/>
      <c r="O607" s="174"/>
      <c r="P607" s="174"/>
      <c r="Q607" s="174"/>
      <c r="R607" s="174"/>
      <c r="S607" s="174"/>
      <c r="T607" s="174"/>
      <c r="U607" s="174"/>
    </row>
    <row r="608" spans="1:21">
      <c r="A608" s="599">
        <v>605</v>
      </c>
      <c r="B608" s="600">
        <v>2000</v>
      </c>
      <c r="C608" s="23" t="s">
        <v>1486</v>
      </c>
      <c r="D608" s="600">
        <v>22</v>
      </c>
      <c r="E608" s="23" t="s">
        <v>779</v>
      </c>
      <c r="F608" s="595" t="s">
        <v>783</v>
      </c>
      <c r="G608" s="595" t="s">
        <v>784</v>
      </c>
      <c r="H608" s="23" t="str">
        <f>Hoja1!H629</f>
        <v>Libro Diario</v>
      </c>
      <c r="I608" s="595" t="s">
        <v>1514</v>
      </c>
      <c r="J608" s="595" t="s">
        <v>1515</v>
      </c>
      <c r="K608" s="174"/>
      <c r="L608" s="174"/>
      <c r="M608" s="175"/>
      <c r="N608" s="174"/>
      <c r="O608" s="174"/>
      <c r="P608" s="174"/>
      <c r="Q608" s="174"/>
      <c r="R608" s="174"/>
      <c r="S608" s="174"/>
      <c r="T608" s="174"/>
      <c r="U608" s="174"/>
    </row>
    <row r="609" spans="1:21">
      <c r="A609" s="599">
        <v>606</v>
      </c>
      <c r="B609" s="600">
        <v>2000</v>
      </c>
      <c r="C609" s="23" t="s">
        <v>1486</v>
      </c>
      <c r="D609" s="600">
        <v>22</v>
      </c>
      <c r="E609" s="23" t="s">
        <v>779</v>
      </c>
      <c r="F609" s="595" t="s">
        <v>785</v>
      </c>
      <c r="G609" s="595" t="s">
        <v>786</v>
      </c>
      <c r="H609" s="23" t="str">
        <f>Hoja1!H630</f>
        <v>Libro Mayor</v>
      </c>
      <c r="I609" s="595" t="s">
        <v>1514</v>
      </c>
      <c r="J609" s="595" t="s">
        <v>1515</v>
      </c>
      <c r="K609" s="174"/>
      <c r="L609" s="174"/>
      <c r="M609" s="175"/>
      <c r="N609" s="174"/>
      <c r="O609" s="174"/>
      <c r="P609" s="174"/>
      <c r="Q609" s="174"/>
      <c r="R609" s="174"/>
      <c r="S609" s="174"/>
      <c r="T609" s="174"/>
      <c r="U609" s="174"/>
    </row>
    <row r="610" spans="1:21">
      <c r="A610" s="599">
        <v>607</v>
      </c>
      <c r="B610" s="600">
        <v>2000</v>
      </c>
      <c r="C610" s="23" t="s">
        <v>1486</v>
      </c>
      <c r="D610" s="600">
        <v>2</v>
      </c>
      <c r="E610" s="23" t="s">
        <v>44</v>
      </c>
      <c r="F610" s="595" t="s">
        <v>686</v>
      </c>
      <c r="G610" s="595" t="s">
        <v>788</v>
      </c>
      <c r="H610" s="23" t="str">
        <f>Hoja1!H631</f>
        <v>Citación al comité</v>
      </c>
      <c r="I610" s="595" t="s">
        <v>1512</v>
      </c>
      <c r="J610" s="595" t="s">
        <v>1515</v>
      </c>
      <c r="K610" s="174"/>
      <c r="L610" s="174"/>
      <c r="M610" s="175"/>
      <c r="N610" s="174"/>
      <c r="O610" s="174"/>
      <c r="P610" s="174"/>
      <c r="Q610" s="174"/>
      <c r="R610" s="174"/>
      <c r="S610" s="174"/>
      <c r="T610" s="174"/>
      <c r="U610" s="174"/>
    </row>
    <row r="611" spans="1:21">
      <c r="A611" s="599">
        <v>608</v>
      </c>
      <c r="B611" s="600">
        <v>2000</v>
      </c>
      <c r="C611" s="23" t="s">
        <v>1486</v>
      </c>
      <c r="D611" s="600">
        <v>2</v>
      </c>
      <c r="E611" s="23" t="s">
        <v>44</v>
      </c>
      <c r="F611" s="595" t="s">
        <v>686</v>
      </c>
      <c r="G611" s="595" t="s">
        <v>788</v>
      </c>
      <c r="H611" s="23" t="str">
        <f>Hoja1!H632</f>
        <v>Acta de reunión</v>
      </c>
      <c r="I611" s="595" t="s">
        <v>1512</v>
      </c>
      <c r="J611" s="595" t="s">
        <v>1515</v>
      </c>
      <c r="K611" s="174"/>
      <c r="L611" s="174"/>
      <c r="M611" s="175"/>
      <c r="N611" s="174"/>
      <c r="O611" s="174"/>
      <c r="P611" s="174"/>
      <c r="Q611" s="174"/>
      <c r="R611" s="174"/>
      <c r="S611" s="174"/>
      <c r="T611" s="174"/>
      <c r="U611" s="174"/>
    </row>
    <row r="612" spans="1:21">
      <c r="A612" s="599">
        <v>609</v>
      </c>
      <c r="B612" s="600">
        <v>2000</v>
      </c>
      <c r="C612" s="23" t="s">
        <v>1486</v>
      </c>
      <c r="D612" s="600">
        <v>2</v>
      </c>
      <c r="E612" s="23" t="s">
        <v>44</v>
      </c>
      <c r="F612" s="595" t="s">
        <v>686</v>
      </c>
      <c r="G612" s="595" t="s">
        <v>788</v>
      </c>
      <c r="H612" s="23" t="str">
        <f>Hoja1!H633</f>
        <v>anexos al acta de reunión</v>
      </c>
      <c r="I612" s="595" t="s">
        <v>1512</v>
      </c>
      <c r="J612" s="595" t="s">
        <v>1515</v>
      </c>
      <c r="K612" s="174"/>
      <c r="L612" s="174"/>
      <c r="M612" s="175"/>
      <c r="N612" s="174"/>
      <c r="O612" s="174"/>
      <c r="P612" s="174"/>
      <c r="Q612" s="174"/>
      <c r="R612" s="174"/>
      <c r="S612" s="174"/>
      <c r="T612" s="174"/>
      <c r="U612" s="174"/>
    </row>
    <row r="613" spans="1:21">
      <c r="A613" s="599">
        <v>610</v>
      </c>
      <c r="B613" s="600">
        <v>2000</v>
      </c>
      <c r="C613" s="23" t="s">
        <v>1486</v>
      </c>
      <c r="D613" s="600">
        <v>6</v>
      </c>
      <c r="E613" s="23" t="s">
        <v>1002</v>
      </c>
      <c r="F613" s="595" t="s">
        <v>791</v>
      </c>
      <c r="G613" s="595" t="s">
        <v>1496</v>
      </c>
      <c r="H613" s="23" t="str">
        <f>Hoja1!H634</f>
        <v>Solicitud de certificado</v>
      </c>
      <c r="I613" s="595" t="s">
        <v>1512</v>
      </c>
      <c r="J613" s="595" t="s">
        <v>1515</v>
      </c>
      <c r="K613" s="174"/>
      <c r="L613" s="174"/>
      <c r="M613" s="175"/>
      <c r="N613" s="174"/>
      <c r="O613" s="174"/>
      <c r="P613" s="174"/>
      <c r="Q613" s="174"/>
      <c r="R613" s="174"/>
      <c r="S613" s="174"/>
      <c r="T613" s="174"/>
      <c r="U613" s="174"/>
    </row>
    <row r="614" spans="1:21">
      <c r="A614" s="599">
        <v>611</v>
      </c>
      <c r="B614" s="600">
        <v>2000</v>
      </c>
      <c r="C614" s="23" t="s">
        <v>1486</v>
      </c>
      <c r="D614" s="600">
        <v>6</v>
      </c>
      <c r="E614" s="23" t="s">
        <v>1002</v>
      </c>
      <c r="F614" s="595" t="s">
        <v>791</v>
      </c>
      <c r="G614" s="595" t="s">
        <v>1496</v>
      </c>
      <c r="H614" s="23" t="str">
        <f>Hoja1!H635</f>
        <v>Certificado de contrato</v>
      </c>
      <c r="I614" s="595" t="s">
        <v>1512</v>
      </c>
      <c r="J614" s="595" t="s">
        <v>1515</v>
      </c>
      <c r="K614" s="174"/>
      <c r="L614" s="174"/>
      <c r="M614" s="175"/>
      <c r="N614" s="174"/>
      <c r="O614" s="174"/>
      <c r="P614" s="174"/>
      <c r="Q614" s="174"/>
      <c r="R614" s="174"/>
      <c r="S614" s="174"/>
      <c r="T614" s="174"/>
      <c r="U614" s="174"/>
    </row>
    <row r="615" spans="1:21">
      <c r="A615" s="599">
        <v>612</v>
      </c>
      <c r="B615" s="600">
        <v>2000</v>
      </c>
      <c r="C615" s="23" t="s">
        <v>1486</v>
      </c>
      <c r="D615" s="600">
        <v>6</v>
      </c>
      <c r="E615" s="23" t="s">
        <v>1002</v>
      </c>
      <c r="F615" s="595" t="s">
        <v>791</v>
      </c>
      <c r="G615" s="595" t="s">
        <v>1496</v>
      </c>
      <c r="H615" s="23" t="str">
        <f>Hoja1!H636</f>
        <v>Respuesta a la solicitud</v>
      </c>
      <c r="I615" s="595" t="s">
        <v>1512</v>
      </c>
      <c r="J615" s="595" t="s">
        <v>1515</v>
      </c>
      <c r="K615" s="174"/>
      <c r="L615" s="174"/>
      <c r="M615" s="175"/>
      <c r="N615" s="174"/>
      <c r="O615" s="174"/>
      <c r="P615" s="174"/>
      <c r="Q615" s="174"/>
      <c r="R615" s="174"/>
      <c r="S615" s="174"/>
      <c r="T615" s="174"/>
      <c r="U615" s="174"/>
    </row>
    <row r="616" spans="1:21">
      <c r="A616" s="599">
        <v>613</v>
      </c>
      <c r="B616" s="600">
        <v>2000</v>
      </c>
      <c r="C616" s="23" t="s">
        <v>1486</v>
      </c>
      <c r="D616" s="600">
        <v>10</v>
      </c>
      <c r="E616" s="23" t="s">
        <v>886</v>
      </c>
      <c r="F616" s="595" t="s">
        <v>798</v>
      </c>
      <c r="G616" s="595" t="s">
        <v>1497</v>
      </c>
      <c r="H616" s="23" t="str">
        <f>Hoja1!H637</f>
        <v>Memorando de solicitud de bienes y servicios</v>
      </c>
      <c r="I616" s="595" t="s">
        <v>1513</v>
      </c>
      <c r="J616" s="595" t="s">
        <v>1515</v>
      </c>
      <c r="K616" s="174"/>
      <c r="L616" s="174"/>
      <c r="M616" s="175"/>
      <c r="N616" s="174"/>
      <c r="O616" s="174"/>
      <c r="P616" s="174"/>
      <c r="Q616" s="174"/>
      <c r="R616" s="174"/>
      <c r="S616" s="174"/>
      <c r="T616" s="174"/>
      <c r="U616" s="174"/>
    </row>
    <row r="617" spans="1:21">
      <c r="A617" s="599">
        <v>614</v>
      </c>
      <c r="B617" s="600">
        <v>2000</v>
      </c>
      <c r="C617" s="23" t="s">
        <v>1486</v>
      </c>
      <c r="D617" s="600">
        <v>10</v>
      </c>
      <c r="E617" s="23" t="s">
        <v>886</v>
      </c>
      <c r="F617" s="595" t="s">
        <v>798</v>
      </c>
      <c r="G617" s="595" t="s">
        <v>1497</v>
      </c>
      <c r="H617" s="23" t="str">
        <f>Hoja1!H638</f>
        <v>Estudios previos</v>
      </c>
      <c r="I617" s="595" t="s">
        <v>1513</v>
      </c>
      <c r="J617" s="595" t="s">
        <v>1515</v>
      </c>
      <c r="K617" s="174"/>
      <c r="L617" s="174"/>
      <c r="M617" s="175"/>
      <c r="N617" s="174"/>
      <c r="O617" s="174"/>
      <c r="P617" s="174"/>
      <c r="Q617" s="174"/>
      <c r="R617" s="174"/>
      <c r="S617" s="174"/>
      <c r="T617" s="174"/>
      <c r="U617" s="174"/>
    </row>
    <row r="618" spans="1:21">
      <c r="A618" s="599">
        <v>615</v>
      </c>
      <c r="B618" s="600">
        <v>2000</v>
      </c>
      <c r="C618" s="23" t="s">
        <v>1486</v>
      </c>
      <c r="D618" s="600">
        <v>10</v>
      </c>
      <c r="E618" s="23" t="s">
        <v>886</v>
      </c>
      <c r="F618" s="595" t="s">
        <v>798</v>
      </c>
      <c r="G618" s="595" t="s">
        <v>1497</v>
      </c>
      <c r="H618" s="23" t="str">
        <f>Hoja1!H639</f>
        <v>Análisis del sector económico</v>
      </c>
      <c r="I618" s="595" t="s">
        <v>1513</v>
      </c>
      <c r="J618" s="595" t="s">
        <v>1515</v>
      </c>
      <c r="K618" s="174"/>
      <c r="L618" s="174"/>
      <c r="M618" s="175"/>
      <c r="N618" s="174"/>
      <c r="O618" s="174"/>
      <c r="P618" s="174"/>
      <c r="Q618" s="174"/>
      <c r="R618" s="174"/>
      <c r="S618" s="174"/>
      <c r="T618" s="174"/>
      <c r="U618" s="174"/>
    </row>
    <row r="619" spans="1:21">
      <c r="A619" s="599">
        <v>616</v>
      </c>
      <c r="B619" s="600">
        <v>2000</v>
      </c>
      <c r="C619" s="23" t="s">
        <v>1486</v>
      </c>
      <c r="D619" s="600">
        <v>10</v>
      </c>
      <c r="E619" s="23" t="s">
        <v>886</v>
      </c>
      <c r="F619" s="595" t="s">
        <v>798</v>
      </c>
      <c r="G619" s="595" t="s">
        <v>1497</v>
      </c>
      <c r="H619" s="23" t="str">
        <f>Hoja1!H640</f>
        <v>Certificado de Disponibilidad Presupuestal (CDP)</v>
      </c>
      <c r="I619" s="595" t="s">
        <v>1513</v>
      </c>
      <c r="J619" s="595" t="s">
        <v>1515</v>
      </c>
      <c r="K619" s="174"/>
      <c r="L619" s="174"/>
      <c r="M619" s="175"/>
      <c r="N619" s="174"/>
      <c r="O619" s="174"/>
      <c r="P619" s="174"/>
      <c r="Q619" s="174"/>
      <c r="R619" s="174"/>
      <c r="S619" s="174"/>
      <c r="T619" s="174"/>
      <c r="U619" s="174"/>
    </row>
    <row r="620" spans="1:21" ht="24">
      <c r="A620" s="599">
        <v>617</v>
      </c>
      <c r="B620" s="600">
        <v>2000</v>
      </c>
      <c r="C620" s="23" t="s">
        <v>1486</v>
      </c>
      <c r="D620" s="600">
        <v>10</v>
      </c>
      <c r="E620" s="23" t="s">
        <v>886</v>
      </c>
      <c r="F620" s="595" t="s">
        <v>798</v>
      </c>
      <c r="G620" s="595" t="s">
        <v>1497</v>
      </c>
      <c r="H620" s="23" t="str">
        <f>Hoja1!H641</f>
        <v>Autorización para comprometer vigencias futuras (en los casos que aplique).</v>
      </c>
      <c r="I620" s="595" t="s">
        <v>1513</v>
      </c>
      <c r="J620" s="595" t="s">
        <v>1515</v>
      </c>
      <c r="K620" s="174"/>
      <c r="L620" s="174"/>
      <c r="M620" s="175"/>
      <c r="N620" s="174"/>
      <c r="O620" s="174"/>
      <c r="P620" s="174"/>
      <c r="Q620" s="174"/>
      <c r="R620" s="174"/>
      <c r="S620" s="174"/>
      <c r="T620" s="174"/>
      <c r="U620" s="174"/>
    </row>
    <row r="621" spans="1:21">
      <c r="A621" s="599">
        <v>618</v>
      </c>
      <c r="B621" s="600">
        <v>2000</v>
      </c>
      <c r="C621" s="23" t="s">
        <v>1486</v>
      </c>
      <c r="D621" s="600">
        <v>10</v>
      </c>
      <c r="E621" s="23" t="s">
        <v>886</v>
      </c>
      <c r="F621" s="595" t="s">
        <v>798</v>
      </c>
      <c r="G621" s="595" t="s">
        <v>1497</v>
      </c>
      <c r="H621" s="23" t="str">
        <f>Hoja1!H642</f>
        <v>Certificado de tradición y libertad del inmueble</v>
      </c>
      <c r="I621" s="595" t="s">
        <v>1513</v>
      </c>
      <c r="J621" s="595" t="s">
        <v>1515</v>
      </c>
      <c r="K621" s="174"/>
      <c r="L621" s="174"/>
      <c r="M621" s="175"/>
      <c r="N621" s="174"/>
      <c r="O621" s="174"/>
      <c r="P621" s="174"/>
      <c r="Q621" s="174"/>
      <c r="R621" s="174"/>
      <c r="S621" s="174"/>
      <c r="T621" s="174"/>
      <c r="U621" s="174"/>
    </row>
    <row r="622" spans="1:21">
      <c r="A622" s="599">
        <v>619</v>
      </c>
      <c r="B622" s="600">
        <v>2000</v>
      </c>
      <c r="C622" s="23" t="s">
        <v>1486</v>
      </c>
      <c r="D622" s="600">
        <v>10</v>
      </c>
      <c r="E622" s="23" t="s">
        <v>886</v>
      </c>
      <c r="F622" s="595" t="s">
        <v>798</v>
      </c>
      <c r="G622" s="595" t="s">
        <v>1497</v>
      </c>
      <c r="H622" s="23" t="str">
        <f>Hoja1!H643</f>
        <v>Escrituras públicas de registro</v>
      </c>
      <c r="I622" s="595" t="s">
        <v>1513</v>
      </c>
      <c r="J622" s="595" t="s">
        <v>1515</v>
      </c>
      <c r="K622" s="174"/>
      <c r="L622" s="174"/>
      <c r="M622" s="175"/>
      <c r="N622" s="174"/>
      <c r="O622" s="174"/>
      <c r="P622" s="174"/>
      <c r="Q622" s="174"/>
      <c r="R622" s="174"/>
      <c r="S622" s="174"/>
      <c r="T622" s="174"/>
      <c r="U622" s="174"/>
    </row>
    <row r="623" spans="1:21">
      <c r="A623" s="599">
        <v>620</v>
      </c>
      <c r="B623" s="600">
        <v>2000</v>
      </c>
      <c r="C623" s="23" t="s">
        <v>1486</v>
      </c>
      <c r="D623" s="600">
        <v>10</v>
      </c>
      <c r="E623" s="23" t="s">
        <v>886</v>
      </c>
      <c r="F623" s="595" t="s">
        <v>798</v>
      </c>
      <c r="G623" s="595" t="s">
        <v>1497</v>
      </c>
      <c r="H623" s="23" t="str">
        <f>Hoja1!H644</f>
        <v>Certificado de eXistencia y representación legal</v>
      </c>
      <c r="I623" s="595" t="s">
        <v>1513</v>
      </c>
      <c r="J623" s="595" t="s">
        <v>1515</v>
      </c>
      <c r="K623" s="174"/>
      <c r="L623" s="174"/>
      <c r="M623" s="175"/>
      <c r="N623" s="174"/>
      <c r="O623" s="174"/>
      <c r="P623" s="174"/>
      <c r="Q623" s="174"/>
      <c r="R623" s="174"/>
      <c r="S623" s="174"/>
      <c r="T623" s="174"/>
      <c r="U623" s="174"/>
    </row>
    <row r="624" spans="1:21">
      <c r="A624" s="599">
        <v>621</v>
      </c>
      <c r="B624" s="600">
        <v>2000</v>
      </c>
      <c r="C624" s="23" t="s">
        <v>1486</v>
      </c>
      <c r="D624" s="600">
        <v>10</v>
      </c>
      <c r="E624" s="23" t="s">
        <v>886</v>
      </c>
      <c r="F624" s="595" t="s">
        <v>798</v>
      </c>
      <c r="G624" s="595" t="s">
        <v>1497</v>
      </c>
      <c r="H624" s="23" t="str">
        <f>Hoja1!H645</f>
        <v>Cedula de Ciudadanía del representante legal</v>
      </c>
      <c r="I624" s="595" t="s">
        <v>1513</v>
      </c>
      <c r="J624" s="595" t="s">
        <v>1515</v>
      </c>
      <c r="K624" s="174"/>
      <c r="L624" s="174"/>
      <c r="M624" s="175"/>
      <c r="N624" s="174"/>
      <c r="O624" s="174"/>
      <c r="P624" s="174"/>
      <c r="Q624" s="174"/>
      <c r="R624" s="174"/>
      <c r="S624" s="174"/>
      <c r="T624" s="174"/>
      <c r="U624" s="174"/>
    </row>
    <row r="625" spans="1:21">
      <c r="A625" s="599">
        <v>622</v>
      </c>
      <c r="B625" s="600">
        <v>2000</v>
      </c>
      <c r="C625" s="23" t="s">
        <v>1486</v>
      </c>
      <c r="D625" s="600">
        <v>10</v>
      </c>
      <c r="E625" s="23" t="s">
        <v>886</v>
      </c>
      <c r="F625" s="595" t="s">
        <v>798</v>
      </c>
      <c r="G625" s="595" t="s">
        <v>1497</v>
      </c>
      <c r="H625" s="23" t="str">
        <f>Hoja1!H646</f>
        <v>Certificado de antecedentes disciplinarios</v>
      </c>
      <c r="I625" s="595" t="s">
        <v>1513</v>
      </c>
      <c r="J625" s="595" t="s">
        <v>1515</v>
      </c>
      <c r="K625" s="174"/>
      <c r="L625" s="174"/>
      <c r="M625" s="175"/>
      <c r="N625" s="174"/>
      <c r="O625" s="174"/>
      <c r="P625" s="174"/>
      <c r="Q625" s="174"/>
      <c r="R625" s="174"/>
      <c r="S625" s="174"/>
      <c r="T625" s="174"/>
      <c r="U625" s="174"/>
    </row>
    <row r="626" spans="1:21">
      <c r="A626" s="599">
        <v>623</v>
      </c>
      <c r="B626" s="600">
        <v>2000</v>
      </c>
      <c r="C626" s="23" t="s">
        <v>1486</v>
      </c>
      <c r="D626" s="600">
        <v>10</v>
      </c>
      <c r="E626" s="23" t="s">
        <v>886</v>
      </c>
      <c r="F626" s="595" t="s">
        <v>798</v>
      </c>
      <c r="G626" s="595" t="s">
        <v>1497</v>
      </c>
      <c r="H626" s="23" t="str">
        <f>Hoja1!H647</f>
        <v>Certificado de antecedentes fiscales</v>
      </c>
      <c r="I626" s="595" t="s">
        <v>1513</v>
      </c>
      <c r="J626" s="595" t="s">
        <v>1515</v>
      </c>
      <c r="K626" s="174"/>
      <c r="L626" s="174"/>
      <c r="M626" s="175"/>
      <c r="N626" s="174"/>
      <c r="O626" s="174"/>
      <c r="P626" s="174"/>
      <c r="Q626" s="174"/>
      <c r="R626" s="174"/>
      <c r="S626" s="174"/>
      <c r="T626" s="174"/>
      <c r="U626" s="174"/>
    </row>
    <row r="627" spans="1:21">
      <c r="A627" s="599">
        <v>624</v>
      </c>
      <c r="B627" s="600">
        <v>2000</v>
      </c>
      <c r="C627" s="23" t="s">
        <v>1486</v>
      </c>
      <c r="D627" s="600">
        <v>10</v>
      </c>
      <c r="E627" s="23" t="s">
        <v>886</v>
      </c>
      <c r="F627" s="595" t="s">
        <v>798</v>
      </c>
      <c r="G627" s="595" t="s">
        <v>1497</v>
      </c>
      <c r="H627" s="23" t="str">
        <f>Hoja1!H648</f>
        <v>Certificado de antecedentes judiciales</v>
      </c>
      <c r="I627" s="595" t="s">
        <v>1513</v>
      </c>
      <c r="J627" s="595" t="s">
        <v>1515</v>
      </c>
      <c r="K627" s="174"/>
      <c r="L627" s="174"/>
      <c r="M627" s="175"/>
      <c r="N627" s="174"/>
      <c r="O627" s="174"/>
      <c r="P627" s="174"/>
      <c r="Q627" s="174"/>
      <c r="R627" s="174"/>
      <c r="S627" s="174"/>
      <c r="T627" s="174"/>
      <c r="U627" s="174"/>
    </row>
    <row r="628" spans="1:21">
      <c r="A628" s="599">
        <v>625</v>
      </c>
      <c r="B628" s="600">
        <v>2000</v>
      </c>
      <c r="C628" s="23" t="s">
        <v>1486</v>
      </c>
      <c r="D628" s="600">
        <v>10</v>
      </c>
      <c r="E628" s="23" t="s">
        <v>886</v>
      </c>
      <c r="F628" s="595" t="s">
        <v>798</v>
      </c>
      <c r="G628" s="595" t="s">
        <v>1497</v>
      </c>
      <c r="H628" s="23" t="str">
        <f>Hoja1!H649</f>
        <v>Certificado de aportes parafiscales</v>
      </c>
      <c r="I628" s="595" t="s">
        <v>1513</v>
      </c>
      <c r="J628" s="595" t="s">
        <v>1515</v>
      </c>
      <c r="K628" s="174"/>
      <c r="L628" s="174"/>
      <c r="M628" s="175"/>
      <c r="N628" s="174"/>
      <c r="O628" s="174"/>
      <c r="P628" s="174"/>
      <c r="Q628" s="174"/>
      <c r="R628" s="174"/>
      <c r="S628" s="174"/>
      <c r="T628" s="174"/>
      <c r="U628" s="174"/>
    </row>
    <row r="629" spans="1:21">
      <c r="A629" s="599">
        <v>626</v>
      </c>
      <c r="B629" s="600">
        <v>2000</v>
      </c>
      <c r="C629" s="23" t="s">
        <v>1486</v>
      </c>
      <c r="D629" s="600">
        <v>10</v>
      </c>
      <c r="E629" s="23" t="s">
        <v>886</v>
      </c>
      <c r="F629" s="595" t="s">
        <v>798</v>
      </c>
      <c r="G629" s="595" t="s">
        <v>1497</v>
      </c>
      <c r="H629" s="23" t="str">
        <f>Hoja1!H650</f>
        <v>Certificación bancaria</v>
      </c>
      <c r="I629" s="595" t="s">
        <v>1513</v>
      </c>
      <c r="J629" s="595" t="s">
        <v>1515</v>
      </c>
      <c r="K629" s="174"/>
      <c r="L629" s="174"/>
      <c r="M629" s="175"/>
      <c r="N629" s="174"/>
      <c r="O629" s="174"/>
      <c r="P629" s="174"/>
      <c r="Q629" s="174"/>
      <c r="R629" s="174"/>
      <c r="S629" s="174"/>
      <c r="T629" s="174"/>
      <c r="U629" s="174"/>
    </row>
    <row r="630" spans="1:21">
      <c r="A630" s="599">
        <v>627</v>
      </c>
      <c r="B630" s="600">
        <v>2000</v>
      </c>
      <c r="C630" s="23" t="s">
        <v>1486</v>
      </c>
      <c r="D630" s="600">
        <v>10</v>
      </c>
      <c r="E630" s="23" t="s">
        <v>886</v>
      </c>
      <c r="F630" s="595" t="s">
        <v>798</v>
      </c>
      <c r="G630" s="595" t="s">
        <v>1497</v>
      </c>
      <c r="H630" s="23" t="str">
        <f>Hoja1!H651</f>
        <v>Registro Único Tributario</v>
      </c>
      <c r="I630" s="595" t="s">
        <v>1513</v>
      </c>
      <c r="J630" s="595" t="s">
        <v>1515</v>
      </c>
      <c r="K630" s="174"/>
      <c r="L630" s="174"/>
      <c r="M630" s="175"/>
      <c r="N630" s="174"/>
      <c r="O630" s="174"/>
      <c r="P630" s="174"/>
      <c r="Q630" s="174"/>
      <c r="R630" s="174"/>
      <c r="S630" s="174"/>
      <c r="T630" s="174"/>
      <c r="U630" s="174"/>
    </row>
    <row r="631" spans="1:21">
      <c r="A631" s="599">
        <v>628</v>
      </c>
      <c r="B631" s="600">
        <v>2000</v>
      </c>
      <c r="C631" s="23" t="s">
        <v>1486</v>
      </c>
      <c r="D631" s="600">
        <v>10</v>
      </c>
      <c r="E631" s="23" t="s">
        <v>886</v>
      </c>
      <c r="F631" s="595" t="s">
        <v>798</v>
      </c>
      <c r="G631" s="595" t="s">
        <v>1497</v>
      </c>
      <c r="H631" s="23" t="str">
        <f>Hoja1!H652</f>
        <v>Justificación de contratación directa</v>
      </c>
      <c r="I631" s="595" t="s">
        <v>1513</v>
      </c>
      <c r="J631" s="595" t="s">
        <v>1515</v>
      </c>
      <c r="K631" s="174"/>
      <c r="L631" s="174"/>
      <c r="M631" s="175"/>
      <c r="N631" s="174"/>
      <c r="O631" s="174"/>
      <c r="P631" s="174"/>
      <c r="Q631" s="174"/>
      <c r="R631" s="174"/>
      <c r="S631" s="174"/>
      <c r="T631" s="174"/>
      <c r="U631" s="174"/>
    </row>
    <row r="632" spans="1:21">
      <c r="A632" s="599">
        <v>629</v>
      </c>
      <c r="B632" s="600">
        <v>2000</v>
      </c>
      <c r="C632" s="23" t="s">
        <v>1486</v>
      </c>
      <c r="D632" s="600">
        <v>10</v>
      </c>
      <c r="E632" s="23" t="s">
        <v>886</v>
      </c>
      <c r="F632" s="595" t="s">
        <v>798</v>
      </c>
      <c r="G632" s="595" t="s">
        <v>1497</v>
      </c>
      <c r="H632" s="23" t="str">
        <f>Hoja1!H653</f>
        <v>Minuta contractual</v>
      </c>
      <c r="I632" s="595" t="s">
        <v>1513</v>
      </c>
      <c r="J632" s="595" t="s">
        <v>1515</v>
      </c>
      <c r="K632" s="174"/>
      <c r="L632" s="174"/>
      <c r="M632" s="175"/>
      <c r="N632" s="174"/>
      <c r="O632" s="174"/>
      <c r="P632" s="174"/>
      <c r="Q632" s="174"/>
      <c r="R632" s="174"/>
      <c r="S632" s="174"/>
      <c r="T632" s="174"/>
      <c r="U632" s="174"/>
    </row>
    <row r="633" spans="1:21">
      <c r="A633" s="599">
        <v>630</v>
      </c>
      <c r="B633" s="600">
        <v>2000</v>
      </c>
      <c r="C633" s="23" t="s">
        <v>1486</v>
      </c>
      <c r="D633" s="600">
        <v>10</v>
      </c>
      <c r="E633" s="23" t="s">
        <v>886</v>
      </c>
      <c r="F633" s="595" t="s">
        <v>798</v>
      </c>
      <c r="G633" s="595" t="s">
        <v>1497</v>
      </c>
      <c r="H633" s="23" t="str">
        <f>Hoja1!H654</f>
        <v>Propuesta del oferente</v>
      </c>
      <c r="I633" s="595" t="s">
        <v>1513</v>
      </c>
      <c r="J633" s="595" t="s">
        <v>1515</v>
      </c>
      <c r="K633" s="174"/>
      <c r="L633" s="174"/>
      <c r="M633" s="175"/>
      <c r="N633" s="174"/>
      <c r="O633" s="174"/>
      <c r="P633" s="174"/>
      <c r="Q633" s="174"/>
      <c r="R633" s="174"/>
      <c r="S633" s="174"/>
      <c r="T633" s="174"/>
      <c r="U633" s="174"/>
    </row>
    <row r="634" spans="1:21">
      <c r="A634" s="599">
        <v>631</v>
      </c>
      <c r="B634" s="600">
        <v>2000</v>
      </c>
      <c r="C634" s="23" t="s">
        <v>1486</v>
      </c>
      <c r="D634" s="600">
        <v>10</v>
      </c>
      <c r="E634" s="23" t="s">
        <v>886</v>
      </c>
      <c r="F634" s="595" t="s">
        <v>798</v>
      </c>
      <c r="G634" s="595" t="s">
        <v>1497</v>
      </c>
      <c r="H634" s="23" t="str">
        <f>Hoja1!H655</f>
        <v>Certificado de Registro Presupuestal</v>
      </c>
      <c r="I634" s="595" t="s">
        <v>1513</v>
      </c>
      <c r="J634" s="595" t="s">
        <v>1515</v>
      </c>
      <c r="K634" s="174"/>
      <c r="L634" s="174"/>
      <c r="M634" s="175"/>
      <c r="N634" s="174"/>
      <c r="O634" s="174"/>
      <c r="P634" s="174"/>
      <c r="Q634" s="174"/>
      <c r="R634" s="174"/>
      <c r="S634" s="174"/>
      <c r="T634" s="174"/>
      <c r="U634" s="174"/>
    </row>
    <row r="635" spans="1:21">
      <c r="A635" s="599">
        <v>632</v>
      </c>
      <c r="B635" s="600">
        <v>2000</v>
      </c>
      <c r="C635" s="23" t="s">
        <v>1486</v>
      </c>
      <c r="D635" s="600">
        <v>10</v>
      </c>
      <c r="E635" s="23" t="s">
        <v>886</v>
      </c>
      <c r="F635" s="595" t="s">
        <v>798</v>
      </c>
      <c r="G635" s="595" t="s">
        <v>1497</v>
      </c>
      <c r="H635" s="23" t="str">
        <f>Hoja1!H656</f>
        <v>Garantía Única y/o de responsabilidad civil extracontractual</v>
      </c>
      <c r="I635" s="595" t="s">
        <v>1513</v>
      </c>
      <c r="J635" s="595" t="s">
        <v>1515</v>
      </c>
      <c r="K635" s="174"/>
      <c r="L635" s="174"/>
      <c r="M635" s="175"/>
      <c r="N635" s="174"/>
      <c r="O635" s="174"/>
      <c r="P635" s="174"/>
      <c r="Q635" s="174"/>
      <c r="R635" s="174"/>
      <c r="S635" s="174"/>
      <c r="T635" s="174"/>
      <c r="U635" s="174"/>
    </row>
    <row r="636" spans="1:21">
      <c r="A636" s="599">
        <v>633</v>
      </c>
      <c r="B636" s="600">
        <v>2000</v>
      </c>
      <c r="C636" s="23" t="s">
        <v>1486</v>
      </c>
      <c r="D636" s="600">
        <v>10</v>
      </c>
      <c r="E636" s="23" t="s">
        <v>886</v>
      </c>
      <c r="F636" s="595" t="s">
        <v>798</v>
      </c>
      <c r="G636" s="595" t="s">
        <v>1497</v>
      </c>
      <c r="H636" s="23" t="str">
        <f>Hoja1!H657</f>
        <v>Acta de aprobación de pólizas</v>
      </c>
      <c r="I636" s="595" t="s">
        <v>1513</v>
      </c>
      <c r="J636" s="595" t="s">
        <v>1515</v>
      </c>
      <c r="K636" s="174"/>
      <c r="L636" s="174"/>
      <c r="M636" s="175"/>
      <c r="N636" s="174"/>
      <c r="O636" s="174"/>
      <c r="P636" s="174"/>
      <c r="Q636" s="174"/>
      <c r="R636" s="174"/>
      <c r="S636" s="174"/>
      <c r="T636" s="174"/>
      <c r="U636" s="174"/>
    </row>
    <row r="637" spans="1:21">
      <c r="A637" s="599">
        <v>634</v>
      </c>
      <c r="B637" s="600">
        <v>2000</v>
      </c>
      <c r="C637" s="23" t="s">
        <v>1486</v>
      </c>
      <c r="D637" s="600">
        <v>10</v>
      </c>
      <c r="E637" s="23" t="s">
        <v>886</v>
      </c>
      <c r="F637" s="595" t="s">
        <v>798</v>
      </c>
      <c r="G637" s="595" t="s">
        <v>1497</v>
      </c>
      <c r="H637" s="23" t="str">
        <f>Hoja1!H658</f>
        <v>Memorando de designación del supervisor</v>
      </c>
      <c r="I637" s="595" t="s">
        <v>1513</v>
      </c>
      <c r="J637" s="595" t="s">
        <v>1515</v>
      </c>
      <c r="K637" s="174"/>
      <c r="L637" s="174"/>
      <c r="M637" s="175"/>
      <c r="N637" s="174"/>
      <c r="O637" s="174"/>
      <c r="P637" s="174"/>
      <c r="Q637" s="174"/>
      <c r="R637" s="174"/>
      <c r="S637" s="174"/>
      <c r="T637" s="174"/>
      <c r="U637" s="174"/>
    </row>
    <row r="638" spans="1:21">
      <c r="A638" s="599">
        <v>635</v>
      </c>
      <c r="B638" s="600">
        <v>2000</v>
      </c>
      <c r="C638" s="23" t="s">
        <v>1486</v>
      </c>
      <c r="D638" s="600">
        <v>10</v>
      </c>
      <c r="E638" s="23" t="s">
        <v>886</v>
      </c>
      <c r="F638" s="595" t="s">
        <v>798</v>
      </c>
      <c r="G638" s="595" t="s">
        <v>1497</v>
      </c>
      <c r="H638" s="23" t="str">
        <f>Hoja1!H659</f>
        <v>Acta de Inicio (en los casos que aplique)</v>
      </c>
      <c r="I638" s="595" t="s">
        <v>1513</v>
      </c>
      <c r="J638" s="595" t="s">
        <v>1515</v>
      </c>
      <c r="K638" s="174"/>
      <c r="L638" s="174"/>
      <c r="M638" s="175"/>
      <c r="N638" s="174"/>
      <c r="O638" s="174"/>
      <c r="P638" s="174"/>
      <c r="Q638" s="174"/>
      <c r="R638" s="174"/>
      <c r="S638" s="174"/>
      <c r="T638" s="174"/>
      <c r="U638" s="174"/>
    </row>
    <row r="639" spans="1:21">
      <c r="A639" s="599">
        <v>636</v>
      </c>
      <c r="B639" s="600">
        <v>2000</v>
      </c>
      <c r="C639" s="23" t="s">
        <v>1486</v>
      </c>
      <c r="D639" s="600">
        <v>10</v>
      </c>
      <c r="E639" s="23" t="s">
        <v>886</v>
      </c>
      <c r="F639" s="595" t="s">
        <v>798</v>
      </c>
      <c r="G639" s="595" t="s">
        <v>1497</v>
      </c>
      <c r="H639" s="23" t="str">
        <f>Hoja1!H660</f>
        <v>Acta de entrega del inmueble. entregado en arrendamiento</v>
      </c>
      <c r="I639" s="595" t="s">
        <v>1513</v>
      </c>
      <c r="J639" s="595" t="s">
        <v>1515</v>
      </c>
      <c r="K639" s="174"/>
      <c r="L639" s="174"/>
      <c r="M639" s="175"/>
      <c r="N639" s="174"/>
      <c r="O639" s="174"/>
      <c r="P639" s="174"/>
      <c r="Q639" s="174"/>
      <c r="R639" s="174"/>
      <c r="S639" s="174"/>
      <c r="T639" s="174"/>
      <c r="U639" s="174"/>
    </row>
    <row r="640" spans="1:21">
      <c r="A640" s="599">
        <v>637</v>
      </c>
      <c r="B640" s="600">
        <v>2000</v>
      </c>
      <c r="C640" s="23" t="s">
        <v>1486</v>
      </c>
      <c r="D640" s="600">
        <v>10</v>
      </c>
      <c r="E640" s="23" t="s">
        <v>886</v>
      </c>
      <c r="F640" s="595" t="s">
        <v>798</v>
      </c>
      <c r="G640" s="595" t="s">
        <v>1497</v>
      </c>
      <c r="H640" s="23" t="str">
        <f>Hoja1!H661</f>
        <v>Cuenta de cobro</v>
      </c>
      <c r="I640" s="595" t="s">
        <v>1513</v>
      </c>
      <c r="J640" s="595" t="s">
        <v>1515</v>
      </c>
      <c r="K640" s="174"/>
      <c r="L640" s="174"/>
      <c r="M640" s="175"/>
      <c r="N640" s="174"/>
      <c r="O640" s="174"/>
      <c r="P640" s="174"/>
      <c r="Q640" s="174"/>
      <c r="R640" s="174"/>
      <c r="S640" s="174"/>
      <c r="T640" s="174"/>
      <c r="U640" s="174"/>
    </row>
    <row r="641" spans="1:21">
      <c r="A641" s="599">
        <v>638</v>
      </c>
      <c r="B641" s="600">
        <v>2000</v>
      </c>
      <c r="C641" s="23" t="s">
        <v>1486</v>
      </c>
      <c r="D641" s="600">
        <v>10</v>
      </c>
      <c r="E641" s="23" t="s">
        <v>886</v>
      </c>
      <c r="F641" s="595" t="s">
        <v>798</v>
      </c>
      <c r="G641" s="595" t="s">
        <v>1497</v>
      </c>
      <c r="H641" s="23" t="str">
        <f>Hoja1!H662</f>
        <v>Certificación de aportes parafiscales</v>
      </c>
      <c r="I641" s="595" t="s">
        <v>1513</v>
      </c>
      <c r="J641" s="595" t="s">
        <v>1515</v>
      </c>
      <c r="K641" s="174"/>
      <c r="L641" s="174"/>
      <c r="M641" s="175"/>
      <c r="N641" s="174"/>
      <c r="O641" s="174"/>
      <c r="P641" s="174"/>
      <c r="Q641" s="174"/>
      <c r="R641" s="174"/>
      <c r="S641" s="174"/>
      <c r="T641" s="174"/>
      <c r="U641" s="174"/>
    </row>
    <row r="642" spans="1:21">
      <c r="A642" s="599">
        <v>639</v>
      </c>
      <c r="B642" s="600">
        <v>2000</v>
      </c>
      <c r="C642" s="23" t="s">
        <v>1486</v>
      </c>
      <c r="D642" s="600">
        <v>10</v>
      </c>
      <c r="E642" s="23" t="s">
        <v>886</v>
      </c>
      <c r="F642" s="595" t="s">
        <v>798</v>
      </c>
      <c r="G642" s="595" t="s">
        <v>1497</v>
      </c>
      <c r="H642" s="23" t="str">
        <f>Hoja1!H663</f>
        <v>Orden de pago</v>
      </c>
      <c r="I642" s="595" t="s">
        <v>1513</v>
      </c>
      <c r="J642" s="595" t="s">
        <v>1515</v>
      </c>
      <c r="K642" s="174"/>
      <c r="L642" s="174"/>
      <c r="M642" s="175"/>
      <c r="N642" s="174"/>
      <c r="O642" s="174"/>
      <c r="P642" s="174"/>
      <c r="Q642" s="174"/>
      <c r="R642" s="174"/>
      <c r="S642" s="174"/>
      <c r="T642" s="174"/>
      <c r="U642" s="174"/>
    </row>
    <row r="643" spans="1:21">
      <c r="A643" s="599">
        <v>640</v>
      </c>
      <c r="B643" s="600">
        <v>2000</v>
      </c>
      <c r="C643" s="23" t="s">
        <v>1486</v>
      </c>
      <c r="D643" s="600">
        <v>10</v>
      </c>
      <c r="E643" s="23" t="s">
        <v>886</v>
      </c>
      <c r="F643" s="595" t="s">
        <v>798</v>
      </c>
      <c r="G643" s="595" t="s">
        <v>1497</v>
      </c>
      <c r="H643" s="23" t="str">
        <f>Hoja1!H664</f>
        <v>Modificaciones al contrato (en los casos que aplique)</v>
      </c>
      <c r="I643" s="595" t="s">
        <v>1513</v>
      </c>
      <c r="J643" s="595" t="s">
        <v>1515</v>
      </c>
      <c r="K643" s="174"/>
      <c r="L643" s="174"/>
      <c r="M643" s="175"/>
      <c r="N643" s="174"/>
      <c r="O643" s="174"/>
      <c r="P643" s="174"/>
      <c r="Q643" s="174"/>
      <c r="R643" s="174"/>
      <c r="S643" s="174"/>
      <c r="T643" s="174"/>
      <c r="U643" s="174"/>
    </row>
    <row r="644" spans="1:21">
      <c r="A644" s="599">
        <v>641</v>
      </c>
      <c r="B644" s="600">
        <v>2000</v>
      </c>
      <c r="C644" s="23" t="s">
        <v>1486</v>
      </c>
      <c r="D644" s="600">
        <v>10</v>
      </c>
      <c r="E644" s="23" t="s">
        <v>886</v>
      </c>
      <c r="F644" s="595" t="s">
        <v>798</v>
      </c>
      <c r="G644" s="595" t="s">
        <v>1497</v>
      </c>
      <c r="H644" s="23" t="str">
        <f>Hoja1!H665</f>
        <v>Acta de recibo de inmueble entregado en arrendamiento</v>
      </c>
      <c r="I644" s="595" t="s">
        <v>1513</v>
      </c>
      <c r="J644" s="595" t="s">
        <v>1515</v>
      </c>
      <c r="K644" s="174"/>
      <c r="L644" s="174"/>
      <c r="M644" s="175"/>
      <c r="N644" s="174"/>
      <c r="O644" s="174"/>
      <c r="P644" s="174"/>
      <c r="Q644" s="174"/>
      <c r="R644" s="174"/>
      <c r="S644" s="174"/>
      <c r="T644" s="174"/>
      <c r="U644" s="174"/>
    </row>
    <row r="645" spans="1:21">
      <c r="A645" s="599">
        <v>642</v>
      </c>
      <c r="B645" s="600">
        <v>2000</v>
      </c>
      <c r="C645" s="23" t="s">
        <v>1486</v>
      </c>
      <c r="D645" s="600">
        <v>10</v>
      </c>
      <c r="E645" s="23" t="s">
        <v>886</v>
      </c>
      <c r="F645" s="595" t="s">
        <v>798</v>
      </c>
      <c r="G645" s="595" t="s">
        <v>1497</v>
      </c>
      <c r="H645" s="23" t="str">
        <f>Hoja1!H666</f>
        <v>Acta de liquidación del contrato</v>
      </c>
      <c r="I645" s="595" t="s">
        <v>1513</v>
      </c>
      <c r="J645" s="595" t="s">
        <v>1515</v>
      </c>
      <c r="K645" s="174"/>
      <c r="L645" s="174"/>
      <c r="M645" s="175"/>
      <c r="N645" s="174"/>
      <c r="O645" s="174"/>
      <c r="P645" s="174"/>
      <c r="Q645" s="174"/>
      <c r="R645" s="174"/>
      <c r="S645" s="174"/>
      <c r="T645" s="174"/>
      <c r="U645" s="174"/>
    </row>
    <row r="646" spans="1:21">
      <c r="A646" s="599">
        <v>643</v>
      </c>
      <c r="B646" s="600">
        <v>2000</v>
      </c>
      <c r="C646" s="23" t="s">
        <v>1486</v>
      </c>
      <c r="D646" s="600">
        <v>10</v>
      </c>
      <c r="E646" s="23" t="s">
        <v>886</v>
      </c>
      <c r="F646" s="595" t="s">
        <v>798</v>
      </c>
      <c r="G646" s="595" t="s">
        <v>1497</v>
      </c>
      <c r="H646" s="23" t="str">
        <f>Hoja1!H667</f>
        <v>Registro de publicación en el SECOP</v>
      </c>
      <c r="I646" s="595" t="s">
        <v>1513</v>
      </c>
      <c r="J646" s="595" t="s">
        <v>1515</v>
      </c>
      <c r="K646" s="174"/>
      <c r="L646" s="174"/>
      <c r="M646" s="175"/>
      <c r="N646" s="174"/>
      <c r="O646" s="174"/>
      <c r="P646" s="174"/>
      <c r="Q646" s="174"/>
      <c r="R646" s="174"/>
      <c r="S646" s="174"/>
      <c r="T646" s="174"/>
      <c r="U646" s="174"/>
    </row>
    <row r="647" spans="1:21">
      <c r="A647" s="599">
        <v>644</v>
      </c>
      <c r="B647" s="600">
        <v>2000</v>
      </c>
      <c r="C647" s="23" t="s">
        <v>1486</v>
      </c>
      <c r="D647" s="600">
        <v>10</v>
      </c>
      <c r="E647" s="23" t="s">
        <v>886</v>
      </c>
      <c r="F647" s="595" t="s">
        <v>834</v>
      </c>
      <c r="G647" s="595" t="s">
        <v>1498</v>
      </c>
      <c r="H647" s="23" t="str">
        <f>Hoja1!H668</f>
        <v>Solicitud de elaboración del contrato</v>
      </c>
      <c r="I647" s="595" t="s">
        <v>1513</v>
      </c>
      <c r="J647" s="595" t="s">
        <v>1515</v>
      </c>
      <c r="K647" s="174"/>
      <c r="L647" s="174"/>
      <c r="M647" s="175"/>
      <c r="N647" s="174"/>
      <c r="O647" s="174"/>
      <c r="P647" s="174"/>
      <c r="Q647" s="174"/>
      <c r="R647" s="174"/>
      <c r="S647" s="174"/>
      <c r="T647" s="174"/>
      <c r="U647" s="174"/>
    </row>
    <row r="648" spans="1:21">
      <c r="A648" s="599">
        <v>645</v>
      </c>
      <c r="B648" s="600">
        <v>2000</v>
      </c>
      <c r="C648" s="23" t="s">
        <v>1486</v>
      </c>
      <c r="D648" s="600">
        <v>10</v>
      </c>
      <c r="E648" s="23" t="s">
        <v>886</v>
      </c>
      <c r="F648" s="595" t="s">
        <v>834</v>
      </c>
      <c r="G648" s="595" t="s">
        <v>1498</v>
      </c>
      <c r="H648" s="23" t="str">
        <f>Hoja1!H669</f>
        <v>Estudios previos</v>
      </c>
      <c r="I648" s="595" t="s">
        <v>1513</v>
      </c>
      <c r="J648" s="595" t="s">
        <v>1515</v>
      </c>
      <c r="K648" s="174"/>
      <c r="L648" s="174"/>
      <c r="M648" s="175"/>
      <c r="N648" s="174"/>
      <c r="O648" s="174"/>
      <c r="P648" s="174"/>
      <c r="Q648" s="174"/>
      <c r="R648" s="174"/>
      <c r="S648" s="174"/>
      <c r="T648" s="174"/>
      <c r="U648" s="174"/>
    </row>
    <row r="649" spans="1:21">
      <c r="A649" s="599">
        <v>646</v>
      </c>
      <c r="B649" s="600">
        <v>2000</v>
      </c>
      <c r="C649" s="23" t="s">
        <v>1486</v>
      </c>
      <c r="D649" s="600">
        <v>10</v>
      </c>
      <c r="E649" s="23" t="s">
        <v>886</v>
      </c>
      <c r="F649" s="595" t="s">
        <v>834</v>
      </c>
      <c r="G649" s="595" t="s">
        <v>1498</v>
      </c>
      <c r="H649" s="23" t="str">
        <f>Hoja1!H670</f>
        <v>Certificación de Disponibilidad Presupuestal (CDP)</v>
      </c>
      <c r="I649" s="595" t="s">
        <v>1513</v>
      </c>
      <c r="J649" s="595" t="s">
        <v>1515</v>
      </c>
      <c r="K649" s="174"/>
      <c r="L649" s="174"/>
      <c r="M649" s="175"/>
      <c r="N649" s="174"/>
      <c r="O649" s="174"/>
      <c r="P649" s="174"/>
      <c r="Q649" s="174"/>
      <c r="R649" s="174"/>
      <c r="S649" s="174"/>
      <c r="T649" s="174"/>
      <c r="U649" s="174"/>
    </row>
    <row r="650" spans="1:21" ht="24">
      <c r="A650" s="599">
        <v>647</v>
      </c>
      <c r="B650" s="600">
        <v>2000</v>
      </c>
      <c r="C650" s="23" t="s">
        <v>1486</v>
      </c>
      <c r="D650" s="600">
        <v>10</v>
      </c>
      <c r="E650" s="23" t="s">
        <v>886</v>
      </c>
      <c r="F650" s="595" t="s">
        <v>834</v>
      </c>
      <c r="G650" s="595" t="s">
        <v>1498</v>
      </c>
      <c r="H650" s="23" t="str">
        <f>Hoja1!H671</f>
        <v>Hoja de vida de la Función Pública para personas naturales o personas jurídicas</v>
      </c>
      <c r="I650" s="595" t="s">
        <v>1513</v>
      </c>
      <c r="J650" s="595" t="s">
        <v>1515</v>
      </c>
      <c r="K650" s="174"/>
      <c r="L650" s="174"/>
      <c r="M650" s="175"/>
      <c r="N650" s="174"/>
      <c r="O650" s="174"/>
      <c r="P650" s="174"/>
      <c r="Q650" s="174"/>
      <c r="R650" s="174"/>
      <c r="S650" s="174"/>
      <c r="T650" s="174"/>
      <c r="U650" s="174"/>
    </row>
    <row r="651" spans="1:21">
      <c r="A651" s="599">
        <v>648</v>
      </c>
      <c r="B651" s="600">
        <v>2000</v>
      </c>
      <c r="C651" s="23" t="s">
        <v>1486</v>
      </c>
      <c r="D651" s="600">
        <v>10</v>
      </c>
      <c r="E651" s="23" t="s">
        <v>886</v>
      </c>
      <c r="F651" s="595" t="s">
        <v>834</v>
      </c>
      <c r="G651" s="595" t="s">
        <v>1498</v>
      </c>
      <c r="H651" s="23" t="str">
        <f>Hoja1!H672</f>
        <v>Minuta del Convenio</v>
      </c>
      <c r="I651" s="595" t="s">
        <v>1513</v>
      </c>
      <c r="J651" s="595" t="s">
        <v>1515</v>
      </c>
      <c r="K651" s="174"/>
      <c r="L651" s="174"/>
      <c r="M651" s="175"/>
      <c r="N651" s="174"/>
      <c r="O651" s="174"/>
      <c r="P651" s="174"/>
      <c r="Q651" s="174"/>
      <c r="R651" s="174"/>
      <c r="S651" s="174"/>
      <c r="T651" s="174"/>
      <c r="U651" s="174"/>
    </row>
    <row r="652" spans="1:21">
      <c r="A652" s="599">
        <v>649</v>
      </c>
      <c r="B652" s="600">
        <v>2000</v>
      </c>
      <c r="C652" s="23" t="s">
        <v>1486</v>
      </c>
      <c r="D652" s="600">
        <v>10</v>
      </c>
      <c r="E652" s="23" t="s">
        <v>886</v>
      </c>
      <c r="F652" s="595" t="s">
        <v>834</v>
      </c>
      <c r="G652" s="595" t="s">
        <v>1498</v>
      </c>
      <c r="H652" s="23" t="str">
        <f>Hoja1!H673</f>
        <v>Certificado de Registro Presupuestal</v>
      </c>
      <c r="I652" s="595" t="s">
        <v>1513</v>
      </c>
      <c r="J652" s="595" t="s">
        <v>1515</v>
      </c>
      <c r="K652" s="174"/>
      <c r="L652" s="174"/>
      <c r="M652" s="175"/>
      <c r="N652" s="174"/>
      <c r="O652" s="174"/>
      <c r="P652" s="174"/>
      <c r="Q652" s="174"/>
      <c r="R652" s="174"/>
      <c r="S652" s="174"/>
      <c r="T652" s="174"/>
      <c r="U652" s="174"/>
    </row>
    <row r="653" spans="1:21">
      <c r="A653" s="599">
        <v>650</v>
      </c>
      <c r="B653" s="600">
        <v>2000</v>
      </c>
      <c r="C653" s="23" t="s">
        <v>1486</v>
      </c>
      <c r="D653" s="600">
        <v>10</v>
      </c>
      <c r="E653" s="23" t="s">
        <v>886</v>
      </c>
      <c r="F653" s="595" t="s">
        <v>834</v>
      </c>
      <c r="G653" s="595" t="s">
        <v>1498</v>
      </c>
      <c r="H653" s="23" t="str">
        <f>Hoja1!H674</f>
        <v>Acto administrativo de establecimiento del convenio</v>
      </c>
      <c r="I653" s="595" t="s">
        <v>1513</v>
      </c>
      <c r="J653" s="595" t="s">
        <v>1515</v>
      </c>
      <c r="K653" s="174"/>
      <c r="L653" s="174"/>
      <c r="M653" s="175"/>
      <c r="N653" s="174"/>
      <c r="O653" s="174"/>
      <c r="P653" s="174"/>
      <c r="Q653" s="174"/>
      <c r="R653" s="174"/>
      <c r="S653" s="174"/>
      <c r="T653" s="174"/>
      <c r="U653" s="174"/>
    </row>
    <row r="654" spans="1:21">
      <c r="A654" s="599">
        <v>651</v>
      </c>
      <c r="B654" s="600">
        <v>2000</v>
      </c>
      <c r="C654" s="23" t="s">
        <v>1486</v>
      </c>
      <c r="D654" s="600">
        <v>10</v>
      </c>
      <c r="E654" s="23" t="s">
        <v>886</v>
      </c>
      <c r="F654" s="595" t="s">
        <v>834</v>
      </c>
      <c r="G654" s="595" t="s">
        <v>1498</v>
      </c>
      <c r="H654" s="23" t="str">
        <f>Hoja1!H675</f>
        <v>Designación de supervisión</v>
      </c>
      <c r="I654" s="595" t="s">
        <v>1513</v>
      </c>
      <c r="J654" s="595" t="s">
        <v>1515</v>
      </c>
      <c r="K654" s="174"/>
      <c r="L654" s="174"/>
      <c r="M654" s="175"/>
      <c r="N654" s="174"/>
      <c r="O654" s="174"/>
      <c r="P654" s="174"/>
      <c r="Q654" s="174"/>
      <c r="R654" s="174"/>
      <c r="S654" s="174"/>
      <c r="T654" s="174"/>
      <c r="U654" s="174"/>
    </row>
    <row r="655" spans="1:21">
      <c r="A655" s="599">
        <v>652</v>
      </c>
      <c r="B655" s="600">
        <v>2000</v>
      </c>
      <c r="C655" s="23" t="s">
        <v>1486</v>
      </c>
      <c r="D655" s="600">
        <v>10</v>
      </c>
      <c r="E655" s="23" t="s">
        <v>886</v>
      </c>
      <c r="F655" s="595" t="s">
        <v>834</v>
      </c>
      <c r="G655" s="595" t="s">
        <v>1498</v>
      </c>
      <c r="H655" s="23" t="str">
        <f>Hoja1!H676</f>
        <v>Acta de iniciación del convenio</v>
      </c>
      <c r="I655" s="595" t="s">
        <v>1513</v>
      </c>
      <c r="J655" s="595" t="s">
        <v>1515</v>
      </c>
      <c r="K655" s="174"/>
      <c r="L655" s="174"/>
      <c r="M655" s="175"/>
      <c r="N655" s="174"/>
      <c r="O655" s="174"/>
      <c r="P655" s="174"/>
      <c r="Q655" s="174"/>
      <c r="R655" s="174"/>
      <c r="S655" s="174"/>
      <c r="T655" s="174"/>
      <c r="U655" s="174"/>
    </row>
    <row r="656" spans="1:21">
      <c r="A656" s="599">
        <v>653</v>
      </c>
      <c r="B656" s="600">
        <v>2000</v>
      </c>
      <c r="C656" s="23" t="s">
        <v>1486</v>
      </c>
      <c r="D656" s="600">
        <v>10</v>
      </c>
      <c r="E656" s="23" t="s">
        <v>886</v>
      </c>
      <c r="F656" s="595" t="s">
        <v>834</v>
      </c>
      <c r="G656" s="595" t="s">
        <v>1498</v>
      </c>
      <c r="H656" s="23" t="str">
        <f>Hoja1!H677</f>
        <v>Informe de actividades del convenio</v>
      </c>
      <c r="I656" s="595" t="s">
        <v>1513</v>
      </c>
      <c r="J656" s="595" t="s">
        <v>1515</v>
      </c>
      <c r="K656" s="174"/>
      <c r="L656" s="174"/>
      <c r="M656" s="175"/>
      <c r="N656" s="174"/>
      <c r="O656" s="174"/>
      <c r="P656" s="174"/>
      <c r="Q656" s="174"/>
      <c r="R656" s="174"/>
      <c r="S656" s="174"/>
      <c r="T656" s="174"/>
      <c r="U656" s="174"/>
    </row>
    <row r="657" spans="1:21">
      <c r="A657" s="599">
        <v>654</v>
      </c>
      <c r="B657" s="600">
        <v>2000</v>
      </c>
      <c r="C657" s="23" t="s">
        <v>1486</v>
      </c>
      <c r="D657" s="600">
        <v>10</v>
      </c>
      <c r="E657" s="23" t="s">
        <v>886</v>
      </c>
      <c r="F657" s="595" t="s">
        <v>834</v>
      </c>
      <c r="G657" s="595" t="s">
        <v>1498</v>
      </c>
      <c r="H657" s="23" t="str">
        <f>Hoja1!H678</f>
        <v>Actas de finalización del convenio</v>
      </c>
      <c r="I657" s="595" t="s">
        <v>1513</v>
      </c>
      <c r="J657" s="595" t="s">
        <v>1515</v>
      </c>
      <c r="K657" s="174"/>
      <c r="L657" s="174"/>
      <c r="M657" s="175"/>
      <c r="N657" s="174"/>
      <c r="O657" s="174"/>
      <c r="P657" s="174"/>
      <c r="Q657" s="174"/>
      <c r="R657" s="174"/>
      <c r="S657" s="174"/>
      <c r="T657" s="174"/>
      <c r="U657" s="174"/>
    </row>
    <row r="658" spans="1:21">
      <c r="A658" s="599">
        <v>655</v>
      </c>
      <c r="B658" s="600">
        <v>2000</v>
      </c>
      <c r="C658" s="23" t="s">
        <v>1486</v>
      </c>
      <c r="D658" s="600">
        <v>10</v>
      </c>
      <c r="E658" s="23" t="s">
        <v>886</v>
      </c>
      <c r="F658" s="595" t="s">
        <v>834</v>
      </c>
      <c r="G658" s="595" t="s">
        <v>1498</v>
      </c>
      <c r="H658" s="23" t="str">
        <f>Hoja1!H679</f>
        <v>Modificaciones del convenio (en los casos que aplique)</v>
      </c>
      <c r="I658" s="595" t="s">
        <v>1513</v>
      </c>
      <c r="J658" s="595" t="s">
        <v>1515</v>
      </c>
      <c r="K658" s="174"/>
      <c r="L658" s="174"/>
      <c r="M658" s="175"/>
      <c r="N658" s="174"/>
      <c r="O658" s="174"/>
      <c r="P658" s="174"/>
      <c r="Q658" s="174"/>
      <c r="R658" s="174"/>
      <c r="S658" s="174"/>
      <c r="T658" s="174"/>
      <c r="U658" s="174"/>
    </row>
    <row r="659" spans="1:21">
      <c r="A659" s="599">
        <v>656</v>
      </c>
      <c r="B659" s="600">
        <v>2000</v>
      </c>
      <c r="C659" s="23" t="s">
        <v>1486</v>
      </c>
      <c r="D659" s="600">
        <v>10</v>
      </c>
      <c r="E659" s="23" t="s">
        <v>886</v>
      </c>
      <c r="F659" s="595" t="s">
        <v>834</v>
      </c>
      <c r="G659" s="595" t="s">
        <v>1498</v>
      </c>
      <c r="H659" s="23" t="str">
        <f>Hoja1!H680</f>
        <v>Acta de liquidación del convenio</v>
      </c>
      <c r="I659" s="595" t="s">
        <v>1513</v>
      </c>
      <c r="J659" s="595" t="s">
        <v>1515</v>
      </c>
      <c r="K659" s="174"/>
      <c r="L659" s="174"/>
      <c r="M659" s="175"/>
      <c r="N659" s="174"/>
      <c r="O659" s="174"/>
      <c r="P659" s="174"/>
      <c r="Q659" s="174"/>
      <c r="R659" s="174"/>
      <c r="S659" s="174"/>
      <c r="T659" s="174"/>
      <c r="U659" s="174"/>
    </row>
    <row r="660" spans="1:21">
      <c r="A660" s="599">
        <v>657</v>
      </c>
      <c r="B660" s="600">
        <v>2000</v>
      </c>
      <c r="C660" s="23" t="s">
        <v>1486</v>
      </c>
      <c r="D660" s="600">
        <v>10</v>
      </c>
      <c r="E660" s="23" t="s">
        <v>886</v>
      </c>
      <c r="F660" s="595" t="s">
        <v>848</v>
      </c>
      <c r="G660" s="595" t="s">
        <v>1499</v>
      </c>
      <c r="H660" s="23" t="str">
        <f>Hoja1!H681</f>
        <v>Memorando de solicitud de contratación</v>
      </c>
      <c r="I660" s="595" t="s">
        <v>1513</v>
      </c>
      <c r="J660" s="595" t="s">
        <v>1515</v>
      </c>
      <c r="K660" s="174"/>
      <c r="L660" s="174"/>
      <c r="M660" s="175"/>
      <c r="N660" s="174"/>
      <c r="O660" s="174"/>
      <c r="P660" s="174"/>
      <c r="Q660" s="174"/>
      <c r="R660" s="174"/>
      <c r="S660" s="174"/>
      <c r="T660" s="174"/>
      <c r="U660" s="174"/>
    </row>
    <row r="661" spans="1:21">
      <c r="A661" s="599">
        <v>658</v>
      </c>
      <c r="B661" s="600">
        <v>2000</v>
      </c>
      <c r="C661" s="23" t="s">
        <v>1486</v>
      </c>
      <c r="D661" s="600">
        <v>10</v>
      </c>
      <c r="E661" s="23" t="s">
        <v>886</v>
      </c>
      <c r="F661" s="595" t="s">
        <v>848</v>
      </c>
      <c r="G661" s="595" t="s">
        <v>1499</v>
      </c>
      <c r="H661" s="23" t="str">
        <f>Hoja1!H682</f>
        <v>Estudios previos</v>
      </c>
      <c r="I661" s="595" t="s">
        <v>1513</v>
      </c>
      <c r="J661" s="595" t="s">
        <v>1515</v>
      </c>
      <c r="K661" s="174"/>
      <c r="L661" s="174"/>
      <c r="M661" s="175"/>
      <c r="N661" s="174"/>
      <c r="O661" s="174"/>
      <c r="P661" s="174"/>
      <c r="Q661" s="174"/>
      <c r="R661" s="174"/>
      <c r="S661" s="174"/>
      <c r="T661" s="174"/>
      <c r="U661" s="174"/>
    </row>
    <row r="662" spans="1:21">
      <c r="A662" s="599">
        <v>659</v>
      </c>
      <c r="B662" s="600">
        <v>2000</v>
      </c>
      <c r="C662" s="23" t="s">
        <v>1486</v>
      </c>
      <c r="D662" s="600">
        <v>10</v>
      </c>
      <c r="E662" s="23" t="s">
        <v>886</v>
      </c>
      <c r="F662" s="595" t="s">
        <v>848</v>
      </c>
      <c r="G662" s="595" t="s">
        <v>1499</v>
      </c>
      <c r="H662" s="23" t="str">
        <f>Hoja1!H683</f>
        <v>Análisis del sector económico</v>
      </c>
      <c r="I662" s="595" t="s">
        <v>1513</v>
      </c>
      <c r="J662" s="595" t="s">
        <v>1515</v>
      </c>
      <c r="K662" s="174"/>
      <c r="L662" s="174"/>
      <c r="M662" s="175"/>
      <c r="N662" s="174"/>
      <c r="O662" s="174"/>
      <c r="P662" s="174"/>
      <c r="Q662" s="174"/>
      <c r="R662" s="174"/>
      <c r="S662" s="174"/>
      <c r="T662" s="174"/>
      <c r="U662" s="174"/>
    </row>
    <row r="663" spans="1:21" ht="24">
      <c r="A663" s="599">
        <v>660</v>
      </c>
      <c r="B663" s="600">
        <v>2000</v>
      </c>
      <c r="C663" s="23" t="s">
        <v>1486</v>
      </c>
      <c r="D663" s="600">
        <v>10</v>
      </c>
      <c r="E663" s="23" t="s">
        <v>886</v>
      </c>
      <c r="F663" s="595" t="s">
        <v>848</v>
      </c>
      <c r="G663" s="595" t="s">
        <v>1499</v>
      </c>
      <c r="H663" s="23" t="str">
        <f>Hoja1!H684</f>
        <v>Certificación de la aplicación de recursos de inversión (en los casos que aplique).</v>
      </c>
      <c r="I663" s="595" t="s">
        <v>1513</v>
      </c>
      <c r="J663" s="595" t="s">
        <v>1515</v>
      </c>
      <c r="K663" s="174"/>
      <c r="L663" s="174"/>
      <c r="M663" s="175"/>
      <c r="N663" s="174"/>
      <c r="O663" s="174"/>
      <c r="P663" s="174"/>
      <c r="Q663" s="174"/>
      <c r="R663" s="174"/>
      <c r="S663" s="174"/>
      <c r="T663" s="174"/>
      <c r="U663" s="174"/>
    </row>
    <row r="664" spans="1:21">
      <c r="A664" s="599">
        <v>661</v>
      </c>
      <c r="B664" s="600">
        <v>2000</v>
      </c>
      <c r="C664" s="23" t="s">
        <v>1486</v>
      </c>
      <c r="D664" s="600">
        <v>10</v>
      </c>
      <c r="E664" s="23" t="s">
        <v>886</v>
      </c>
      <c r="F664" s="595" t="s">
        <v>848</v>
      </c>
      <c r="G664" s="595" t="s">
        <v>1499</v>
      </c>
      <c r="H664" s="23" t="str">
        <f>Hoja1!H685</f>
        <v>Certificado de Disponibilidad Presupuestal (CDP)</v>
      </c>
      <c r="I664" s="595" t="s">
        <v>1513</v>
      </c>
      <c r="J664" s="595" t="s">
        <v>1515</v>
      </c>
      <c r="K664" s="174"/>
      <c r="L664" s="174"/>
      <c r="M664" s="175"/>
      <c r="N664" s="174"/>
      <c r="O664" s="174"/>
      <c r="P664" s="174"/>
      <c r="Q664" s="174"/>
      <c r="R664" s="174"/>
      <c r="S664" s="174"/>
      <c r="T664" s="174"/>
      <c r="U664" s="174"/>
    </row>
    <row r="665" spans="1:21" ht="24">
      <c r="A665" s="599">
        <v>662</v>
      </c>
      <c r="B665" s="600">
        <v>2000</v>
      </c>
      <c r="C665" s="23" t="s">
        <v>1486</v>
      </c>
      <c r="D665" s="600">
        <v>10</v>
      </c>
      <c r="E665" s="23" t="s">
        <v>886</v>
      </c>
      <c r="F665" s="595" t="s">
        <v>848</v>
      </c>
      <c r="G665" s="595" t="s">
        <v>1499</v>
      </c>
      <c r="H665" s="23" t="str">
        <f>Hoja1!H686</f>
        <v>Autorización para comprometer vigencias futuras (en los casos que aplique).</v>
      </c>
      <c r="I665" s="595" t="s">
        <v>1513</v>
      </c>
      <c r="J665" s="595" t="s">
        <v>1515</v>
      </c>
      <c r="K665" s="174"/>
      <c r="L665" s="174"/>
      <c r="M665" s="175"/>
      <c r="N665" s="174"/>
      <c r="O665" s="174"/>
      <c r="P665" s="174"/>
      <c r="Q665" s="174"/>
      <c r="R665" s="174"/>
      <c r="S665" s="174"/>
      <c r="T665" s="174"/>
      <c r="U665" s="174"/>
    </row>
    <row r="666" spans="1:21">
      <c r="A666" s="599">
        <v>663</v>
      </c>
      <c r="B666" s="600">
        <v>2000</v>
      </c>
      <c r="C666" s="23" t="s">
        <v>1486</v>
      </c>
      <c r="D666" s="600">
        <v>10</v>
      </c>
      <c r="E666" s="23" t="s">
        <v>886</v>
      </c>
      <c r="F666" s="595" t="s">
        <v>848</v>
      </c>
      <c r="G666" s="595" t="s">
        <v>1499</v>
      </c>
      <c r="H666" s="23" t="str">
        <f>Hoja1!H687</f>
        <v>Aviso de la convocatoria publica</v>
      </c>
      <c r="I666" s="595" t="s">
        <v>1513</v>
      </c>
      <c r="J666" s="595" t="s">
        <v>1515</v>
      </c>
      <c r="K666" s="174"/>
      <c r="L666" s="174"/>
      <c r="M666" s="175"/>
      <c r="N666" s="174"/>
      <c r="O666" s="174"/>
      <c r="P666" s="174"/>
      <c r="Q666" s="174"/>
      <c r="R666" s="174"/>
      <c r="S666" s="174"/>
      <c r="T666" s="174"/>
      <c r="U666" s="174"/>
    </row>
    <row r="667" spans="1:21">
      <c r="A667" s="599">
        <v>664</v>
      </c>
      <c r="B667" s="600">
        <v>2000</v>
      </c>
      <c r="C667" s="23" t="s">
        <v>1486</v>
      </c>
      <c r="D667" s="600">
        <v>10</v>
      </c>
      <c r="E667" s="23" t="s">
        <v>886</v>
      </c>
      <c r="F667" s="595" t="s">
        <v>848</v>
      </c>
      <c r="G667" s="595" t="s">
        <v>1499</v>
      </c>
      <c r="H667" s="23" t="str">
        <f>Hoja1!H688</f>
        <v>Proyecto de pliego de condiciones</v>
      </c>
      <c r="I667" s="595" t="s">
        <v>1513</v>
      </c>
      <c r="J667" s="595" t="s">
        <v>1515</v>
      </c>
      <c r="K667" s="174"/>
      <c r="L667" s="174"/>
      <c r="M667" s="175"/>
      <c r="N667" s="174"/>
      <c r="O667" s="174"/>
      <c r="P667" s="174"/>
      <c r="Q667" s="174"/>
      <c r="R667" s="174"/>
      <c r="S667" s="174"/>
      <c r="T667" s="174"/>
      <c r="U667" s="174"/>
    </row>
    <row r="668" spans="1:21">
      <c r="A668" s="599">
        <v>665</v>
      </c>
      <c r="B668" s="600">
        <v>2000</v>
      </c>
      <c r="C668" s="23" t="s">
        <v>1486</v>
      </c>
      <c r="D668" s="600">
        <v>10</v>
      </c>
      <c r="E668" s="23" t="s">
        <v>886</v>
      </c>
      <c r="F668" s="595" t="s">
        <v>848</v>
      </c>
      <c r="G668" s="595" t="s">
        <v>1499</v>
      </c>
      <c r="H668" s="23" t="str">
        <f>Hoja1!H689</f>
        <v>Justificación de contratación directa (en los casos que aplique)</v>
      </c>
      <c r="I668" s="595" t="s">
        <v>1513</v>
      </c>
      <c r="J668" s="595" t="s">
        <v>1515</v>
      </c>
      <c r="K668" s="174"/>
      <c r="L668" s="174"/>
      <c r="M668" s="175"/>
      <c r="N668" s="174"/>
      <c r="O668" s="174"/>
      <c r="P668" s="174"/>
      <c r="Q668" s="174"/>
      <c r="R668" s="174"/>
      <c r="S668" s="174"/>
      <c r="T668" s="174"/>
      <c r="U668" s="174"/>
    </row>
    <row r="669" spans="1:21">
      <c r="A669" s="599">
        <v>666</v>
      </c>
      <c r="B669" s="600">
        <v>2000</v>
      </c>
      <c r="C669" s="23" t="s">
        <v>1486</v>
      </c>
      <c r="D669" s="600">
        <v>10</v>
      </c>
      <c r="E669" s="23" t="s">
        <v>886</v>
      </c>
      <c r="F669" s="595" t="s">
        <v>848</v>
      </c>
      <c r="G669" s="595" t="s">
        <v>1499</v>
      </c>
      <c r="H669" s="23" t="str">
        <f>Hoja1!H690</f>
        <v>Invitación publica (en los casos que aplique)</v>
      </c>
      <c r="I669" s="595" t="s">
        <v>1513</v>
      </c>
      <c r="J669" s="595" t="s">
        <v>1515</v>
      </c>
      <c r="K669" s="174"/>
      <c r="L669" s="174"/>
      <c r="M669" s="175"/>
      <c r="N669" s="174"/>
      <c r="O669" s="174"/>
      <c r="P669" s="174"/>
      <c r="Q669" s="174"/>
      <c r="R669" s="174"/>
      <c r="S669" s="174"/>
      <c r="T669" s="174"/>
      <c r="U669" s="174"/>
    </row>
    <row r="670" spans="1:21">
      <c r="A670" s="599">
        <v>667</v>
      </c>
      <c r="B670" s="600">
        <v>2000</v>
      </c>
      <c r="C670" s="23" t="s">
        <v>1486</v>
      </c>
      <c r="D670" s="600">
        <v>10</v>
      </c>
      <c r="E670" s="23" t="s">
        <v>886</v>
      </c>
      <c r="F670" s="595" t="s">
        <v>848</v>
      </c>
      <c r="G670" s="595" t="s">
        <v>1499</v>
      </c>
      <c r="H670" s="23" t="str">
        <f>Hoja1!H691</f>
        <v>Observaciones al proyecto de pliego de condiciones</v>
      </c>
      <c r="I670" s="595" t="s">
        <v>1513</v>
      </c>
      <c r="J670" s="595" t="s">
        <v>1515</v>
      </c>
      <c r="K670" s="174"/>
      <c r="L670" s="174"/>
      <c r="M670" s="175"/>
      <c r="N670" s="174"/>
      <c r="O670" s="174"/>
      <c r="P670" s="174"/>
      <c r="Q670" s="174"/>
      <c r="R670" s="174"/>
      <c r="S670" s="174"/>
      <c r="T670" s="174"/>
      <c r="U670" s="174"/>
    </row>
    <row r="671" spans="1:21">
      <c r="A671" s="599">
        <v>668</v>
      </c>
      <c r="B671" s="600">
        <v>2000</v>
      </c>
      <c r="C671" s="23" t="s">
        <v>1486</v>
      </c>
      <c r="D671" s="600">
        <v>10</v>
      </c>
      <c r="E671" s="23" t="s">
        <v>886</v>
      </c>
      <c r="F671" s="595" t="s">
        <v>848</v>
      </c>
      <c r="G671" s="595" t="s">
        <v>1499</v>
      </c>
      <c r="H671" s="23" t="str">
        <f>Hoja1!H692</f>
        <v>Respuesta a observaciones al proyecto de pliego de condiciones</v>
      </c>
      <c r="I671" s="595" t="s">
        <v>1513</v>
      </c>
      <c r="J671" s="595" t="s">
        <v>1515</v>
      </c>
      <c r="K671" s="174"/>
      <c r="L671" s="174"/>
      <c r="M671" s="175"/>
      <c r="N671" s="174"/>
      <c r="O671" s="174"/>
      <c r="P671" s="174"/>
      <c r="Q671" s="174"/>
      <c r="R671" s="174"/>
      <c r="S671" s="174"/>
      <c r="T671" s="174"/>
      <c r="U671" s="174"/>
    </row>
    <row r="672" spans="1:21">
      <c r="A672" s="599">
        <v>669</v>
      </c>
      <c r="B672" s="600">
        <v>2000</v>
      </c>
      <c r="C672" s="23" t="s">
        <v>1486</v>
      </c>
      <c r="D672" s="600">
        <v>10</v>
      </c>
      <c r="E672" s="23" t="s">
        <v>886</v>
      </c>
      <c r="F672" s="595" t="s">
        <v>848</v>
      </c>
      <c r="G672" s="595" t="s">
        <v>1499</v>
      </c>
      <c r="H672" s="23" t="str">
        <f>Hoja1!H693</f>
        <v>Acto administrativo de apertura del proceso de contratación</v>
      </c>
      <c r="I672" s="595" t="s">
        <v>1513</v>
      </c>
      <c r="J672" s="595" t="s">
        <v>1515</v>
      </c>
      <c r="K672" s="174"/>
      <c r="L672" s="174"/>
      <c r="M672" s="175"/>
      <c r="N672" s="174"/>
      <c r="O672" s="174"/>
      <c r="P672" s="174"/>
      <c r="Q672" s="174"/>
      <c r="R672" s="174"/>
      <c r="S672" s="174"/>
      <c r="T672" s="174"/>
      <c r="U672" s="174"/>
    </row>
    <row r="673" spans="1:21">
      <c r="A673" s="599">
        <v>670</v>
      </c>
      <c r="B673" s="600">
        <v>2000</v>
      </c>
      <c r="C673" s="23" t="s">
        <v>1486</v>
      </c>
      <c r="D673" s="600">
        <v>10</v>
      </c>
      <c r="E673" s="23" t="s">
        <v>886</v>
      </c>
      <c r="F673" s="595" t="s">
        <v>848</v>
      </c>
      <c r="G673" s="595" t="s">
        <v>1499</v>
      </c>
      <c r="H673" s="23" t="str">
        <f>Hoja1!H694</f>
        <v>Pliego de condiciones definitivo</v>
      </c>
      <c r="I673" s="595" t="s">
        <v>1513</v>
      </c>
      <c r="J673" s="595" t="s">
        <v>1515</v>
      </c>
      <c r="K673" s="174"/>
      <c r="L673" s="174"/>
      <c r="M673" s="175"/>
      <c r="N673" s="174"/>
      <c r="O673" s="174"/>
      <c r="P673" s="174"/>
      <c r="Q673" s="174"/>
      <c r="R673" s="174"/>
      <c r="S673" s="174"/>
      <c r="T673" s="174"/>
      <c r="U673" s="174"/>
    </row>
    <row r="674" spans="1:21" ht="24">
      <c r="A674" s="599">
        <v>671</v>
      </c>
      <c r="B674" s="600">
        <v>2000</v>
      </c>
      <c r="C674" s="23" t="s">
        <v>1486</v>
      </c>
      <c r="D674" s="600">
        <v>10</v>
      </c>
      <c r="E674" s="23" t="s">
        <v>886</v>
      </c>
      <c r="F674" s="595" t="s">
        <v>848</v>
      </c>
      <c r="G674" s="595" t="s">
        <v>1499</v>
      </c>
      <c r="H674" s="23" t="str">
        <f>Hoja1!H695</f>
        <v>Actas de manifestaciones de interés para participar (en los
casos que aplique)</v>
      </c>
      <c r="I674" s="595" t="s">
        <v>1513</v>
      </c>
      <c r="J674" s="595" t="s">
        <v>1515</v>
      </c>
      <c r="K674" s="174"/>
      <c r="L674" s="174"/>
      <c r="M674" s="175"/>
      <c r="N674" s="174"/>
      <c r="O674" s="174"/>
      <c r="P674" s="174"/>
      <c r="Q674" s="174"/>
      <c r="R674" s="174"/>
      <c r="S674" s="174"/>
      <c r="T674" s="174"/>
      <c r="U674" s="174"/>
    </row>
    <row r="675" spans="1:21">
      <c r="A675" s="599">
        <v>672</v>
      </c>
      <c r="B675" s="600">
        <v>2000</v>
      </c>
      <c r="C675" s="23" t="s">
        <v>1486</v>
      </c>
      <c r="D675" s="600">
        <v>10</v>
      </c>
      <c r="E675" s="23" t="s">
        <v>886</v>
      </c>
      <c r="F675" s="595" t="s">
        <v>848</v>
      </c>
      <c r="G675" s="595" t="s">
        <v>1499</v>
      </c>
      <c r="H675" s="23" t="str">
        <f>Hoja1!H696</f>
        <v>Adendas</v>
      </c>
      <c r="I675" s="595" t="s">
        <v>1513</v>
      </c>
      <c r="J675" s="595" t="s">
        <v>1515</v>
      </c>
      <c r="K675" s="174"/>
      <c r="L675" s="174"/>
      <c r="M675" s="175"/>
      <c r="N675" s="174"/>
      <c r="O675" s="174"/>
      <c r="P675" s="174"/>
      <c r="Q675" s="174"/>
      <c r="R675" s="174"/>
      <c r="S675" s="174"/>
      <c r="T675" s="174"/>
      <c r="U675" s="174"/>
    </row>
    <row r="676" spans="1:21">
      <c r="A676" s="599">
        <v>673</v>
      </c>
      <c r="B676" s="600">
        <v>2000</v>
      </c>
      <c r="C676" s="23" t="s">
        <v>1486</v>
      </c>
      <c r="D676" s="600">
        <v>10</v>
      </c>
      <c r="E676" s="23" t="s">
        <v>886</v>
      </c>
      <c r="F676" s="595" t="s">
        <v>848</v>
      </c>
      <c r="G676" s="595" t="s">
        <v>1499</v>
      </c>
      <c r="H676" s="23" t="str">
        <f>Hoja1!H697</f>
        <v>Acta de recibo de las propuestas</v>
      </c>
      <c r="I676" s="595" t="s">
        <v>1513</v>
      </c>
      <c r="J676" s="595" t="s">
        <v>1515</v>
      </c>
      <c r="K676" s="174"/>
      <c r="L676" s="174"/>
      <c r="M676" s="175"/>
      <c r="N676" s="174"/>
      <c r="O676" s="174"/>
      <c r="P676" s="174"/>
      <c r="Q676" s="174"/>
      <c r="R676" s="174"/>
      <c r="S676" s="174"/>
      <c r="T676" s="174"/>
      <c r="U676" s="174"/>
    </row>
    <row r="677" spans="1:21">
      <c r="A677" s="599">
        <v>674</v>
      </c>
      <c r="B677" s="600">
        <v>2000</v>
      </c>
      <c r="C677" s="23" t="s">
        <v>1486</v>
      </c>
      <c r="D677" s="600">
        <v>10</v>
      </c>
      <c r="E677" s="23" t="s">
        <v>886</v>
      </c>
      <c r="F677" s="595" t="s">
        <v>848</v>
      </c>
      <c r="G677" s="595" t="s">
        <v>1499</v>
      </c>
      <c r="H677" s="23" t="str">
        <f>Hoja1!H698</f>
        <v>Registro Único Tributario</v>
      </c>
      <c r="I677" s="595" t="s">
        <v>1513</v>
      </c>
      <c r="J677" s="595" t="s">
        <v>1515</v>
      </c>
      <c r="K677" s="174"/>
      <c r="L677" s="174"/>
      <c r="M677" s="175"/>
      <c r="N677" s="174"/>
      <c r="O677" s="174"/>
      <c r="P677" s="174"/>
      <c r="Q677" s="174"/>
      <c r="R677" s="174"/>
      <c r="S677" s="174"/>
      <c r="T677" s="174"/>
      <c r="U677" s="174"/>
    </row>
    <row r="678" spans="1:21">
      <c r="A678" s="599">
        <v>675</v>
      </c>
      <c r="B678" s="600">
        <v>2000</v>
      </c>
      <c r="C678" s="23" t="s">
        <v>1486</v>
      </c>
      <c r="D678" s="600">
        <v>10</v>
      </c>
      <c r="E678" s="23" t="s">
        <v>886</v>
      </c>
      <c r="F678" s="595" t="s">
        <v>848</v>
      </c>
      <c r="G678" s="595" t="s">
        <v>1499</v>
      </c>
      <c r="H678" s="23" t="str">
        <f>Hoja1!H699</f>
        <v>Garantía Única y/o de responsabilidad civil eXtracontractual</v>
      </c>
      <c r="I678" s="595" t="s">
        <v>1513</v>
      </c>
      <c r="J678" s="595" t="s">
        <v>1515</v>
      </c>
      <c r="K678" s="174"/>
      <c r="L678" s="174"/>
      <c r="M678" s="175"/>
      <c r="N678" s="174"/>
      <c r="O678" s="174"/>
      <c r="P678" s="174"/>
      <c r="Q678" s="174"/>
      <c r="R678" s="174"/>
      <c r="S678" s="174"/>
      <c r="T678" s="174"/>
      <c r="U678" s="174"/>
    </row>
    <row r="679" spans="1:21">
      <c r="A679" s="599">
        <v>676</v>
      </c>
      <c r="B679" s="600">
        <v>2000</v>
      </c>
      <c r="C679" s="23" t="s">
        <v>1486</v>
      </c>
      <c r="D679" s="600">
        <v>10</v>
      </c>
      <c r="E679" s="23" t="s">
        <v>886</v>
      </c>
      <c r="F679" s="595" t="s">
        <v>848</v>
      </c>
      <c r="G679" s="595" t="s">
        <v>1499</v>
      </c>
      <c r="H679" s="23" t="str">
        <f>Hoja1!H700</f>
        <v>Acta de aprobación de pólizas</v>
      </c>
      <c r="I679" s="595" t="s">
        <v>1513</v>
      </c>
      <c r="J679" s="595" t="s">
        <v>1515</v>
      </c>
      <c r="K679" s="174"/>
      <c r="L679" s="174"/>
      <c r="M679" s="175"/>
      <c r="N679" s="174"/>
      <c r="O679" s="174"/>
      <c r="P679" s="174"/>
      <c r="Q679" s="174"/>
      <c r="R679" s="174"/>
      <c r="S679" s="174"/>
      <c r="T679" s="174"/>
      <c r="U679" s="174"/>
    </row>
    <row r="680" spans="1:21">
      <c r="A680" s="599">
        <v>677</v>
      </c>
      <c r="B680" s="600">
        <v>2000</v>
      </c>
      <c r="C680" s="23" t="s">
        <v>1486</v>
      </c>
      <c r="D680" s="600">
        <v>10</v>
      </c>
      <c r="E680" s="23" t="s">
        <v>886</v>
      </c>
      <c r="F680" s="595" t="s">
        <v>848</v>
      </c>
      <c r="G680" s="595" t="s">
        <v>1499</v>
      </c>
      <c r="H680" s="23" t="str">
        <f>Hoja1!H701</f>
        <v>Memorando de designación de supervisor de contrato</v>
      </c>
      <c r="I680" s="595" t="s">
        <v>1513</v>
      </c>
      <c r="J680" s="595" t="s">
        <v>1515</v>
      </c>
      <c r="K680" s="174"/>
      <c r="L680" s="174"/>
      <c r="M680" s="175"/>
      <c r="N680" s="174"/>
      <c r="O680" s="174"/>
      <c r="P680" s="174"/>
      <c r="Q680" s="174"/>
      <c r="R680" s="174"/>
      <c r="S680" s="174"/>
      <c r="T680" s="174"/>
      <c r="U680" s="174"/>
    </row>
    <row r="681" spans="1:21">
      <c r="A681" s="599">
        <v>678</v>
      </c>
      <c r="B681" s="600">
        <v>2000</v>
      </c>
      <c r="C681" s="23" t="s">
        <v>1486</v>
      </c>
      <c r="D681" s="600">
        <v>10</v>
      </c>
      <c r="E681" s="23" t="s">
        <v>886</v>
      </c>
      <c r="F681" s="595" t="s">
        <v>848</v>
      </c>
      <c r="G681" s="595" t="s">
        <v>1499</v>
      </c>
      <c r="H681" s="23" t="str">
        <f>Hoja1!H702</f>
        <v>Acta de inicio</v>
      </c>
      <c r="I681" s="595" t="s">
        <v>1513</v>
      </c>
      <c r="J681" s="595" t="s">
        <v>1515</v>
      </c>
      <c r="K681" s="174"/>
      <c r="L681" s="174"/>
      <c r="M681" s="175"/>
      <c r="N681" s="174"/>
      <c r="O681" s="174"/>
      <c r="P681" s="174"/>
      <c r="Q681" s="174"/>
      <c r="R681" s="174"/>
      <c r="S681" s="174"/>
      <c r="T681" s="174"/>
      <c r="U681" s="174"/>
    </row>
    <row r="682" spans="1:21">
      <c r="A682" s="599">
        <v>679</v>
      </c>
      <c r="B682" s="600">
        <v>2000</v>
      </c>
      <c r="C682" s="23" t="s">
        <v>1486</v>
      </c>
      <c r="D682" s="600">
        <v>10</v>
      </c>
      <c r="E682" s="23" t="s">
        <v>886</v>
      </c>
      <c r="F682" s="595" t="s">
        <v>848</v>
      </c>
      <c r="G682" s="595" t="s">
        <v>1499</v>
      </c>
      <c r="H682" s="23" t="str">
        <f>Hoja1!H703</f>
        <v>Certificación de supervisión para tramite de pago</v>
      </c>
      <c r="I682" s="595" t="s">
        <v>1513</v>
      </c>
      <c r="J682" s="595" t="s">
        <v>1515</v>
      </c>
      <c r="K682" s="174"/>
      <c r="L682" s="174"/>
      <c r="M682" s="175"/>
      <c r="N682" s="174"/>
      <c r="O682" s="174"/>
      <c r="P682" s="174"/>
      <c r="Q682" s="174"/>
      <c r="R682" s="174"/>
      <c r="S682" s="174"/>
      <c r="T682" s="174"/>
      <c r="U682" s="174"/>
    </row>
    <row r="683" spans="1:21">
      <c r="A683" s="599">
        <v>680</v>
      </c>
      <c r="B683" s="600">
        <v>2000</v>
      </c>
      <c r="C683" s="23" t="s">
        <v>1486</v>
      </c>
      <c r="D683" s="600">
        <v>10</v>
      </c>
      <c r="E683" s="23" t="s">
        <v>886</v>
      </c>
      <c r="F683" s="595" t="s">
        <v>848</v>
      </c>
      <c r="G683" s="595" t="s">
        <v>1499</v>
      </c>
      <c r="H683" s="23" t="str">
        <f>Hoja1!H704</f>
        <v>Orden pago</v>
      </c>
      <c r="I683" s="595" t="s">
        <v>1513</v>
      </c>
      <c r="J683" s="595" t="s">
        <v>1515</v>
      </c>
      <c r="K683" s="174"/>
      <c r="L683" s="174"/>
      <c r="M683" s="175"/>
      <c r="N683" s="174"/>
      <c r="O683" s="174"/>
      <c r="P683" s="174"/>
      <c r="Q683" s="174"/>
      <c r="R683" s="174"/>
      <c r="S683" s="174"/>
      <c r="T683" s="174"/>
      <c r="U683" s="174"/>
    </row>
    <row r="684" spans="1:21">
      <c r="A684" s="599">
        <v>681</v>
      </c>
      <c r="B684" s="600">
        <v>2000</v>
      </c>
      <c r="C684" s="23" t="s">
        <v>1486</v>
      </c>
      <c r="D684" s="600">
        <v>10</v>
      </c>
      <c r="E684" s="23" t="s">
        <v>886</v>
      </c>
      <c r="F684" s="595" t="s">
        <v>848</v>
      </c>
      <c r="G684" s="595" t="s">
        <v>1499</v>
      </c>
      <c r="H684" s="23" t="str">
        <f>Hoja1!H705</f>
        <v>Modificaciones al contrato (en los casos que aplique)</v>
      </c>
      <c r="I684" s="595" t="s">
        <v>1513</v>
      </c>
      <c r="J684" s="595" t="s">
        <v>1515</v>
      </c>
      <c r="K684" s="174"/>
      <c r="L684" s="174"/>
      <c r="M684" s="175"/>
      <c r="N684" s="174"/>
      <c r="O684" s="174"/>
      <c r="P684" s="174"/>
      <c r="Q684" s="174"/>
      <c r="R684" s="174"/>
      <c r="S684" s="174"/>
      <c r="T684" s="174"/>
      <c r="U684" s="174"/>
    </row>
    <row r="685" spans="1:21">
      <c r="A685" s="599">
        <v>682</v>
      </c>
      <c r="B685" s="600">
        <v>2000</v>
      </c>
      <c r="C685" s="23" t="s">
        <v>1486</v>
      </c>
      <c r="D685" s="600">
        <v>10</v>
      </c>
      <c r="E685" s="23" t="s">
        <v>886</v>
      </c>
      <c r="F685" s="595" t="s">
        <v>848</v>
      </c>
      <c r="G685" s="595" t="s">
        <v>1499</v>
      </c>
      <c r="H685" s="23" t="str">
        <f>Hoja1!H706</f>
        <v>Acta de liquidación</v>
      </c>
      <c r="I685" s="595" t="s">
        <v>1513</v>
      </c>
      <c r="J685" s="595" t="s">
        <v>1515</v>
      </c>
      <c r="K685" s="174"/>
      <c r="L685" s="174"/>
      <c r="M685" s="175"/>
      <c r="N685" s="174"/>
      <c r="O685" s="174"/>
      <c r="P685" s="174"/>
      <c r="Q685" s="174"/>
      <c r="R685" s="174"/>
      <c r="S685" s="174"/>
      <c r="T685" s="174"/>
      <c r="U685" s="174"/>
    </row>
    <row r="686" spans="1:21">
      <c r="A686" s="599">
        <v>683</v>
      </c>
      <c r="B686" s="600">
        <v>2000</v>
      </c>
      <c r="C686" s="23" t="s">
        <v>1486</v>
      </c>
      <c r="D686" s="600">
        <v>10</v>
      </c>
      <c r="E686" s="23" t="s">
        <v>886</v>
      </c>
      <c r="F686" s="595" t="s">
        <v>848</v>
      </c>
      <c r="G686" s="595" t="s">
        <v>1499</v>
      </c>
      <c r="H686" s="23" t="str">
        <f>Hoja1!H707</f>
        <v>Registro de publicación en el SECOP</v>
      </c>
      <c r="I686" s="595" t="s">
        <v>1513</v>
      </c>
      <c r="J686" s="595" t="s">
        <v>1515</v>
      </c>
      <c r="K686" s="174"/>
      <c r="L686" s="174"/>
      <c r="M686" s="175"/>
      <c r="N686" s="174"/>
      <c r="O686" s="174"/>
      <c r="P686" s="174"/>
      <c r="Q686" s="174"/>
      <c r="R686" s="174"/>
      <c r="S686" s="174"/>
      <c r="T686" s="174"/>
      <c r="U686" s="174"/>
    </row>
    <row r="687" spans="1:21">
      <c r="A687" s="599">
        <v>684</v>
      </c>
      <c r="B687" s="600">
        <v>2000</v>
      </c>
      <c r="C687" s="23" t="s">
        <v>1486</v>
      </c>
      <c r="D687" s="600">
        <v>10</v>
      </c>
      <c r="E687" s="23" t="s">
        <v>886</v>
      </c>
      <c r="F687" s="595" t="s">
        <v>869</v>
      </c>
      <c r="G687" s="595" t="s">
        <v>871</v>
      </c>
      <c r="H687" s="23" t="str">
        <f>Hoja1!H708</f>
        <v>Memorando de solicitud de contratación.</v>
      </c>
      <c r="I687" s="595" t="s">
        <v>1513</v>
      </c>
      <c r="J687" s="595" t="s">
        <v>1515</v>
      </c>
      <c r="K687" s="174"/>
      <c r="L687" s="174"/>
      <c r="M687" s="175"/>
      <c r="N687" s="174"/>
      <c r="O687" s="174"/>
      <c r="P687" s="174"/>
      <c r="Q687" s="174"/>
      <c r="R687" s="174"/>
      <c r="S687" s="174"/>
      <c r="T687" s="174"/>
      <c r="U687" s="174"/>
    </row>
    <row r="688" spans="1:21">
      <c r="A688" s="599">
        <v>685</v>
      </c>
      <c r="B688" s="600">
        <v>2000</v>
      </c>
      <c r="C688" s="23" t="s">
        <v>1486</v>
      </c>
      <c r="D688" s="600">
        <v>10</v>
      </c>
      <c r="E688" s="23" t="s">
        <v>886</v>
      </c>
      <c r="F688" s="595" t="s">
        <v>869</v>
      </c>
      <c r="G688" s="595" t="s">
        <v>871</v>
      </c>
      <c r="H688" s="23" t="str">
        <f>Hoja1!H709</f>
        <v>Estudios previos</v>
      </c>
      <c r="I688" s="595" t="s">
        <v>1513</v>
      </c>
      <c r="J688" s="595" t="s">
        <v>1515</v>
      </c>
      <c r="K688" s="174"/>
      <c r="L688" s="174"/>
      <c r="M688" s="175"/>
      <c r="N688" s="174"/>
      <c r="O688" s="174"/>
      <c r="P688" s="174"/>
      <c r="Q688" s="174"/>
      <c r="R688" s="174"/>
      <c r="S688" s="174"/>
      <c r="T688" s="174"/>
      <c r="U688" s="174"/>
    </row>
    <row r="689" spans="1:21">
      <c r="A689" s="599">
        <v>686</v>
      </c>
      <c r="B689" s="600">
        <v>2000</v>
      </c>
      <c r="C689" s="23" t="s">
        <v>1486</v>
      </c>
      <c r="D689" s="600">
        <v>10</v>
      </c>
      <c r="E689" s="23" t="s">
        <v>886</v>
      </c>
      <c r="F689" s="595" t="s">
        <v>869</v>
      </c>
      <c r="G689" s="595" t="s">
        <v>871</v>
      </c>
      <c r="H689" s="23" t="str">
        <f>Hoja1!H710</f>
        <v>Análisis del sector económico</v>
      </c>
      <c r="I689" s="595" t="s">
        <v>1513</v>
      </c>
      <c r="J689" s="595" t="s">
        <v>1515</v>
      </c>
      <c r="K689" s="174"/>
      <c r="L689" s="174"/>
      <c r="M689" s="175"/>
      <c r="N689" s="174"/>
      <c r="O689" s="174"/>
      <c r="P689" s="174"/>
      <c r="Q689" s="174"/>
      <c r="R689" s="174"/>
      <c r="S689" s="174"/>
      <c r="T689" s="174"/>
      <c r="U689" s="174"/>
    </row>
    <row r="690" spans="1:21" ht="24">
      <c r="A690" s="599">
        <v>687</v>
      </c>
      <c r="B690" s="600">
        <v>2000</v>
      </c>
      <c r="C690" s="23" t="s">
        <v>1486</v>
      </c>
      <c r="D690" s="600">
        <v>10</v>
      </c>
      <c r="E690" s="23" t="s">
        <v>886</v>
      </c>
      <c r="F690" s="595" t="s">
        <v>869</v>
      </c>
      <c r="G690" s="595" t="s">
        <v>871</v>
      </c>
      <c r="H690" s="23" t="str">
        <f>Hoja1!H711</f>
        <v>Certificación de la aplicación de recursos de inversión (en los
casos que aplique).</v>
      </c>
      <c r="I690" s="595" t="s">
        <v>1513</v>
      </c>
      <c r="J690" s="595" t="s">
        <v>1515</v>
      </c>
      <c r="K690" s="174"/>
      <c r="L690" s="174"/>
      <c r="M690" s="175"/>
      <c r="N690" s="174"/>
      <c r="O690" s="174"/>
      <c r="P690" s="174"/>
      <c r="Q690" s="174"/>
      <c r="R690" s="174"/>
      <c r="S690" s="174"/>
      <c r="T690" s="174"/>
      <c r="U690" s="174"/>
    </row>
    <row r="691" spans="1:21" ht="24">
      <c r="A691" s="599">
        <v>688</v>
      </c>
      <c r="B691" s="600">
        <v>2000</v>
      </c>
      <c r="C691" s="23" t="s">
        <v>1486</v>
      </c>
      <c r="D691" s="600">
        <v>10</v>
      </c>
      <c r="E691" s="23" t="s">
        <v>886</v>
      </c>
      <c r="F691" s="595" t="s">
        <v>869</v>
      </c>
      <c r="G691" s="595" t="s">
        <v>871</v>
      </c>
      <c r="H691" s="23" t="str">
        <f>Hoja1!H712</f>
        <v>Certificación de la eXistencia o no de personal de planta (en los casos que aplique).</v>
      </c>
      <c r="I691" s="595" t="s">
        <v>1513</v>
      </c>
      <c r="J691" s="595" t="s">
        <v>1515</v>
      </c>
      <c r="K691" s="174"/>
      <c r="L691" s="174"/>
      <c r="M691" s="175"/>
      <c r="N691" s="174"/>
      <c r="O691" s="174"/>
      <c r="P691" s="174"/>
      <c r="Q691" s="174"/>
      <c r="R691" s="174"/>
      <c r="S691" s="174"/>
      <c r="T691" s="174"/>
      <c r="U691" s="174"/>
    </row>
    <row r="692" spans="1:21">
      <c r="A692" s="599">
        <v>689</v>
      </c>
      <c r="B692" s="600">
        <v>2000</v>
      </c>
      <c r="C692" s="23" t="s">
        <v>1486</v>
      </c>
      <c r="D692" s="600">
        <v>10</v>
      </c>
      <c r="E692" s="23" t="s">
        <v>886</v>
      </c>
      <c r="F692" s="595" t="s">
        <v>869</v>
      </c>
      <c r="G692" s="595" t="s">
        <v>871</v>
      </c>
      <c r="H692" s="23" t="str">
        <f>Hoja1!H713</f>
        <v>Certificación de idoneidad y eXperiencia (en los casos que aplique).</v>
      </c>
      <c r="I692" s="595" t="s">
        <v>1513</v>
      </c>
      <c r="J692" s="595" t="s">
        <v>1515</v>
      </c>
      <c r="K692" s="174"/>
      <c r="L692" s="174"/>
      <c r="M692" s="175"/>
      <c r="N692" s="174"/>
      <c r="O692" s="174"/>
      <c r="P692" s="174"/>
      <c r="Q692" s="174"/>
      <c r="R692" s="174"/>
      <c r="S692" s="174"/>
      <c r="T692" s="174"/>
      <c r="U692" s="174"/>
    </row>
    <row r="693" spans="1:21">
      <c r="A693" s="599">
        <v>690</v>
      </c>
      <c r="B693" s="600">
        <v>2000</v>
      </c>
      <c r="C693" s="23" t="s">
        <v>1486</v>
      </c>
      <c r="D693" s="600">
        <v>10</v>
      </c>
      <c r="E693" s="23" t="s">
        <v>886</v>
      </c>
      <c r="F693" s="595" t="s">
        <v>869</v>
      </c>
      <c r="G693" s="595" t="s">
        <v>871</v>
      </c>
      <c r="H693" s="23" t="str">
        <f>Hoja1!H714</f>
        <v>Certificado de Disponibilidad Presupuestal (CDP)</v>
      </c>
      <c r="I693" s="595" t="s">
        <v>1513</v>
      </c>
      <c r="J693" s="595" t="s">
        <v>1515</v>
      </c>
      <c r="K693" s="174"/>
      <c r="L693" s="174"/>
      <c r="M693" s="175"/>
      <c r="N693" s="174"/>
      <c r="O693" s="174"/>
      <c r="P693" s="174"/>
      <c r="Q693" s="174"/>
      <c r="R693" s="174"/>
      <c r="S693" s="174"/>
      <c r="T693" s="174"/>
      <c r="U693" s="174"/>
    </row>
    <row r="694" spans="1:21" ht="24">
      <c r="A694" s="599">
        <v>691</v>
      </c>
      <c r="B694" s="600">
        <v>2000</v>
      </c>
      <c r="C694" s="23" t="s">
        <v>1486</v>
      </c>
      <c r="D694" s="600">
        <v>10</v>
      </c>
      <c r="E694" s="23" t="s">
        <v>886</v>
      </c>
      <c r="F694" s="595" t="s">
        <v>869</v>
      </c>
      <c r="G694" s="595" t="s">
        <v>871</v>
      </c>
      <c r="H694" s="23" t="str">
        <f>Hoja1!H715</f>
        <v>Autorización para comprometer vigencias futuras (en los casos que aplique).</v>
      </c>
      <c r="I694" s="595" t="s">
        <v>1513</v>
      </c>
      <c r="J694" s="595" t="s">
        <v>1515</v>
      </c>
      <c r="K694" s="174"/>
      <c r="L694" s="174"/>
      <c r="M694" s="175"/>
      <c r="N694" s="174"/>
      <c r="O694" s="174"/>
      <c r="P694" s="174"/>
      <c r="Q694" s="174"/>
      <c r="R694" s="174"/>
      <c r="S694" s="174"/>
      <c r="T694" s="174"/>
      <c r="U694" s="174"/>
    </row>
    <row r="695" spans="1:21">
      <c r="A695" s="599">
        <v>692</v>
      </c>
      <c r="B695" s="600">
        <v>2000</v>
      </c>
      <c r="C695" s="23" t="s">
        <v>1486</v>
      </c>
      <c r="D695" s="600">
        <v>10</v>
      </c>
      <c r="E695" s="23" t="s">
        <v>886</v>
      </c>
      <c r="F695" s="595" t="s">
        <v>869</v>
      </c>
      <c r="G695" s="595" t="s">
        <v>871</v>
      </c>
      <c r="H695" s="23" t="str">
        <f>Hoja1!H716</f>
        <v>Documento de identidad (en los casos que aplique)</v>
      </c>
      <c r="I695" s="595" t="s">
        <v>1513</v>
      </c>
      <c r="J695" s="595" t="s">
        <v>1515</v>
      </c>
      <c r="K695" s="174"/>
      <c r="L695" s="174"/>
      <c r="M695" s="175"/>
      <c r="N695" s="174"/>
      <c r="O695" s="174"/>
      <c r="P695" s="174"/>
      <c r="Q695" s="174"/>
      <c r="R695" s="174"/>
      <c r="S695" s="174"/>
      <c r="T695" s="174"/>
      <c r="U695" s="174"/>
    </row>
    <row r="696" spans="1:21" ht="24">
      <c r="A696" s="599">
        <v>693</v>
      </c>
      <c r="B696" s="600">
        <v>2000</v>
      </c>
      <c r="C696" s="23" t="s">
        <v>1486</v>
      </c>
      <c r="D696" s="600">
        <v>10</v>
      </c>
      <c r="E696" s="23" t="s">
        <v>886</v>
      </c>
      <c r="F696" s="595" t="s">
        <v>869</v>
      </c>
      <c r="G696" s="595" t="s">
        <v>871</v>
      </c>
      <c r="H696" s="23" t="str">
        <f>Hoja1!H717</f>
        <v>Hoja de vida de la función pública para personas naturales o personas jurídicas</v>
      </c>
      <c r="I696" s="595" t="s">
        <v>1513</v>
      </c>
      <c r="J696" s="595" t="s">
        <v>1515</v>
      </c>
      <c r="K696" s="174"/>
      <c r="L696" s="174"/>
      <c r="M696" s="175"/>
      <c r="N696" s="174"/>
      <c r="O696" s="174"/>
      <c r="P696" s="174"/>
      <c r="Q696" s="174"/>
      <c r="R696" s="174"/>
      <c r="S696" s="174"/>
      <c r="T696" s="174"/>
      <c r="U696" s="174"/>
    </row>
    <row r="697" spans="1:21">
      <c r="A697" s="599">
        <v>694</v>
      </c>
      <c r="B697" s="600">
        <v>2000</v>
      </c>
      <c r="C697" s="23" t="s">
        <v>1486</v>
      </c>
      <c r="D697" s="600">
        <v>10</v>
      </c>
      <c r="E697" s="23" t="s">
        <v>886</v>
      </c>
      <c r="F697" s="595" t="s">
        <v>869</v>
      </c>
      <c r="G697" s="595" t="s">
        <v>871</v>
      </c>
      <c r="H697" s="23" t="str">
        <f>Hoja1!H718</f>
        <v>Certificaciones de estudios académicos (en los casos que aplique)</v>
      </c>
      <c r="I697" s="595" t="s">
        <v>1513</v>
      </c>
      <c r="J697" s="595" t="s">
        <v>1515</v>
      </c>
      <c r="K697" s="174"/>
      <c r="L697" s="174"/>
      <c r="M697" s="175"/>
      <c r="N697" s="174"/>
      <c r="O697" s="174"/>
      <c r="P697" s="174"/>
      <c r="Q697" s="174"/>
      <c r="R697" s="174"/>
      <c r="S697" s="174"/>
      <c r="T697" s="174"/>
      <c r="U697" s="174"/>
    </row>
    <row r="698" spans="1:21">
      <c r="A698" s="599">
        <v>695</v>
      </c>
      <c r="B698" s="600">
        <v>2000</v>
      </c>
      <c r="C698" s="23" t="s">
        <v>1486</v>
      </c>
      <c r="D698" s="600">
        <v>10</v>
      </c>
      <c r="E698" s="23" t="s">
        <v>886</v>
      </c>
      <c r="F698" s="595" t="s">
        <v>869</v>
      </c>
      <c r="G698" s="595" t="s">
        <v>871</v>
      </c>
      <c r="H698" s="23" t="str">
        <f>Hoja1!H719</f>
        <v>Certificaciones de eXperiencia de trabajo (en los casos que aplique)</v>
      </c>
      <c r="I698" s="595" t="s">
        <v>1513</v>
      </c>
      <c r="J698" s="595" t="s">
        <v>1515</v>
      </c>
      <c r="K698" s="174"/>
      <c r="L698" s="174"/>
      <c r="M698" s="175"/>
      <c r="N698" s="174"/>
      <c r="O698" s="174"/>
      <c r="P698" s="174"/>
      <c r="Q698" s="174"/>
      <c r="R698" s="174"/>
      <c r="S698" s="174"/>
      <c r="T698" s="174"/>
      <c r="U698" s="174"/>
    </row>
    <row r="699" spans="1:21">
      <c r="A699" s="599">
        <v>696</v>
      </c>
      <c r="B699" s="600">
        <v>2000</v>
      </c>
      <c r="C699" s="23" t="s">
        <v>1486</v>
      </c>
      <c r="D699" s="600">
        <v>10</v>
      </c>
      <c r="E699" s="23" t="s">
        <v>886</v>
      </c>
      <c r="F699" s="595" t="s">
        <v>869</v>
      </c>
      <c r="G699" s="595" t="s">
        <v>871</v>
      </c>
      <c r="H699" s="23" t="str">
        <f>Hoja1!H720</f>
        <v>Certificado de aporte de Seguridad Social o parafiscales</v>
      </c>
      <c r="I699" s="595" t="s">
        <v>1513</v>
      </c>
      <c r="J699" s="595" t="s">
        <v>1515</v>
      </c>
      <c r="K699" s="174"/>
      <c r="L699" s="174"/>
      <c r="M699" s="175"/>
      <c r="N699" s="174"/>
      <c r="O699" s="174"/>
      <c r="P699" s="174"/>
      <c r="Q699" s="174"/>
      <c r="R699" s="174"/>
      <c r="S699" s="174"/>
      <c r="T699" s="174"/>
      <c r="U699" s="174"/>
    </row>
    <row r="700" spans="1:21">
      <c r="A700" s="599">
        <v>697</v>
      </c>
      <c r="B700" s="600">
        <v>2000</v>
      </c>
      <c r="C700" s="23" t="s">
        <v>1486</v>
      </c>
      <c r="D700" s="600">
        <v>10</v>
      </c>
      <c r="E700" s="23" t="s">
        <v>886</v>
      </c>
      <c r="F700" s="595" t="s">
        <v>869</v>
      </c>
      <c r="G700" s="595" t="s">
        <v>871</v>
      </c>
      <c r="H700" s="23" t="str">
        <f>Hoja1!H721</f>
        <v>Examen médico pre-ocupacional (en los casos que aplique)</v>
      </c>
      <c r="I700" s="595" t="s">
        <v>1513</v>
      </c>
      <c r="J700" s="595" t="s">
        <v>1515</v>
      </c>
      <c r="K700" s="174"/>
      <c r="L700" s="174"/>
      <c r="M700" s="175"/>
      <c r="N700" s="174"/>
      <c r="O700" s="174"/>
      <c r="P700" s="174"/>
      <c r="Q700" s="174"/>
      <c r="R700" s="174"/>
      <c r="S700" s="174"/>
      <c r="T700" s="174"/>
      <c r="U700" s="174"/>
    </row>
    <row r="701" spans="1:21">
      <c r="A701" s="599">
        <v>698</v>
      </c>
      <c r="B701" s="600">
        <v>2000</v>
      </c>
      <c r="C701" s="23" t="s">
        <v>1486</v>
      </c>
      <c r="D701" s="600">
        <v>10</v>
      </c>
      <c r="E701" s="23" t="s">
        <v>886</v>
      </c>
      <c r="F701" s="595" t="s">
        <v>869</v>
      </c>
      <c r="G701" s="595" t="s">
        <v>871</v>
      </c>
      <c r="H701" s="23" t="str">
        <f>Hoja1!H722</f>
        <v>Registro Único Tributario</v>
      </c>
      <c r="I701" s="595" t="s">
        <v>1513</v>
      </c>
      <c r="J701" s="595" t="s">
        <v>1515</v>
      </c>
      <c r="K701" s="174"/>
      <c r="L701" s="174"/>
      <c r="M701" s="175"/>
      <c r="N701" s="174"/>
      <c r="O701" s="174"/>
      <c r="P701" s="174"/>
      <c r="Q701" s="174"/>
      <c r="R701" s="174"/>
      <c r="S701" s="174"/>
      <c r="T701" s="174"/>
      <c r="U701" s="174"/>
    </row>
    <row r="702" spans="1:21">
      <c r="A702" s="599">
        <v>699</v>
      </c>
      <c r="B702" s="600">
        <v>2000</v>
      </c>
      <c r="C702" s="23" t="s">
        <v>1486</v>
      </c>
      <c r="D702" s="600">
        <v>10</v>
      </c>
      <c r="E702" s="23" t="s">
        <v>886</v>
      </c>
      <c r="F702" s="595" t="s">
        <v>869</v>
      </c>
      <c r="G702" s="595" t="s">
        <v>871</v>
      </c>
      <c r="H702" s="23" t="str">
        <f>Hoja1!H723</f>
        <v>Certificado de antecedentes judiciales(en los casos que aplique)</v>
      </c>
      <c r="I702" s="595" t="s">
        <v>1513</v>
      </c>
      <c r="J702" s="595" t="s">
        <v>1515</v>
      </c>
      <c r="K702" s="174"/>
      <c r="L702" s="174"/>
      <c r="M702" s="175"/>
      <c r="N702" s="174"/>
      <c r="O702" s="174"/>
      <c r="P702" s="174"/>
      <c r="Q702" s="174"/>
      <c r="R702" s="174"/>
      <c r="S702" s="174"/>
      <c r="T702" s="174"/>
      <c r="U702" s="174"/>
    </row>
    <row r="703" spans="1:21">
      <c r="A703" s="599">
        <v>700</v>
      </c>
      <c r="B703" s="600">
        <v>2000</v>
      </c>
      <c r="C703" s="23" t="s">
        <v>1486</v>
      </c>
      <c r="D703" s="600">
        <v>10</v>
      </c>
      <c r="E703" s="23" t="s">
        <v>886</v>
      </c>
      <c r="F703" s="595" t="s">
        <v>869</v>
      </c>
      <c r="G703" s="595" t="s">
        <v>871</v>
      </c>
      <c r="H703" s="23" t="str">
        <f>Hoja1!H724</f>
        <v>Certificado de antecedentes disciplinarios</v>
      </c>
      <c r="I703" s="595" t="s">
        <v>1513</v>
      </c>
      <c r="J703" s="595" t="s">
        <v>1515</v>
      </c>
      <c r="K703" s="174"/>
      <c r="L703" s="174"/>
      <c r="M703" s="175"/>
      <c r="N703" s="174"/>
      <c r="O703" s="174"/>
      <c r="P703" s="174"/>
      <c r="Q703" s="174"/>
      <c r="R703" s="174"/>
      <c r="S703" s="174"/>
      <c r="T703" s="174"/>
      <c r="U703" s="174"/>
    </row>
    <row r="704" spans="1:21">
      <c r="A704" s="599">
        <v>701</v>
      </c>
      <c r="B704" s="600">
        <v>2000</v>
      </c>
      <c r="C704" s="23" t="s">
        <v>1486</v>
      </c>
      <c r="D704" s="600">
        <v>10</v>
      </c>
      <c r="E704" s="23" t="s">
        <v>886</v>
      </c>
      <c r="F704" s="595" t="s">
        <v>869</v>
      </c>
      <c r="G704" s="595" t="s">
        <v>871</v>
      </c>
      <c r="H704" s="23" t="str">
        <f>Hoja1!H725</f>
        <v>Certificado de antecedentes fiscales</v>
      </c>
      <c r="I704" s="595" t="s">
        <v>1513</v>
      </c>
      <c r="J704" s="595" t="s">
        <v>1515</v>
      </c>
      <c r="K704" s="174"/>
      <c r="L704" s="174"/>
      <c r="M704" s="175"/>
      <c r="N704" s="174"/>
      <c r="O704" s="174"/>
      <c r="P704" s="174"/>
      <c r="Q704" s="174"/>
      <c r="R704" s="174"/>
      <c r="S704" s="174"/>
      <c r="T704" s="174"/>
      <c r="U704" s="174"/>
    </row>
    <row r="705" spans="1:21">
      <c r="A705" s="599">
        <v>702</v>
      </c>
      <c r="B705" s="600">
        <v>2000</v>
      </c>
      <c r="C705" s="23" t="s">
        <v>1486</v>
      </c>
      <c r="D705" s="600">
        <v>10</v>
      </c>
      <c r="E705" s="23" t="s">
        <v>886</v>
      </c>
      <c r="F705" s="595" t="s">
        <v>869</v>
      </c>
      <c r="G705" s="595" t="s">
        <v>871</v>
      </c>
      <c r="H705" s="23" t="str">
        <f>Hoja1!H726</f>
        <v>Aviso de la convocatoria publica</v>
      </c>
      <c r="I705" s="595" t="s">
        <v>1513</v>
      </c>
      <c r="J705" s="595" t="s">
        <v>1515</v>
      </c>
      <c r="K705" s="174"/>
      <c r="L705" s="174"/>
      <c r="M705" s="175"/>
      <c r="N705" s="174"/>
      <c r="O705" s="174"/>
      <c r="P705" s="174"/>
      <c r="Q705" s="174"/>
      <c r="R705" s="174"/>
      <c r="S705" s="174"/>
      <c r="T705" s="174"/>
      <c r="U705" s="174"/>
    </row>
    <row r="706" spans="1:21">
      <c r="A706" s="599">
        <v>703</v>
      </c>
      <c r="B706" s="600">
        <v>2000</v>
      </c>
      <c r="C706" s="23" t="s">
        <v>1486</v>
      </c>
      <c r="D706" s="600">
        <v>10</v>
      </c>
      <c r="E706" s="23" t="s">
        <v>886</v>
      </c>
      <c r="F706" s="595" t="s">
        <v>869</v>
      </c>
      <c r="G706" s="595" t="s">
        <v>871</v>
      </c>
      <c r="H706" s="23" t="str">
        <f>Hoja1!H727</f>
        <v>Proyecto de pliego de condiciones</v>
      </c>
      <c r="I706" s="595" t="s">
        <v>1513</v>
      </c>
      <c r="J706" s="595" t="s">
        <v>1515</v>
      </c>
      <c r="K706" s="174"/>
      <c r="L706" s="174"/>
      <c r="M706" s="175"/>
      <c r="N706" s="174"/>
      <c r="O706" s="174"/>
      <c r="P706" s="174"/>
      <c r="Q706" s="174"/>
      <c r="R706" s="174"/>
      <c r="S706" s="174"/>
      <c r="T706" s="174"/>
      <c r="U706" s="174"/>
    </row>
    <row r="707" spans="1:21">
      <c r="A707" s="599">
        <v>704</v>
      </c>
      <c r="B707" s="600">
        <v>2000</v>
      </c>
      <c r="C707" s="23" t="s">
        <v>1486</v>
      </c>
      <c r="D707" s="600">
        <v>10</v>
      </c>
      <c r="E707" s="23" t="s">
        <v>886</v>
      </c>
      <c r="F707" s="595" t="s">
        <v>869</v>
      </c>
      <c r="G707" s="595" t="s">
        <v>871</v>
      </c>
      <c r="H707" s="23" t="str">
        <f>Hoja1!H728</f>
        <v>Observaciones al proyecto de pliego de condiciones</v>
      </c>
      <c r="I707" s="595" t="s">
        <v>1513</v>
      </c>
      <c r="J707" s="595" t="s">
        <v>1515</v>
      </c>
      <c r="K707" s="174"/>
      <c r="L707" s="174"/>
      <c r="M707" s="175"/>
      <c r="N707" s="174"/>
      <c r="O707" s="174"/>
      <c r="P707" s="174"/>
      <c r="Q707" s="174"/>
      <c r="R707" s="174"/>
      <c r="S707" s="174"/>
      <c r="T707" s="174"/>
      <c r="U707" s="174"/>
    </row>
    <row r="708" spans="1:21">
      <c r="A708" s="599">
        <v>705</v>
      </c>
      <c r="B708" s="600">
        <v>2000</v>
      </c>
      <c r="C708" s="23" t="s">
        <v>1486</v>
      </c>
      <c r="D708" s="600">
        <v>10</v>
      </c>
      <c r="E708" s="23" t="s">
        <v>886</v>
      </c>
      <c r="F708" s="595" t="s">
        <v>869</v>
      </c>
      <c r="G708" s="595" t="s">
        <v>871</v>
      </c>
      <c r="H708" s="23" t="str">
        <f>Hoja1!H729</f>
        <v>Respuesta a observaciones al proyecto de pliego de condiciones</v>
      </c>
      <c r="I708" s="595" t="s">
        <v>1513</v>
      </c>
      <c r="J708" s="595" t="s">
        <v>1515</v>
      </c>
      <c r="K708" s="174"/>
      <c r="L708" s="174"/>
      <c r="M708" s="175"/>
      <c r="N708" s="174"/>
      <c r="O708" s="174"/>
      <c r="P708" s="174"/>
      <c r="Q708" s="174"/>
      <c r="R708" s="174"/>
      <c r="S708" s="174"/>
      <c r="T708" s="174"/>
      <c r="U708" s="174"/>
    </row>
    <row r="709" spans="1:21">
      <c r="A709" s="599">
        <v>706</v>
      </c>
      <c r="B709" s="600">
        <v>2000</v>
      </c>
      <c r="C709" s="23" t="s">
        <v>1486</v>
      </c>
      <c r="D709" s="600">
        <v>10</v>
      </c>
      <c r="E709" s="23" t="s">
        <v>886</v>
      </c>
      <c r="F709" s="595" t="s">
        <v>869</v>
      </c>
      <c r="G709" s="595" t="s">
        <v>871</v>
      </c>
      <c r="H709" s="23" t="str">
        <f>Hoja1!H730</f>
        <v>Acto administrativo de apertura del proceso de contratación</v>
      </c>
      <c r="I709" s="595" t="s">
        <v>1513</v>
      </c>
      <c r="J709" s="595" t="s">
        <v>1515</v>
      </c>
      <c r="K709" s="174"/>
      <c r="L709" s="174"/>
      <c r="M709" s="175"/>
      <c r="N709" s="174"/>
      <c r="O709" s="174"/>
      <c r="P709" s="174"/>
      <c r="Q709" s="174"/>
      <c r="R709" s="174"/>
      <c r="S709" s="174"/>
      <c r="T709" s="174"/>
      <c r="U709" s="174"/>
    </row>
    <row r="710" spans="1:21">
      <c r="A710" s="599">
        <v>707</v>
      </c>
      <c r="B710" s="600">
        <v>2000</v>
      </c>
      <c r="C710" s="23" t="s">
        <v>1486</v>
      </c>
      <c r="D710" s="600">
        <v>10</v>
      </c>
      <c r="E710" s="23" t="s">
        <v>886</v>
      </c>
      <c r="F710" s="595" t="s">
        <v>869</v>
      </c>
      <c r="G710" s="595" t="s">
        <v>871</v>
      </c>
      <c r="H710" s="23" t="str">
        <f>Hoja1!H731</f>
        <v>Pliego de condiciones definitivo</v>
      </c>
      <c r="I710" s="595" t="s">
        <v>1513</v>
      </c>
      <c r="J710" s="595" t="s">
        <v>1515</v>
      </c>
      <c r="K710" s="174"/>
      <c r="L710" s="174"/>
      <c r="M710" s="175"/>
      <c r="N710" s="174"/>
      <c r="O710" s="174"/>
      <c r="P710" s="174"/>
      <c r="Q710" s="174"/>
      <c r="R710" s="174"/>
      <c r="S710" s="174"/>
      <c r="T710" s="174"/>
      <c r="U710" s="174"/>
    </row>
    <row r="711" spans="1:21">
      <c r="A711" s="599">
        <v>708</v>
      </c>
      <c r="B711" s="600">
        <v>2000</v>
      </c>
      <c r="C711" s="23" t="s">
        <v>1486</v>
      </c>
      <c r="D711" s="600">
        <v>10</v>
      </c>
      <c r="E711" s="23" t="s">
        <v>886</v>
      </c>
      <c r="F711" s="595" t="s">
        <v>869</v>
      </c>
      <c r="G711" s="595" t="s">
        <v>871</v>
      </c>
      <c r="H711" s="23" t="str">
        <f>Hoja1!H732</f>
        <v>Adendas</v>
      </c>
      <c r="I711" s="595" t="s">
        <v>1513</v>
      </c>
      <c r="J711" s="595" t="s">
        <v>1515</v>
      </c>
      <c r="K711" s="174"/>
      <c r="L711" s="174"/>
      <c r="M711" s="175"/>
      <c r="N711" s="174"/>
      <c r="O711" s="174"/>
      <c r="P711" s="174"/>
      <c r="Q711" s="174"/>
      <c r="R711" s="174"/>
      <c r="S711" s="174"/>
      <c r="T711" s="174"/>
      <c r="U711" s="174"/>
    </row>
    <row r="712" spans="1:21">
      <c r="A712" s="599">
        <v>709</v>
      </c>
      <c r="B712" s="600">
        <v>2000</v>
      </c>
      <c r="C712" s="23" t="s">
        <v>1486</v>
      </c>
      <c r="D712" s="600">
        <v>10</v>
      </c>
      <c r="E712" s="23" t="s">
        <v>886</v>
      </c>
      <c r="F712" s="595" t="s">
        <v>869</v>
      </c>
      <c r="G712" s="595" t="s">
        <v>871</v>
      </c>
      <c r="H712" s="23" t="str">
        <f>Hoja1!H733</f>
        <v>Acta de recibo de las propuestas</v>
      </c>
      <c r="I712" s="595" t="s">
        <v>1513</v>
      </c>
      <c r="J712" s="595" t="s">
        <v>1515</v>
      </c>
      <c r="K712" s="174"/>
      <c r="L712" s="174"/>
      <c r="M712" s="175"/>
      <c r="N712" s="174"/>
      <c r="O712" s="174"/>
      <c r="P712" s="174"/>
      <c r="Q712" s="174"/>
      <c r="R712" s="174"/>
      <c r="S712" s="174"/>
      <c r="T712" s="174"/>
      <c r="U712" s="174"/>
    </row>
    <row r="713" spans="1:21">
      <c r="A713" s="599">
        <v>710</v>
      </c>
      <c r="B713" s="600">
        <v>2000</v>
      </c>
      <c r="C713" s="23" t="s">
        <v>1486</v>
      </c>
      <c r="D713" s="600">
        <v>10</v>
      </c>
      <c r="E713" s="23" t="s">
        <v>886</v>
      </c>
      <c r="F713" s="595" t="s">
        <v>869</v>
      </c>
      <c r="G713" s="595" t="s">
        <v>871</v>
      </c>
      <c r="H713" s="23" t="str">
        <f>Hoja1!H734</f>
        <v>Designación de evaluadores</v>
      </c>
      <c r="I713" s="595" t="s">
        <v>1513</v>
      </c>
      <c r="J713" s="595" t="s">
        <v>1515</v>
      </c>
      <c r="K713" s="174"/>
      <c r="L713" s="174"/>
      <c r="M713" s="175"/>
      <c r="N713" s="174"/>
      <c r="O713" s="174"/>
      <c r="P713" s="174"/>
      <c r="Q713" s="174"/>
      <c r="R713" s="174"/>
      <c r="S713" s="174"/>
      <c r="T713" s="174"/>
      <c r="U713" s="174"/>
    </row>
    <row r="714" spans="1:21">
      <c r="A714" s="599">
        <v>711</v>
      </c>
      <c r="B714" s="600">
        <v>2000</v>
      </c>
      <c r="C714" s="23" t="s">
        <v>1486</v>
      </c>
      <c r="D714" s="600">
        <v>10</v>
      </c>
      <c r="E714" s="23" t="s">
        <v>886</v>
      </c>
      <c r="F714" s="595" t="s">
        <v>869</v>
      </c>
      <c r="G714" s="595" t="s">
        <v>871</v>
      </c>
      <c r="H714" s="23" t="str">
        <f>Hoja1!H735</f>
        <v>Verificación y habilitación de las propuestas</v>
      </c>
      <c r="I714" s="595" t="s">
        <v>1513</v>
      </c>
      <c r="J714" s="595" t="s">
        <v>1515</v>
      </c>
      <c r="K714" s="174"/>
      <c r="L714" s="174"/>
      <c r="M714" s="175"/>
      <c r="N714" s="174"/>
      <c r="O714" s="174"/>
      <c r="P714" s="174"/>
      <c r="Q714" s="174"/>
      <c r="R714" s="174"/>
      <c r="S714" s="174"/>
      <c r="T714" s="174"/>
      <c r="U714" s="174"/>
    </row>
    <row r="715" spans="1:21">
      <c r="A715" s="599">
        <v>712</v>
      </c>
      <c r="B715" s="600">
        <v>2000</v>
      </c>
      <c r="C715" s="23" t="s">
        <v>1486</v>
      </c>
      <c r="D715" s="600">
        <v>10</v>
      </c>
      <c r="E715" s="23" t="s">
        <v>886</v>
      </c>
      <c r="F715" s="595" t="s">
        <v>869</v>
      </c>
      <c r="G715" s="595" t="s">
        <v>871</v>
      </c>
      <c r="H715" s="23" t="str">
        <f>Hoja1!H736</f>
        <v>Observaciones de los oferentes sobre las calificaciones</v>
      </c>
      <c r="I715" s="595" t="s">
        <v>1513</v>
      </c>
      <c r="J715" s="595" t="s">
        <v>1515</v>
      </c>
      <c r="K715" s="174"/>
      <c r="L715" s="174"/>
      <c r="M715" s="175"/>
      <c r="N715" s="174"/>
      <c r="O715" s="174"/>
      <c r="P715" s="174"/>
      <c r="Q715" s="174"/>
      <c r="R715" s="174"/>
      <c r="S715" s="174"/>
      <c r="T715" s="174"/>
      <c r="U715" s="174"/>
    </row>
    <row r="716" spans="1:21">
      <c r="A716" s="599">
        <v>713</v>
      </c>
      <c r="B716" s="600">
        <v>2000</v>
      </c>
      <c r="C716" s="23" t="s">
        <v>1486</v>
      </c>
      <c r="D716" s="600">
        <v>10</v>
      </c>
      <c r="E716" s="23" t="s">
        <v>886</v>
      </c>
      <c r="F716" s="595" t="s">
        <v>869</v>
      </c>
      <c r="G716" s="595" t="s">
        <v>871</v>
      </c>
      <c r="H716" s="23" t="str">
        <f>Hoja1!H737</f>
        <v>Informe final de verificación del comité y calificación final</v>
      </c>
      <c r="I716" s="595" t="s">
        <v>1513</v>
      </c>
      <c r="J716" s="595" t="s">
        <v>1515</v>
      </c>
      <c r="K716" s="174"/>
      <c r="L716" s="174"/>
      <c r="M716" s="175"/>
      <c r="N716" s="174"/>
      <c r="O716" s="174"/>
      <c r="P716" s="174"/>
      <c r="Q716" s="174"/>
      <c r="R716" s="174"/>
      <c r="S716" s="174"/>
      <c r="T716" s="174"/>
      <c r="U716" s="174"/>
    </row>
    <row r="717" spans="1:21">
      <c r="A717" s="599">
        <v>714</v>
      </c>
      <c r="B717" s="600">
        <v>2000</v>
      </c>
      <c r="C717" s="23" t="s">
        <v>1486</v>
      </c>
      <c r="D717" s="600">
        <v>10</v>
      </c>
      <c r="E717" s="23" t="s">
        <v>886</v>
      </c>
      <c r="F717" s="595" t="s">
        <v>869</v>
      </c>
      <c r="G717" s="595" t="s">
        <v>871</v>
      </c>
      <c r="H717" s="23" t="str">
        <f>Hoja1!H738</f>
        <v>Lista de oferentes habilitados para participar</v>
      </c>
      <c r="I717" s="595" t="s">
        <v>1513</v>
      </c>
      <c r="J717" s="595" t="s">
        <v>1515</v>
      </c>
      <c r="K717" s="174"/>
      <c r="L717" s="174"/>
      <c r="M717" s="175"/>
      <c r="N717" s="174"/>
      <c r="O717" s="174"/>
      <c r="P717" s="174"/>
      <c r="Q717" s="174"/>
      <c r="R717" s="174"/>
      <c r="S717" s="174"/>
      <c r="T717" s="174"/>
      <c r="U717" s="174"/>
    </row>
    <row r="718" spans="1:21">
      <c r="A718" s="599">
        <v>715</v>
      </c>
      <c r="B718" s="600">
        <v>2000</v>
      </c>
      <c r="C718" s="23" t="s">
        <v>1486</v>
      </c>
      <c r="D718" s="600">
        <v>10</v>
      </c>
      <c r="E718" s="23" t="s">
        <v>886</v>
      </c>
      <c r="F718" s="595" t="s">
        <v>869</v>
      </c>
      <c r="G718" s="595" t="s">
        <v>871</v>
      </c>
      <c r="H718" s="23" t="str">
        <f>Hoja1!H739</f>
        <v>Acta de audiencia de adjudicación</v>
      </c>
      <c r="I718" s="595" t="s">
        <v>1513</v>
      </c>
      <c r="J718" s="595" t="s">
        <v>1515</v>
      </c>
      <c r="K718" s="174"/>
      <c r="L718" s="174"/>
      <c r="M718" s="175"/>
      <c r="N718" s="174"/>
      <c r="O718" s="174"/>
      <c r="P718" s="174"/>
      <c r="Q718" s="174"/>
      <c r="R718" s="174"/>
      <c r="S718" s="174"/>
      <c r="T718" s="174"/>
      <c r="U718" s="174"/>
    </row>
    <row r="719" spans="1:21">
      <c r="A719" s="599">
        <v>716</v>
      </c>
      <c r="B719" s="600">
        <v>2000</v>
      </c>
      <c r="C719" s="23" t="s">
        <v>1486</v>
      </c>
      <c r="D719" s="600">
        <v>10</v>
      </c>
      <c r="E719" s="23" t="s">
        <v>886</v>
      </c>
      <c r="F719" s="595" t="s">
        <v>869</v>
      </c>
      <c r="G719" s="595" t="s">
        <v>871</v>
      </c>
      <c r="H719" s="23" t="str">
        <f>Hoja1!H740</f>
        <v>Acto administrativo de adjudicación</v>
      </c>
      <c r="I719" s="595" t="s">
        <v>1513</v>
      </c>
      <c r="J719" s="595" t="s">
        <v>1515</v>
      </c>
      <c r="K719" s="174"/>
      <c r="L719" s="174"/>
      <c r="M719" s="175"/>
      <c r="N719" s="174"/>
      <c r="O719" s="174"/>
      <c r="P719" s="174"/>
      <c r="Q719" s="174"/>
      <c r="R719" s="174"/>
      <c r="S719" s="174"/>
      <c r="T719" s="174"/>
      <c r="U719" s="174"/>
    </row>
    <row r="720" spans="1:21">
      <c r="A720" s="599">
        <v>717</v>
      </c>
      <c r="B720" s="600">
        <v>2000</v>
      </c>
      <c r="C720" s="23" t="s">
        <v>1486</v>
      </c>
      <c r="D720" s="600">
        <v>10</v>
      </c>
      <c r="E720" s="23" t="s">
        <v>886</v>
      </c>
      <c r="F720" s="595" t="s">
        <v>869</v>
      </c>
      <c r="G720" s="595" t="s">
        <v>871</v>
      </c>
      <c r="H720" s="23" t="str">
        <f>Hoja1!H741</f>
        <v>Minuta contractual</v>
      </c>
      <c r="I720" s="595" t="s">
        <v>1513</v>
      </c>
      <c r="J720" s="595" t="s">
        <v>1515</v>
      </c>
      <c r="K720" s="174"/>
      <c r="L720" s="174"/>
      <c r="M720" s="175"/>
      <c r="N720" s="174"/>
      <c r="O720" s="174"/>
      <c r="P720" s="174"/>
      <c r="Q720" s="174"/>
      <c r="R720" s="174"/>
      <c r="S720" s="174"/>
      <c r="T720" s="174"/>
      <c r="U720" s="174"/>
    </row>
    <row r="721" spans="1:21">
      <c r="A721" s="599">
        <v>718</v>
      </c>
      <c r="B721" s="600">
        <v>2000</v>
      </c>
      <c r="C721" s="23" t="s">
        <v>1486</v>
      </c>
      <c r="D721" s="600">
        <v>10</v>
      </c>
      <c r="E721" s="23" t="s">
        <v>886</v>
      </c>
      <c r="F721" s="595" t="s">
        <v>869</v>
      </c>
      <c r="G721" s="595" t="s">
        <v>871</v>
      </c>
      <c r="H721" s="23" t="str">
        <f>Hoja1!H742</f>
        <v>Certificado de Registro Presupuestal</v>
      </c>
      <c r="I721" s="595" t="s">
        <v>1513</v>
      </c>
      <c r="J721" s="595" t="s">
        <v>1515</v>
      </c>
      <c r="K721" s="174"/>
      <c r="L721" s="174"/>
      <c r="M721" s="175"/>
      <c r="N721" s="174"/>
      <c r="O721" s="174"/>
      <c r="P721" s="174"/>
      <c r="Q721" s="174"/>
      <c r="R721" s="174"/>
      <c r="S721" s="174"/>
      <c r="T721" s="174"/>
      <c r="U721" s="174"/>
    </row>
    <row r="722" spans="1:21">
      <c r="A722" s="599">
        <v>719</v>
      </c>
      <c r="B722" s="600">
        <v>2000</v>
      </c>
      <c r="C722" s="23" t="s">
        <v>1486</v>
      </c>
      <c r="D722" s="600">
        <v>10</v>
      </c>
      <c r="E722" s="23" t="s">
        <v>886</v>
      </c>
      <c r="F722" s="595" t="s">
        <v>869</v>
      </c>
      <c r="G722" s="595" t="s">
        <v>871</v>
      </c>
      <c r="H722" s="23" t="str">
        <f>Hoja1!H743</f>
        <v>Garantía Única y/o de responsabilidad civil eXtracontractual</v>
      </c>
      <c r="I722" s="595" t="s">
        <v>1513</v>
      </c>
      <c r="J722" s="595" t="s">
        <v>1515</v>
      </c>
      <c r="K722" s="174"/>
      <c r="L722" s="174"/>
      <c r="M722" s="175"/>
      <c r="N722" s="174"/>
      <c r="O722" s="174"/>
      <c r="P722" s="174"/>
      <c r="Q722" s="174"/>
      <c r="R722" s="174"/>
      <c r="S722" s="174"/>
      <c r="T722" s="174"/>
      <c r="U722" s="174"/>
    </row>
    <row r="723" spans="1:21">
      <c r="A723" s="599">
        <v>720</v>
      </c>
      <c r="B723" s="600">
        <v>2000</v>
      </c>
      <c r="C723" s="23" t="s">
        <v>1486</v>
      </c>
      <c r="D723" s="600">
        <v>10</v>
      </c>
      <c r="E723" s="23" t="s">
        <v>886</v>
      </c>
      <c r="F723" s="595" t="s">
        <v>869</v>
      </c>
      <c r="G723" s="595" t="s">
        <v>871</v>
      </c>
      <c r="H723" s="23" t="str">
        <f>Hoja1!H744</f>
        <v>Acta de aprobación de pólizas</v>
      </c>
      <c r="I723" s="595" t="s">
        <v>1513</v>
      </c>
      <c r="J723" s="595" t="s">
        <v>1515</v>
      </c>
      <c r="K723" s="174"/>
      <c r="L723" s="174"/>
      <c r="M723" s="175"/>
      <c r="N723" s="174"/>
      <c r="O723" s="174"/>
      <c r="P723" s="174"/>
      <c r="Q723" s="174"/>
      <c r="R723" s="174"/>
      <c r="S723" s="174"/>
      <c r="T723" s="174"/>
      <c r="U723" s="174"/>
    </row>
    <row r="724" spans="1:21">
      <c r="A724" s="599">
        <v>721</v>
      </c>
      <c r="B724" s="600">
        <v>2000</v>
      </c>
      <c r="C724" s="23" t="s">
        <v>1486</v>
      </c>
      <c r="D724" s="600">
        <v>10</v>
      </c>
      <c r="E724" s="23" t="s">
        <v>886</v>
      </c>
      <c r="F724" s="595" t="s">
        <v>869</v>
      </c>
      <c r="G724" s="595" t="s">
        <v>871</v>
      </c>
      <c r="H724" s="23" t="str">
        <f>Hoja1!H745</f>
        <v>Memorando de designación de supervisor de contrato</v>
      </c>
      <c r="I724" s="595" t="s">
        <v>1513</v>
      </c>
      <c r="J724" s="595" t="s">
        <v>1515</v>
      </c>
      <c r="K724" s="174"/>
      <c r="L724" s="174"/>
      <c r="M724" s="175"/>
      <c r="N724" s="174"/>
      <c r="O724" s="174"/>
      <c r="P724" s="174"/>
      <c r="Q724" s="174"/>
      <c r="R724" s="174"/>
      <c r="S724" s="174"/>
      <c r="T724" s="174"/>
      <c r="U724" s="174"/>
    </row>
    <row r="725" spans="1:21">
      <c r="A725" s="599">
        <v>722</v>
      </c>
      <c r="B725" s="600">
        <v>2000</v>
      </c>
      <c r="C725" s="23" t="s">
        <v>1486</v>
      </c>
      <c r="D725" s="600">
        <v>10</v>
      </c>
      <c r="E725" s="23" t="s">
        <v>886</v>
      </c>
      <c r="F725" s="595" t="s">
        <v>869</v>
      </c>
      <c r="G725" s="595" t="s">
        <v>871</v>
      </c>
      <c r="H725" s="23" t="str">
        <f>Hoja1!H746</f>
        <v>Acta de inicio (En los casos que aplique)</v>
      </c>
      <c r="I725" s="595" t="s">
        <v>1513</v>
      </c>
      <c r="J725" s="595" t="s">
        <v>1515</v>
      </c>
      <c r="K725" s="174"/>
      <c r="L725" s="174"/>
      <c r="M725" s="175"/>
      <c r="N725" s="174"/>
      <c r="O725" s="174"/>
      <c r="P725" s="174"/>
      <c r="Q725" s="174"/>
      <c r="R725" s="174"/>
      <c r="S725" s="174"/>
      <c r="T725" s="174"/>
      <c r="U725" s="174"/>
    </row>
    <row r="726" spans="1:21">
      <c r="A726" s="599">
        <v>723</v>
      </c>
      <c r="B726" s="600">
        <v>2000</v>
      </c>
      <c r="C726" s="23" t="s">
        <v>1486</v>
      </c>
      <c r="D726" s="600">
        <v>10</v>
      </c>
      <c r="E726" s="23" t="s">
        <v>886</v>
      </c>
      <c r="F726" s="595" t="s">
        <v>869</v>
      </c>
      <c r="G726" s="595" t="s">
        <v>871</v>
      </c>
      <c r="H726" s="23" t="str">
        <f>Hoja1!H747</f>
        <v>Certificación de supervisión para tramite de pago</v>
      </c>
      <c r="I726" s="595" t="s">
        <v>1513</v>
      </c>
      <c r="J726" s="595" t="s">
        <v>1515</v>
      </c>
      <c r="K726" s="174"/>
      <c r="L726" s="174"/>
      <c r="M726" s="175"/>
      <c r="N726" s="174"/>
      <c r="O726" s="174"/>
      <c r="P726" s="174"/>
      <c r="Q726" s="174"/>
      <c r="R726" s="174"/>
      <c r="S726" s="174"/>
      <c r="T726" s="174"/>
      <c r="U726" s="174"/>
    </row>
    <row r="727" spans="1:21">
      <c r="A727" s="599">
        <v>724</v>
      </c>
      <c r="B727" s="600">
        <v>2000</v>
      </c>
      <c r="C727" s="23" t="s">
        <v>1486</v>
      </c>
      <c r="D727" s="600">
        <v>10</v>
      </c>
      <c r="E727" s="23" t="s">
        <v>886</v>
      </c>
      <c r="F727" s="595" t="s">
        <v>869</v>
      </c>
      <c r="G727" s="595" t="s">
        <v>871</v>
      </c>
      <c r="H727" s="23" t="str">
        <f>Hoja1!H748</f>
        <v>Orden pago</v>
      </c>
      <c r="I727" s="595" t="s">
        <v>1513</v>
      </c>
      <c r="J727" s="595" t="s">
        <v>1515</v>
      </c>
      <c r="K727" s="174"/>
      <c r="L727" s="174"/>
      <c r="M727" s="175"/>
      <c r="N727" s="174"/>
      <c r="O727" s="174"/>
      <c r="P727" s="174"/>
      <c r="Q727" s="174"/>
      <c r="R727" s="174"/>
      <c r="S727" s="174"/>
      <c r="T727" s="174"/>
      <c r="U727" s="174"/>
    </row>
    <row r="728" spans="1:21">
      <c r="A728" s="599">
        <v>725</v>
      </c>
      <c r="B728" s="600">
        <v>2000</v>
      </c>
      <c r="C728" s="23" t="s">
        <v>1486</v>
      </c>
      <c r="D728" s="600">
        <v>10</v>
      </c>
      <c r="E728" s="23" t="s">
        <v>886</v>
      </c>
      <c r="F728" s="595" t="s">
        <v>869</v>
      </c>
      <c r="G728" s="595" t="s">
        <v>871</v>
      </c>
      <c r="H728" s="23" t="str">
        <f>Hoja1!H749</f>
        <v>Modificaciones al contrato (en los casos que aplique)</v>
      </c>
      <c r="I728" s="595" t="s">
        <v>1513</v>
      </c>
      <c r="J728" s="595" t="s">
        <v>1515</v>
      </c>
      <c r="K728" s="174"/>
      <c r="L728" s="174"/>
      <c r="M728" s="175"/>
      <c r="N728" s="174"/>
      <c r="O728" s="174"/>
      <c r="P728" s="174"/>
      <c r="Q728" s="174"/>
      <c r="R728" s="174"/>
      <c r="S728" s="174"/>
      <c r="T728" s="174"/>
      <c r="U728" s="174"/>
    </row>
    <row r="729" spans="1:21">
      <c r="A729" s="599">
        <v>726</v>
      </c>
      <c r="B729" s="600">
        <v>2000</v>
      </c>
      <c r="C729" s="23" t="s">
        <v>1486</v>
      </c>
      <c r="D729" s="600">
        <v>10</v>
      </c>
      <c r="E729" s="23" t="s">
        <v>886</v>
      </c>
      <c r="F729" s="595" t="s">
        <v>869</v>
      </c>
      <c r="G729" s="595" t="s">
        <v>871</v>
      </c>
      <c r="H729" s="23" t="str">
        <f>Hoja1!H750</f>
        <v>Acta de liquidación</v>
      </c>
      <c r="I729" s="595" t="s">
        <v>1513</v>
      </c>
      <c r="J729" s="595" t="s">
        <v>1515</v>
      </c>
      <c r="K729" s="174"/>
      <c r="L729" s="174"/>
      <c r="M729" s="175"/>
      <c r="N729" s="174"/>
      <c r="O729" s="174"/>
      <c r="P729" s="174"/>
      <c r="Q729" s="174"/>
      <c r="R729" s="174"/>
      <c r="S729" s="174"/>
      <c r="T729" s="174"/>
      <c r="U729" s="174"/>
    </row>
    <row r="730" spans="1:21">
      <c r="A730" s="599">
        <v>727</v>
      </c>
      <c r="B730" s="600">
        <v>2000</v>
      </c>
      <c r="C730" s="23" t="s">
        <v>1486</v>
      </c>
      <c r="D730" s="600">
        <v>10</v>
      </c>
      <c r="E730" s="23" t="s">
        <v>886</v>
      </c>
      <c r="F730" s="595" t="s">
        <v>869</v>
      </c>
      <c r="G730" s="595" t="s">
        <v>871</v>
      </c>
      <c r="H730" s="23" t="str">
        <f>Hoja1!H751</f>
        <v>Registro de publicación en el SECOP</v>
      </c>
      <c r="I730" s="595" t="s">
        <v>1513</v>
      </c>
      <c r="J730" s="595" t="s">
        <v>1515</v>
      </c>
      <c r="K730" s="174"/>
      <c r="L730" s="174"/>
      <c r="M730" s="175"/>
      <c r="N730" s="174"/>
      <c r="O730" s="174"/>
      <c r="P730" s="174"/>
      <c r="Q730" s="174"/>
      <c r="R730" s="174"/>
      <c r="S730" s="174"/>
      <c r="T730" s="174"/>
      <c r="U730" s="174"/>
    </row>
    <row r="731" spans="1:21">
      <c r="A731" s="599">
        <v>728</v>
      </c>
      <c r="B731" s="600">
        <v>2000</v>
      </c>
      <c r="C731" s="23" t="s">
        <v>1486</v>
      </c>
      <c r="D731" s="600">
        <v>10</v>
      </c>
      <c r="E731" s="23" t="s">
        <v>886</v>
      </c>
      <c r="F731" s="595" t="s">
        <v>892</v>
      </c>
      <c r="G731" s="595" t="s">
        <v>893</v>
      </c>
      <c r="H731" s="23" t="str">
        <f>Hoja1!H752</f>
        <v>Memorando de solicitud de contratación</v>
      </c>
      <c r="I731" s="595" t="s">
        <v>1513</v>
      </c>
      <c r="J731" s="595" t="s">
        <v>1515</v>
      </c>
      <c r="K731" s="174"/>
      <c r="L731" s="174"/>
      <c r="M731" s="175"/>
      <c r="N731" s="174"/>
      <c r="O731" s="174"/>
      <c r="P731" s="174"/>
      <c r="Q731" s="174"/>
      <c r="R731" s="174"/>
      <c r="S731" s="174"/>
      <c r="T731" s="174"/>
      <c r="U731" s="174"/>
    </row>
    <row r="732" spans="1:21">
      <c r="A732" s="599">
        <v>729</v>
      </c>
      <c r="B732" s="600">
        <v>2000</v>
      </c>
      <c r="C732" s="23" t="s">
        <v>1486</v>
      </c>
      <c r="D732" s="600">
        <v>10</v>
      </c>
      <c r="E732" s="23" t="s">
        <v>886</v>
      </c>
      <c r="F732" s="595" t="s">
        <v>892</v>
      </c>
      <c r="G732" s="595" t="s">
        <v>893</v>
      </c>
      <c r="H732" s="23" t="str">
        <f>Hoja1!H753</f>
        <v>Estudios previos</v>
      </c>
      <c r="I732" s="595" t="s">
        <v>1513</v>
      </c>
      <c r="J732" s="595" t="s">
        <v>1515</v>
      </c>
      <c r="K732" s="174"/>
      <c r="L732" s="174"/>
      <c r="M732" s="175"/>
      <c r="N732" s="174"/>
      <c r="O732" s="174"/>
      <c r="P732" s="174"/>
      <c r="Q732" s="174"/>
      <c r="R732" s="174"/>
      <c r="S732" s="174"/>
      <c r="T732" s="174"/>
      <c r="U732" s="174"/>
    </row>
    <row r="733" spans="1:21">
      <c r="A733" s="599">
        <v>730</v>
      </c>
      <c r="B733" s="600">
        <v>2000</v>
      </c>
      <c r="C733" s="23" t="s">
        <v>1486</v>
      </c>
      <c r="D733" s="600">
        <v>10</v>
      </c>
      <c r="E733" s="23" t="s">
        <v>886</v>
      </c>
      <c r="F733" s="595" t="s">
        <v>892</v>
      </c>
      <c r="G733" s="595" t="s">
        <v>893</v>
      </c>
      <c r="H733" s="23" t="str">
        <f>Hoja1!H754</f>
        <v>Análisis del sector económico</v>
      </c>
      <c r="I733" s="595" t="s">
        <v>1513</v>
      </c>
      <c r="J733" s="595" t="s">
        <v>1515</v>
      </c>
      <c r="K733" s="174"/>
      <c r="L733" s="174"/>
      <c r="M733" s="175"/>
      <c r="N733" s="174"/>
      <c r="O733" s="174"/>
      <c r="P733" s="174"/>
      <c r="Q733" s="174"/>
      <c r="R733" s="174"/>
      <c r="S733" s="174"/>
      <c r="T733" s="174"/>
      <c r="U733" s="174"/>
    </row>
    <row r="734" spans="1:21" ht="24">
      <c r="A734" s="599">
        <v>731</v>
      </c>
      <c r="B734" s="600">
        <v>2000</v>
      </c>
      <c r="C734" s="23" t="s">
        <v>1486</v>
      </c>
      <c r="D734" s="600">
        <v>10</v>
      </c>
      <c r="E734" s="23" t="s">
        <v>886</v>
      </c>
      <c r="F734" s="595" t="s">
        <v>892</v>
      </c>
      <c r="G734" s="595" t="s">
        <v>893</v>
      </c>
      <c r="H734" s="23" t="str">
        <f>Hoja1!H755</f>
        <v>Certificación de la aplicación de recursos de inversión (en los casos que aplique).</v>
      </c>
      <c r="I734" s="595" t="s">
        <v>1513</v>
      </c>
      <c r="J734" s="595" t="s">
        <v>1515</v>
      </c>
      <c r="K734" s="174"/>
      <c r="L734" s="174"/>
      <c r="M734" s="175"/>
      <c r="N734" s="174"/>
      <c r="O734" s="174"/>
      <c r="P734" s="174"/>
      <c r="Q734" s="174"/>
      <c r="R734" s="174"/>
      <c r="S734" s="174"/>
      <c r="T734" s="174"/>
      <c r="U734" s="174"/>
    </row>
    <row r="735" spans="1:21">
      <c r="A735" s="599">
        <v>732</v>
      </c>
      <c r="B735" s="600">
        <v>2000</v>
      </c>
      <c r="C735" s="23" t="s">
        <v>1486</v>
      </c>
      <c r="D735" s="600">
        <v>10</v>
      </c>
      <c r="E735" s="23" t="s">
        <v>886</v>
      </c>
      <c r="F735" s="595" t="s">
        <v>892</v>
      </c>
      <c r="G735" s="595" t="s">
        <v>893</v>
      </c>
      <c r="H735" s="23" t="str">
        <f>Hoja1!H756</f>
        <v>Certificado de Disponibilidad Presupuestal (CDP)</v>
      </c>
      <c r="I735" s="595" t="s">
        <v>1513</v>
      </c>
      <c r="J735" s="595" t="s">
        <v>1515</v>
      </c>
      <c r="K735" s="174"/>
      <c r="L735" s="174"/>
      <c r="M735" s="175"/>
      <c r="N735" s="174"/>
      <c r="O735" s="174"/>
      <c r="P735" s="174"/>
      <c r="Q735" s="174"/>
      <c r="R735" s="174"/>
      <c r="S735" s="174"/>
      <c r="T735" s="174"/>
      <c r="U735" s="174"/>
    </row>
    <row r="736" spans="1:21" ht="24">
      <c r="A736" s="599">
        <v>733</v>
      </c>
      <c r="B736" s="600">
        <v>2000</v>
      </c>
      <c r="C736" s="23" t="s">
        <v>1486</v>
      </c>
      <c r="D736" s="600">
        <v>10</v>
      </c>
      <c r="E736" s="23" t="s">
        <v>886</v>
      </c>
      <c r="F736" s="595" t="s">
        <v>892</v>
      </c>
      <c r="G736" s="595" t="s">
        <v>893</v>
      </c>
      <c r="H736" s="23" t="str">
        <f>Hoja1!H757</f>
        <v>Autorización para comprometer vigencias futuras (en los casos que aplique).</v>
      </c>
      <c r="I736" s="595" t="s">
        <v>1513</v>
      </c>
      <c r="J736" s="595" t="s">
        <v>1515</v>
      </c>
      <c r="K736" s="174"/>
      <c r="L736" s="174"/>
      <c r="M736" s="175"/>
      <c r="N736" s="174"/>
      <c r="O736" s="174"/>
      <c r="P736" s="174"/>
      <c r="Q736" s="174"/>
      <c r="R736" s="174"/>
      <c r="S736" s="174"/>
      <c r="T736" s="174"/>
      <c r="U736" s="174"/>
    </row>
    <row r="737" spans="1:21">
      <c r="A737" s="599">
        <v>734</v>
      </c>
      <c r="B737" s="600">
        <v>2000</v>
      </c>
      <c r="C737" s="23" t="s">
        <v>1486</v>
      </c>
      <c r="D737" s="600">
        <v>10</v>
      </c>
      <c r="E737" s="23" t="s">
        <v>886</v>
      </c>
      <c r="F737" s="595" t="s">
        <v>892</v>
      </c>
      <c r="G737" s="595" t="s">
        <v>893</v>
      </c>
      <c r="H737" s="23" t="str">
        <f>Hoja1!H758</f>
        <v>Invitación publica</v>
      </c>
      <c r="I737" s="595" t="s">
        <v>1513</v>
      </c>
      <c r="J737" s="595" t="s">
        <v>1515</v>
      </c>
      <c r="K737" s="174"/>
      <c r="L737" s="174"/>
      <c r="M737" s="175"/>
      <c r="N737" s="174"/>
      <c r="O737" s="174"/>
      <c r="P737" s="174"/>
      <c r="Q737" s="174"/>
      <c r="R737" s="174"/>
      <c r="S737" s="174"/>
      <c r="T737" s="174"/>
      <c r="U737" s="174"/>
    </row>
    <row r="738" spans="1:21">
      <c r="A738" s="599">
        <v>735</v>
      </c>
      <c r="B738" s="600">
        <v>2000</v>
      </c>
      <c r="C738" s="23" t="s">
        <v>1486</v>
      </c>
      <c r="D738" s="600">
        <v>10</v>
      </c>
      <c r="E738" s="23" t="s">
        <v>886</v>
      </c>
      <c r="F738" s="595" t="s">
        <v>892</v>
      </c>
      <c r="G738" s="595" t="s">
        <v>893</v>
      </c>
      <c r="H738" s="23" t="str">
        <f>Hoja1!H759</f>
        <v>Proyecto de pliego de condiciones</v>
      </c>
      <c r="I738" s="595" t="s">
        <v>1513</v>
      </c>
      <c r="J738" s="595" t="s">
        <v>1515</v>
      </c>
      <c r="K738" s="174"/>
      <c r="L738" s="174"/>
      <c r="M738" s="175"/>
      <c r="N738" s="174"/>
      <c r="O738" s="174"/>
      <c r="P738" s="174"/>
      <c r="Q738" s="174"/>
      <c r="R738" s="174"/>
      <c r="S738" s="174"/>
      <c r="T738" s="174"/>
      <c r="U738" s="174"/>
    </row>
    <row r="739" spans="1:21">
      <c r="A739" s="599">
        <v>736</v>
      </c>
      <c r="B739" s="600">
        <v>2000</v>
      </c>
      <c r="C739" s="23" t="s">
        <v>1486</v>
      </c>
      <c r="D739" s="600">
        <v>10</v>
      </c>
      <c r="E739" s="23" t="s">
        <v>886</v>
      </c>
      <c r="F739" s="595" t="s">
        <v>892</v>
      </c>
      <c r="G739" s="595" t="s">
        <v>893</v>
      </c>
      <c r="H739" s="23" t="str">
        <f>Hoja1!H760</f>
        <v>Observaciones al proyecto pliego de condiciones</v>
      </c>
      <c r="I739" s="595" t="s">
        <v>1513</v>
      </c>
      <c r="J739" s="595" t="s">
        <v>1515</v>
      </c>
      <c r="K739" s="174"/>
      <c r="L739" s="174"/>
      <c r="M739" s="175"/>
      <c r="N739" s="174"/>
      <c r="O739" s="174"/>
      <c r="P739" s="174"/>
      <c r="Q739" s="174"/>
      <c r="R739" s="174"/>
      <c r="S739" s="174"/>
      <c r="T739" s="174"/>
      <c r="U739" s="174"/>
    </row>
    <row r="740" spans="1:21">
      <c r="A740" s="599">
        <v>737</v>
      </c>
      <c r="B740" s="600">
        <v>2000</v>
      </c>
      <c r="C740" s="23" t="s">
        <v>1486</v>
      </c>
      <c r="D740" s="600">
        <v>10</v>
      </c>
      <c r="E740" s="23" t="s">
        <v>886</v>
      </c>
      <c r="F740" s="595" t="s">
        <v>892</v>
      </c>
      <c r="G740" s="595" t="s">
        <v>893</v>
      </c>
      <c r="H740" s="23" t="str">
        <f>Hoja1!H761</f>
        <v>Respuesta a observaciones al pliego de condiciones</v>
      </c>
      <c r="I740" s="595" t="s">
        <v>1513</v>
      </c>
      <c r="J740" s="595" t="s">
        <v>1515</v>
      </c>
      <c r="K740" s="174"/>
      <c r="L740" s="174"/>
      <c r="M740" s="175"/>
      <c r="N740" s="174"/>
      <c r="O740" s="174"/>
      <c r="P740" s="174"/>
      <c r="Q740" s="174"/>
      <c r="R740" s="174"/>
      <c r="S740" s="174"/>
      <c r="T740" s="174"/>
      <c r="U740" s="174"/>
    </row>
    <row r="741" spans="1:21">
      <c r="A741" s="599">
        <v>738</v>
      </c>
      <c r="B741" s="600">
        <v>2000</v>
      </c>
      <c r="C741" s="23" t="s">
        <v>1486</v>
      </c>
      <c r="D741" s="600">
        <v>10</v>
      </c>
      <c r="E741" s="23" t="s">
        <v>886</v>
      </c>
      <c r="F741" s="595" t="s">
        <v>892</v>
      </c>
      <c r="G741" s="595" t="s">
        <v>893</v>
      </c>
      <c r="H741" s="23" t="str">
        <f>Hoja1!H762</f>
        <v>Acto administrativo de apertura del proceso de contratación</v>
      </c>
      <c r="I741" s="595" t="s">
        <v>1513</v>
      </c>
      <c r="J741" s="595" t="s">
        <v>1515</v>
      </c>
      <c r="K741" s="174"/>
      <c r="L741" s="174"/>
      <c r="M741" s="175"/>
      <c r="N741" s="174"/>
      <c r="O741" s="174"/>
      <c r="P741" s="174"/>
      <c r="Q741" s="174"/>
      <c r="R741" s="174"/>
      <c r="S741" s="174"/>
      <c r="T741" s="174"/>
      <c r="U741" s="174"/>
    </row>
    <row r="742" spans="1:21">
      <c r="A742" s="599">
        <v>739</v>
      </c>
      <c r="B742" s="600">
        <v>2000</v>
      </c>
      <c r="C742" s="23" t="s">
        <v>1486</v>
      </c>
      <c r="D742" s="600">
        <v>10</v>
      </c>
      <c r="E742" s="23" t="s">
        <v>886</v>
      </c>
      <c r="F742" s="595" t="s">
        <v>892</v>
      </c>
      <c r="G742" s="595" t="s">
        <v>893</v>
      </c>
      <c r="H742" s="23" t="str">
        <f>Hoja1!H763</f>
        <v>Pliego de condiciones definitivo</v>
      </c>
      <c r="I742" s="595" t="s">
        <v>1513</v>
      </c>
      <c r="J742" s="595" t="s">
        <v>1515</v>
      </c>
      <c r="K742" s="174"/>
      <c r="L742" s="174"/>
      <c r="M742" s="175"/>
      <c r="N742" s="174"/>
      <c r="O742" s="174"/>
      <c r="P742" s="174"/>
      <c r="Q742" s="174"/>
      <c r="R742" s="174"/>
      <c r="S742" s="174"/>
      <c r="T742" s="174"/>
      <c r="U742" s="174"/>
    </row>
    <row r="743" spans="1:21">
      <c r="A743" s="599">
        <v>740</v>
      </c>
      <c r="B743" s="600">
        <v>2000</v>
      </c>
      <c r="C743" s="23" t="s">
        <v>1486</v>
      </c>
      <c r="D743" s="600">
        <v>10</v>
      </c>
      <c r="E743" s="23" t="s">
        <v>886</v>
      </c>
      <c r="F743" s="595" t="s">
        <v>892</v>
      </c>
      <c r="G743" s="595" t="s">
        <v>893</v>
      </c>
      <c r="H743" s="23" t="str">
        <f>Hoja1!H764</f>
        <v>Adendas</v>
      </c>
      <c r="I743" s="595" t="s">
        <v>1513</v>
      </c>
      <c r="J743" s="595" t="s">
        <v>1515</v>
      </c>
      <c r="K743" s="174"/>
      <c r="L743" s="174"/>
      <c r="M743" s="175"/>
      <c r="N743" s="174"/>
      <c r="O743" s="174"/>
      <c r="P743" s="174"/>
      <c r="Q743" s="174"/>
      <c r="R743" s="174"/>
      <c r="S743" s="174"/>
      <c r="T743" s="174"/>
      <c r="U743" s="174"/>
    </row>
    <row r="744" spans="1:21">
      <c r="A744" s="599">
        <v>741</v>
      </c>
      <c r="B744" s="600">
        <v>2000</v>
      </c>
      <c r="C744" s="23" t="s">
        <v>1486</v>
      </c>
      <c r="D744" s="600">
        <v>10</v>
      </c>
      <c r="E744" s="23" t="s">
        <v>886</v>
      </c>
      <c r="F744" s="595" t="s">
        <v>892</v>
      </c>
      <c r="G744" s="595" t="s">
        <v>893</v>
      </c>
      <c r="H744" s="23" t="str">
        <f>Hoja1!H765</f>
        <v>Acta de recibo de propuestas</v>
      </c>
      <c r="I744" s="595" t="s">
        <v>1513</v>
      </c>
      <c r="J744" s="595" t="s">
        <v>1515</v>
      </c>
      <c r="K744" s="174"/>
      <c r="L744" s="174"/>
      <c r="M744" s="175"/>
      <c r="N744" s="174"/>
      <c r="O744" s="174"/>
      <c r="P744" s="174"/>
      <c r="Q744" s="174"/>
      <c r="R744" s="174"/>
      <c r="S744" s="174"/>
      <c r="T744" s="174"/>
      <c r="U744" s="174"/>
    </row>
    <row r="745" spans="1:21">
      <c r="A745" s="599">
        <v>742</v>
      </c>
      <c r="B745" s="600">
        <v>2000</v>
      </c>
      <c r="C745" s="23" t="s">
        <v>1486</v>
      </c>
      <c r="D745" s="600">
        <v>10</v>
      </c>
      <c r="E745" s="23" t="s">
        <v>886</v>
      </c>
      <c r="F745" s="595" t="s">
        <v>892</v>
      </c>
      <c r="G745" s="595" t="s">
        <v>893</v>
      </c>
      <c r="H745" s="23" t="str">
        <f>Hoja1!H766</f>
        <v>Designación de evaluadores</v>
      </c>
      <c r="I745" s="595" t="s">
        <v>1513</v>
      </c>
      <c r="J745" s="595" t="s">
        <v>1515</v>
      </c>
      <c r="K745" s="174"/>
      <c r="L745" s="174"/>
      <c r="M745" s="175"/>
      <c r="N745" s="174"/>
      <c r="O745" s="174"/>
      <c r="P745" s="174"/>
      <c r="Q745" s="174"/>
      <c r="R745" s="174"/>
      <c r="S745" s="174"/>
      <c r="T745" s="174"/>
      <c r="U745" s="174"/>
    </row>
    <row r="746" spans="1:21">
      <c r="A746" s="599">
        <v>743</v>
      </c>
      <c r="B746" s="600">
        <v>2000</v>
      </c>
      <c r="C746" s="23" t="s">
        <v>1486</v>
      </c>
      <c r="D746" s="600">
        <v>10</v>
      </c>
      <c r="E746" s="23" t="s">
        <v>886</v>
      </c>
      <c r="F746" s="595" t="s">
        <v>892</v>
      </c>
      <c r="G746" s="595" t="s">
        <v>893</v>
      </c>
      <c r="H746" s="23" t="str">
        <f>Hoja1!H767</f>
        <v>Verificación y habilitación de las propuestas</v>
      </c>
      <c r="I746" s="595" t="s">
        <v>1513</v>
      </c>
      <c r="J746" s="595" t="s">
        <v>1515</v>
      </c>
      <c r="K746" s="174"/>
      <c r="L746" s="174"/>
      <c r="M746" s="175"/>
      <c r="N746" s="174"/>
      <c r="O746" s="174"/>
      <c r="P746" s="174"/>
      <c r="Q746" s="174"/>
      <c r="R746" s="174"/>
      <c r="S746" s="174"/>
      <c r="T746" s="174"/>
      <c r="U746" s="174"/>
    </row>
    <row r="747" spans="1:21">
      <c r="A747" s="599">
        <v>744</v>
      </c>
      <c r="B747" s="600">
        <v>2000</v>
      </c>
      <c r="C747" s="23" t="s">
        <v>1486</v>
      </c>
      <c r="D747" s="600">
        <v>10</v>
      </c>
      <c r="E747" s="23" t="s">
        <v>886</v>
      </c>
      <c r="F747" s="595" t="s">
        <v>892</v>
      </c>
      <c r="G747" s="595" t="s">
        <v>893</v>
      </c>
      <c r="H747" s="23" t="str">
        <f>Hoja1!H768</f>
        <v>Observaciones de los oferentes sobre las calificaciones</v>
      </c>
      <c r="I747" s="595" t="s">
        <v>1513</v>
      </c>
      <c r="J747" s="595" t="s">
        <v>1515</v>
      </c>
      <c r="K747" s="174"/>
      <c r="L747" s="174"/>
      <c r="M747" s="175"/>
      <c r="N747" s="174"/>
      <c r="O747" s="174"/>
      <c r="P747" s="174"/>
      <c r="Q747" s="174"/>
      <c r="R747" s="174"/>
      <c r="S747" s="174"/>
      <c r="T747" s="174"/>
      <c r="U747" s="174"/>
    </row>
    <row r="748" spans="1:21" ht="24">
      <c r="A748" s="599">
        <v>745</v>
      </c>
      <c r="B748" s="600">
        <v>2000</v>
      </c>
      <c r="C748" s="23" t="s">
        <v>1486</v>
      </c>
      <c r="D748" s="600">
        <v>10</v>
      </c>
      <c r="E748" s="23" t="s">
        <v>886</v>
      </c>
      <c r="F748" s="595" t="s">
        <v>892</v>
      </c>
      <c r="G748" s="595" t="s">
        <v>893</v>
      </c>
      <c r="H748" s="23" t="str">
        <f>Hoja1!H769</f>
        <v>Informe final de verificación de los evaluadores y calificación
final</v>
      </c>
      <c r="I748" s="595" t="s">
        <v>1513</v>
      </c>
      <c r="J748" s="595" t="s">
        <v>1515</v>
      </c>
      <c r="K748" s="174"/>
      <c r="L748" s="174"/>
      <c r="M748" s="175"/>
      <c r="N748" s="174"/>
      <c r="O748" s="174"/>
      <c r="P748" s="174"/>
      <c r="Q748" s="174"/>
      <c r="R748" s="174"/>
      <c r="S748" s="174"/>
      <c r="T748" s="174"/>
      <c r="U748" s="174"/>
    </row>
    <row r="749" spans="1:21">
      <c r="A749" s="599">
        <v>746</v>
      </c>
      <c r="B749" s="600">
        <v>2000</v>
      </c>
      <c r="C749" s="23" t="s">
        <v>1486</v>
      </c>
      <c r="D749" s="600">
        <v>10</v>
      </c>
      <c r="E749" s="23" t="s">
        <v>886</v>
      </c>
      <c r="F749" s="595" t="s">
        <v>892</v>
      </c>
      <c r="G749" s="595" t="s">
        <v>893</v>
      </c>
      <c r="H749" s="23" t="str">
        <f>Hoja1!H770</f>
        <v>Lista de oferentes habilitados para participar</v>
      </c>
      <c r="I749" s="595" t="s">
        <v>1513</v>
      </c>
      <c r="J749" s="595" t="s">
        <v>1515</v>
      </c>
      <c r="K749" s="174"/>
      <c r="L749" s="174"/>
      <c r="M749" s="175"/>
      <c r="N749" s="174"/>
      <c r="O749" s="174"/>
      <c r="P749" s="174"/>
      <c r="Q749" s="174"/>
      <c r="R749" s="174"/>
      <c r="S749" s="174"/>
      <c r="T749" s="174"/>
      <c r="U749" s="174"/>
    </row>
    <row r="750" spans="1:21">
      <c r="A750" s="599">
        <v>747</v>
      </c>
      <c r="B750" s="600">
        <v>2000</v>
      </c>
      <c r="C750" s="23" t="s">
        <v>1486</v>
      </c>
      <c r="D750" s="600">
        <v>10</v>
      </c>
      <c r="E750" s="23" t="s">
        <v>886</v>
      </c>
      <c r="F750" s="595" t="s">
        <v>892</v>
      </c>
      <c r="G750" s="595" t="s">
        <v>893</v>
      </c>
      <c r="H750" s="23" t="str">
        <f>Hoja1!H771</f>
        <v>Acta de audiencia de adjudicación</v>
      </c>
      <c r="I750" s="595" t="s">
        <v>1513</v>
      </c>
      <c r="J750" s="595" t="s">
        <v>1515</v>
      </c>
      <c r="K750" s="174"/>
      <c r="L750" s="174"/>
      <c r="M750" s="175"/>
      <c r="N750" s="174"/>
      <c r="O750" s="174"/>
      <c r="P750" s="174"/>
      <c r="Q750" s="174"/>
      <c r="R750" s="174"/>
      <c r="S750" s="174"/>
      <c r="T750" s="174"/>
      <c r="U750" s="174"/>
    </row>
    <row r="751" spans="1:21">
      <c r="A751" s="599">
        <v>748</v>
      </c>
      <c r="B751" s="600">
        <v>2000</v>
      </c>
      <c r="C751" s="23" t="s">
        <v>1486</v>
      </c>
      <c r="D751" s="600">
        <v>10</v>
      </c>
      <c r="E751" s="23" t="s">
        <v>886</v>
      </c>
      <c r="F751" s="595" t="s">
        <v>892</v>
      </c>
      <c r="G751" s="595" t="s">
        <v>893</v>
      </c>
      <c r="H751" s="23" t="str">
        <f>Hoja1!H772</f>
        <v>Acto administrativo de adjudicación</v>
      </c>
      <c r="I751" s="595" t="s">
        <v>1513</v>
      </c>
      <c r="J751" s="595" t="s">
        <v>1515</v>
      </c>
      <c r="K751" s="174"/>
      <c r="L751" s="174"/>
      <c r="M751" s="175"/>
      <c r="N751" s="174"/>
      <c r="O751" s="174"/>
      <c r="P751" s="174"/>
      <c r="Q751" s="174"/>
      <c r="R751" s="174"/>
      <c r="S751" s="174"/>
      <c r="T751" s="174"/>
      <c r="U751" s="174"/>
    </row>
    <row r="752" spans="1:21">
      <c r="A752" s="599">
        <v>749</v>
      </c>
      <c r="B752" s="600">
        <v>2000</v>
      </c>
      <c r="C752" s="23" t="s">
        <v>1486</v>
      </c>
      <c r="D752" s="600">
        <v>10</v>
      </c>
      <c r="E752" s="23" t="s">
        <v>886</v>
      </c>
      <c r="F752" s="595" t="s">
        <v>892</v>
      </c>
      <c r="G752" s="595" t="s">
        <v>893</v>
      </c>
      <c r="H752" s="23" t="str">
        <f>Hoja1!H773</f>
        <v>Minuta contractual</v>
      </c>
      <c r="I752" s="595" t="s">
        <v>1513</v>
      </c>
      <c r="J752" s="595" t="s">
        <v>1515</v>
      </c>
      <c r="K752" s="174"/>
      <c r="L752" s="174"/>
      <c r="M752" s="175"/>
      <c r="N752" s="174"/>
      <c r="O752" s="174"/>
      <c r="P752" s="174"/>
      <c r="Q752" s="174"/>
      <c r="R752" s="174"/>
      <c r="S752" s="174"/>
      <c r="T752" s="174"/>
      <c r="U752" s="174"/>
    </row>
    <row r="753" spans="1:21">
      <c r="A753" s="599">
        <v>750</v>
      </c>
      <c r="B753" s="600">
        <v>2000</v>
      </c>
      <c r="C753" s="23" t="s">
        <v>1486</v>
      </c>
      <c r="D753" s="600">
        <v>10</v>
      </c>
      <c r="E753" s="23" t="s">
        <v>886</v>
      </c>
      <c r="F753" s="595" t="s">
        <v>892</v>
      </c>
      <c r="G753" s="595" t="s">
        <v>893</v>
      </c>
      <c r="H753" s="23" t="str">
        <f>Hoja1!H774</f>
        <v>Certificado de Registro Presupuestal</v>
      </c>
      <c r="I753" s="595" t="s">
        <v>1513</v>
      </c>
      <c r="J753" s="595" t="s">
        <v>1515</v>
      </c>
      <c r="K753" s="174"/>
      <c r="L753" s="174"/>
      <c r="M753" s="175"/>
      <c r="N753" s="174"/>
      <c r="O753" s="174"/>
      <c r="P753" s="174"/>
      <c r="Q753" s="174"/>
      <c r="R753" s="174"/>
      <c r="S753" s="174"/>
      <c r="T753" s="174"/>
      <c r="U753" s="174"/>
    </row>
    <row r="754" spans="1:21">
      <c r="A754" s="599">
        <v>751</v>
      </c>
      <c r="B754" s="600">
        <v>2000</v>
      </c>
      <c r="C754" s="23" t="s">
        <v>1486</v>
      </c>
      <c r="D754" s="600">
        <v>10</v>
      </c>
      <c r="E754" s="23" t="s">
        <v>886</v>
      </c>
      <c r="F754" s="595" t="s">
        <v>892</v>
      </c>
      <c r="G754" s="595" t="s">
        <v>893</v>
      </c>
      <c r="H754" s="23" t="str">
        <f>Hoja1!H775</f>
        <v>Garantía única y/o de responsabilidad civil eXtracontractual</v>
      </c>
      <c r="I754" s="595" t="s">
        <v>1513</v>
      </c>
      <c r="J754" s="595" t="s">
        <v>1515</v>
      </c>
      <c r="K754" s="174"/>
      <c r="L754" s="174"/>
      <c r="M754" s="175"/>
      <c r="N754" s="174"/>
      <c r="O754" s="174"/>
      <c r="P754" s="174"/>
      <c r="Q754" s="174"/>
      <c r="R754" s="174"/>
      <c r="S754" s="174"/>
      <c r="T754" s="174"/>
      <c r="U754" s="174"/>
    </row>
    <row r="755" spans="1:21">
      <c r="A755" s="599">
        <v>752</v>
      </c>
      <c r="B755" s="600">
        <v>2000</v>
      </c>
      <c r="C755" s="23" t="s">
        <v>1486</v>
      </c>
      <c r="D755" s="600">
        <v>10</v>
      </c>
      <c r="E755" s="23" t="s">
        <v>886</v>
      </c>
      <c r="F755" s="595" t="s">
        <v>892</v>
      </c>
      <c r="G755" s="595" t="s">
        <v>893</v>
      </c>
      <c r="H755" s="23" t="str">
        <f>Hoja1!H776</f>
        <v>Acta de aprobación de pólizas</v>
      </c>
      <c r="I755" s="595" t="s">
        <v>1513</v>
      </c>
      <c r="J755" s="595" t="s">
        <v>1515</v>
      </c>
      <c r="K755" s="174"/>
      <c r="L755" s="174"/>
      <c r="M755" s="175"/>
      <c r="N755" s="174"/>
      <c r="O755" s="174"/>
      <c r="P755" s="174"/>
      <c r="Q755" s="174"/>
      <c r="R755" s="174"/>
      <c r="S755" s="174"/>
      <c r="T755" s="174"/>
      <c r="U755" s="174"/>
    </row>
    <row r="756" spans="1:21">
      <c r="A756" s="599">
        <v>753</v>
      </c>
      <c r="B756" s="600">
        <v>2000</v>
      </c>
      <c r="C756" s="23" t="s">
        <v>1486</v>
      </c>
      <c r="D756" s="600">
        <v>10</v>
      </c>
      <c r="E756" s="23" t="s">
        <v>886</v>
      </c>
      <c r="F756" s="595" t="s">
        <v>892</v>
      </c>
      <c r="G756" s="595" t="s">
        <v>893</v>
      </c>
      <c r="H756" s="23" t="str">
        <f>Hoja1!H777</f>
        <v>Memorando de designación de supervisor de contrato</v>
      </c>
      <c r="I756" s="595" t="s">
        <v>1513</v>
      </c>
      <c r="J756" s="595" t="s">
        <v>1515</v>
      </c>
      <c r="K756" s="174"/>
      <c r="L756" s="174"/>
      <c r="M756" s="175"/>
      <c r="N756" s="174"/>
      <c r="O756" s="174"/>
      <c r="P756" s="174"/>
      <c r="Q756" s="174"/>
      <c r="R756" s="174"/>
      <c r="S756" s="174"/>
      <c r="T756" s="174"/>
      <c r="U756" s="174"/>
    </row>
    <row r="757" spans="1:21">
      <c r="A757" s="599">
        <v>754</v>
      </c>
      <c r="B757" s="600">
        <v>2000</v>
      </c>
      <c r="C757" s="23" t="s">
        <v>1486</v>
      </c>
      <c r="D757" s="600">
        <v>10</v>
      </c>
      <c r="E757" s="23" t="s">
        <v>886</v>
      </c>
      <c r="F757" s="595" t="s">
        <v>892</v>
      </c>
      <c r="G757" s="595" t="s">
        <v>893</v>
      </c>
      <c r="H757" s="23" t="str">
        <f>Hoja1!H778</f>
        <v>Acta de inicio (en los casos que aplique)</v>
      </c>
      <c r="I757" s="595" t="s">
        <v>1513</v>
      </c>
      <c r="J757" s="595" t="s">
        <v>1515</v>
      </c>
      <c r="K757" s="174"/>
      <c r="L757" s="174"/>
      <c r="M757" s="175"/>
      <c r="N757" s="174"/>
      <c r="O757" s="174"/>
      <c r="P757" s="174"/>
      <c r="Q757" s="174"/>
      <c r="R757" s="174"/>
      <c r="S757" s="174"/>
      <c r="T757" s="174"/>
      <c r="U757" s="174"/>
    </row>
    <row r="758" spans="1:21">
      <c r="A758" s="599">
        <v>755</v>
      </c>
      <c r="B758" s="600">
        <v>2000</v>
      </c>
      <c r="C758" s="23" t="s">
        <v>1486</v>
      </c>
      <c r="D758" s="600">
        <v>10</v>
      </c>
      <c r="E758" s="23" t="s">
        <v>886</v>
      </c>
      <c r="F758" s="595" t="s">
        <v>892</v>
      </c>
      <c r="G758" s="595" t="s">
        <v>893</v>
      </c>
      <c r="H758" s="23" t="str">
        <f>Hoja1!H779</f>
        <v>Cronograma estimado de obra</v>
      </c>
      <c r="I758" s="595" t="s">
        <v>1513</v>
      </c>
      <c r="J758" s="595" t="s">
        <v>1515</v>
      </c>
      <c r="K758" s="174"/>
      <c r="L758" s="174"/>
      <c r="M758" s="175"/>
      <c r="N758" s="174"/>
      <c r="O758" s="174"/>
      <c r="P758" s="174"/>
      <c r="Q758" s="174"/>
      <c r="R758" s="174"/>
      <c r="S758" s="174"/>
      <c r="T758" s="174"/>
      <c r="U758" s="174"/>
    </row>
    <row r="759" spans="1:21">
      <c r="A759" s="599">
        <v>756</v>
      </c>
      <c r="B759" s="600">
        <v>2000</v>
      </c>
      <c r="C759" s="23" t="s">
        <v>1486</v>
      </c>
      <c r="D759" s="600">
        <v>10</v>
      </c>
      <c r="E759" s="23" t="s">
        <v>886</v>
      </c>
      <c r="F759" s="595" t="s">
        <v>892</v>
      </c>
      <c r="G759" s="595" t="s">
        <v>893</v>
      </c>
      <c r="H759" s="23" t="str">
        <f>Hoja1!H780</f>
        <v>Informe de interventoría</v>
      </c>
      <c r="I759" s="595" t="s">
        <v>1513</v>
      </c>
      <c r="J759" s="595" t="s">
        <v>1515</v>
      </c>
      <c r="K759" s="174"/>
      <c r="L759" s="174"/>
      <c r="M759" s="175"/>
      <c r="N759" s="174"/>
      <c r="O759" s="174"/>
      <c r="P759" s="174"/>
      <c r="Q759" s="174"/>
      <c r="R759" s="174"/>
      <c r="S759" s="174"/>
      <c r="T759" s="174"/>
      <c r="U759" s="174"/>
    </row>
    <row r="760" spans="1:21">
      <c r="A760" s="599">
        <v>757</v>
      </c>
      <c r="B760" s="600">
        <v>2000</v>
      </c>
      <c r="C760" s="23" t="s">
        <v>1486</v>
      </c>
      <c r="D760" s="600">
        <v>10</v>
      </c>
      <c r="E760" s="23" t="s">
        <v>886</v>
      </c>
      <c r="F760" s="595" t="s">
        <v>892</v>
      </c>
      <c r="G760" s="595" t="s">
        <v>893</v>
      </c>
      <c r="H760" s="23" t="str">
        <f>Hoja1!H781</f>
        <v>Acta de obra</v>
      </c>
      <c r="I760" s="595" t="s">
        <v>1513</v>
      </c>
      <c r="J760" s="595" t="s">
        <v>1515</v>
      </c>
      <c r="K760" s="174"/>
      <c r="L760" s="174"/>
      <c r="M760" s="175"/>
      <c r="N760" s="174"/>
      <c r="O760" s="174"/>
      <c r="P760" s="174"/>
      <c r="Q760" s="174"/>
      <c r="R760" s="174"/>
      <c r="S760" s="174"/>
      <c r="T760" s="174"/>
      <c r="U760" s="174"/>
    </row>
    <row r="761" spans="1:21">
      <c r="A761" s="599">
        <v>758</v>
      </c>
      <c r="B761" s="600">
        <v>2000</v>
      </c>
      <c r="C761" s="23" t="s">
        <v>1486</v>
      </c>
      <c r="D761" s="600">
        <v>10</v>
      </c>
      <c r="E761" s="23" t="s">
        <v>886</v>
      </c>
      <c r="F761" s="595" t="s">
        <v>892</v>
      </c>
      <c r="G761" s="595" t="s">
        <v>893</v>
      </c>
      <c r="H761" s="23" t="str">
        <f>Hoja1!H782</f>
        <v>Acta de recibo final</v>
      </c>
      <c r="I761" s="595" t="s">
        <v>1513</v>
      </c>
      <c r="J761" s="595" t="s">
        <v>1515</v>
      </c>
      <c r="K761" s="174"/>
      <c r="L761" s="174"/>
      <c r="M761" s="175"/>
      <c r="N761" s="174"/>
      <c r="O761" s="174"/>
      <c r="P761" s="174"/>
      <c r="Q761" s="174"/>
      <c r="R761" s="174"/>
      <c r="S761" s="174"/>
      <c r="T761" s="174"/>
      <c r="U761" s="174"/>
    </row>
    <row r="762" spans="1:21">
      <c r="A762" s="599">
        <v>759</v>
      </c>
      <c r="B762" s="600">
        <v>2000</v>
      </c>
      <c r="C762" s="23" t="s">
        <v>1486</v>
      </c>
      <c r="D762" s="600">
        <v>10</v>
      </c>
      <c r="E762" s="23" t="s">
        <v>886</v>
      </c>
      <c r="F762" s="595" t="s">
        <v>892</v>
      </c>
      <c r="G762" s="595" t="s">
        <v>893</v>
      </c>
      <c r="H762" s="23" t="str">
        <f>Hoja1!H783</f>
        <v>Orden de pago</v>
      </c>
      <c r="I762" s="595" t="s">
        <v>1513</v>
      </c>
      <c r="J762" s="595" t="s">
        <v>1515</v>
      </c>
      <c r="K762" s="174"/>
      <c r="L762" s="174"/>
      <c r="M762" s="175"/>
      <c r="N762" s="174"/>
      <c r="O762" s="174"/>
      <c r="P762" s="174"/>
      <c r="Q762" s="174"/>
      <c r="R762" s="174"/>
      <c r="S762" s="174"/>
      <c r="T762" s="174"/>
      <c r="U762" s="174"/>
    </row>
    <row r="763" spans="1:21">
      <c r="A763" s="599">
        <v>760</v>
      </c>
      <c r="B763" s="600">
        <v>2000</v>
      </c>
      <c r="C763" s="23" t="s">
        <v>1486</v>
      </c>
      <c r="D763" s="600">
        <v>10</v>
      </c>
      <c r="E763" s="23" t="s">
        <v>886</v>
      </c>
      <c r="F763" s="595" t="s">
        <v>892</v>
      </c>
      <c r="G763" s="595" t="s">
        <v>893</v>
      </c>
      <c r="H763" s="23" t="str">
        <f>Hoja1!H784</f>
        <v>Modificaciones al contrato (en los casos que aplique)</v>
      </c>
      <c r="I763" s="595" t="s">
        <v>1513</v>
      </c>
      <c r="J763" s="595" t="s">
        <v>1515</v>
      </c>
      <c r="K763" s="174"/>
      <c r="L763" s="174"/>
      <c r="M763" s="175"/>
      <c r="N763" s="174"/>
      <c r="O763" s="174"/>
      <c r="P763" s="174"/>
      <c r="Q763" s="174"/>
      <c r="R763" s="174"/>
      <c r="S763" s="174"/>
      <c r="T763" s="174"/>
      <c r="U763" s="174"/>
    </row>
    <row r="764" spans="1:21">
      <c r="A764" s="599">
        <v>761</v>
      </c>
      <c r="B764" s="600">
        <v>2000</v>
      </c>
      <c r="C764" s="23" t="s">
        <v>1486</v>
      </c>
      <c r="D764" s="600">
        <v>10</v>
      </c>
      <c r="E764" s="23" t="s">
        <v>886</v>
      </c>
      <c r="F764" s="595" t="s">
        <v>892</v>
      </c>
      <c r="G764" s="595" t="s">
        <v>893</v>
      </c>
      <c r="H764" s="23" t="str">
        <f>Hoja1!H785</f>
        <v>Acta de liquidación</v>
      </c>
      <c r="I764" s="595" t="s">
        <v>1513</v>
      </c>
      <c r="J764" s="595" t="s">
        <v>1515</v>
      </c>
      <c r="K764" s="174"/>
      <c r="L764" s="174"/>
      <c r="M764" s="175"/>
      <c r="N764" s="174"/>
      <c r="O764" s="174"/>
      <c r="P764" s="174"/>
      <c r="Q764" s="174"/>
      <c r="R764" s="174"/>
      <c r="S764" s="174"/>
      <c r="T764" s="174"/>
      <c r="U764" s="174"/>
    </row>
    <row r="765" spans="1:21">
      <c r="A765" s="599">
        <v>762</v>
      </c>
      <c r="B765" s="600">
        <v>2000</v>
      </c>
      <c r="C765" s="23" t="s">
        <v>1486</v>
      </c>
      <c r="D765" s="600">
        <v>10</v>
      </c>
      <c r="E765" s="23" t="s">
        <v>886</v>
      </c>
      <c r="F765" s="595" t="s">
        <v>892</v>
      </c>
      <c r="G765" s="595" t="s">
        <v>893</v>
      </c>
      <c r="H765" s="23" t="str">
        <f>Hoja1!H786</f>
        <v>Registro de publicación en el SECOP</v>
      </c>
      <c r="I765" s="595" t="s">
        <v>1513</v>
      </c>
      <c r="J765" s="595" t="s">
        <v>1515</v>
      </c>
      <c r="K765" s="174"/>
      <c r="L765" s="174"/>
      <c r="M765" s="175"/>
      <c r="N765" s="174"/>
      <c r="O765" s="174"/>
      <c r="P765" s="174"/>
      <c r="Q765" s="174"/>
      <c r="R765" s="174"/>
      <c r="S765" s="174"/>
      <c r="T765" s="174"/>
      <c r="U765" s="174"/>
    </row>
    <row r="766" spans="1:21">
      <c r="A766" s="599">
        <v>763</v>
      </c>
      <c r="B766" s="600">
        <v>2000</v>
      </c>
      <c r="C766" s="23" t="s">
        <v>1486</v>
      </c>
      <c r="D766" s="600">
        <v>10</v>
      </c>
      <c r="E766" s="23" t="s">
        <v>886</v>
      </c>
      <c r="F766" s="595" t="s">
        <v>905</v>
      </c>
      <c r="G766" s="595" t="s">
        <v>906</v>
      </c>
      <c r="H766" s="23" t="str">
        <f>Hoja1!H787</f>
        <v>Memorando de solicitud de contratación.</v>
      </c>
      <c r="I766" s="595" t="s">
        <v>1513</v>
      </c>
      <c r="J766" s="595" t="s">
        <v>1515</v>
      </c>
      <c r="K766" s="174"/>
      <c r="L766" s="174"/>
      <c r="M766" s="175"/>
      <c r="N766" s="174"/>
      <c r="O766" s="174"/>
      <c r="P766" s="174"/>
      <c r="Q766" s="174"/>
      <c r="R766" s="174"/>
      <c r="S766" s="174"/>
      <c r="T766" s="174"/>
      <c r="U766" s="174"/>
    </row>
    <row r="767" spans="1:21">
      <c r="A767" s="599">
        <v>764</v>
      </c>
      <c r="B767" s="600">
        <v>2000</v>
      </c>
      <c r="C767" s="23" t="s">
        <v>1486</v>
      </c>
      <c r="D767" s="600">
        <v>10</v>
      </c>
      <c r="E767" s="23" t="s">
        <v>886</v>
      </c>
      <c r="F767" s="595" t="s">
        <v>905</v>
      </c>
      <c r="G767" s="595" t="s">
        <v>906</v>
      </c>
      <c r="H767" s="23" t="str">
        <f>Hoja1!H788</f>
        <v>Estudios previos</v>
      </c>
      <c r="I767" s="595" t="s">
        <v>1513</v>
      </c>
      <c r="J767" s="595" t="s">
        <v>1515</v>
      </c>
      <c r="K767" s="174"/>
      <c r="L767" s="174"/>
      <c r="M767" s="175"/>
      <c r="N767" s="174"/>
      <c r="O767" s="174"/>
      <c r="P767" s="174"/>
      <c r="Q767" s="174"/>
      <c r="R767" s="174"/>
      <c r="S767" s="174"/>
      <c r="T767" s="174"/>
      <c r="U767" s="174"/>
    </row>
    <row r="768" spans="1:21">
      <c r="A768" s="599">
        <v>765</v>
      </c>
      <c r="B768" s="600">
        <v>2000</v>
      </c>
      <c r="C768" s="23" t="s">
        <v>1486</v>
      </c>
      <c r="D768" s="600">
        <v>10</v>
      </c>
      <c r="E768" s="23" t="s">
        <v>886</v>
      </c>
      <c r="F768" s="595" t="s">
        <v>905</v>
      </c>
      <c r="G768" s="595" t="s">
        <v>906</v>
      </c>
      <c r="H768" s="23" t="str">
        <f>Hoja1!H789</f>
        <v>Análisis del sector económico</v>
      </c>
      <c r="I768" s="595" t="s">
        <v>1513</v>
      </c>
      <c r="J768" s="595" t="s">
        <v>1515</v>
      </c>
      <c r="K768" s="174"/>
      <c r="L768" s="174"/>
      <c r="M768" s="175"/>
      <c r="N768" s="174"/>
      <c r="O768" s="174"/>
      <c r="P768" s="174"/>
      <c r="Q768" s="174"/>
      <c r="R768" s="174"/>
      <c r="S768" s="174"/>
      <c r="T768" s="174"/>
      <c r="U768" s="174"/>
    </row>
    <row r="769" spans="1:21">
      <c r="A769" s="599">
        <v>766</v>
      </c>
      <c r="B769" s="600">
        <v>2000</v>
      </c>
      <c r="C769" s="23" t="s">
        <v>1486</v>
      </c>
      <c r="D769" s="600">
        <v>10</v>
      </c>
      <c r="E769" s="23" t="s">
        <v>886</v>
      </c>
      <c r="F769" s="595" t="s">
        <v>905</v>
      </c>
      <c r="G769" s="595" t="s">
        <v>906</v>
      </c>
      <c r="H769" s="23" t="str">
        <f>Hoja1!H790</f>
        <v>Certificación de la aplicación de recursos de inversión</v>
      </c>
      <c r="I769" s="595" t="s">
        <v>1513</v>
      </c>
      <c r="J769" s="595" t="s">
        <v>1515</v>
      </c>
      <c r="K769" s="174"/>
      <c r="L769" s="174"/>
      <c r="M769" s="175"/>
      <c r="N769" s="174"/>
      <c r="O769" s="174"/>
      <c r="P769" s="174"/>
      <c r="Q769" s="174"/>
      <c r="R769" s="174"/>
      <c r="S769" s="174"/>
      <c r="T769" s="174"/>
      <c r="U769" s="174"/>
    </row>
    <row r="770" spans="1:21" ht="24">
      <c r="A770" s="599">
        <v>767</v>
      </c>
      <c r="B770" s="600">
        <v>2000</v>
      </c>
      <c r="C770" s="23" t="s">
        <v>1486</v>
      </c>
      <c r="D770" s="600">
        <v>10</v>
      </c>
      <c r="E770" s="23" t="s">
        <v>886</v>
      </c>
      <c r="F770" s="595" t="s">
        <v>905</v>
      </c>
      <c r="G770" s="595" t="s">
        <v>906</v>
      </c>
      <c r="H770" s="23" t="str">
        <f>Hoja1!H791</f>
        <v>Certificación de insuficiencia oineXistencia de personal en planta (en los casos que aplique)</v>
      </c>
      <c r="I770" s="595" t="s">
        <v>1513</v>
      </c>
      <c r="J770" s="595" t="s">
        <v>1515</v>
      </c>
      <c r="K770" s="174"/>
      <c r="L770" s="174"/>
      <c r="M770" s="175"/>
      <c r="N770" s="174"/>
      <c r="O770" s="174"/>
      <c r="P770" s="174"/>
      <c r="Q770" s="174"/>
      <c r="R770" s="174"/>
      <c r="S770" s="174"/>
      <c r="T770" s="174"/>
      <c r="U770" s="174"/>
    </row>
    <row r="771" spans="1:21">
      <c r="A771" s="599">
        <v>768</v>
      </c>
      <c r="B771" s="600">
        <v>2000</v>
      </c>
      <c r="C771" s="23" t="s">
        <v>1486</v>
      </c>
      <c r="D771" s="600">
        <v>10</v>
      </c>
      <c r="E771" s="23" t="s">
        <v>886</v>
      </c>
      <c r="F771" s="595" t="s">
        <v>905</v>
      </c>
      <c r="G771" s="595" t="s">
        <v>906</v>
      </c>
      <c r="H771" s="23" t="str">
        <f>Hoja1!H792</f>
        <v>Certificado de Disponibilidad Presupuestal (CDP)</v>
      </c>
      <c r="I771" s="595" t="s">
        <v>1513</v>
      </c>
      <c r="J771" s="595" t="s">
        <v>1515</v>
      </c>
      <c r="K771" s="174"/>
      <c r="L771" s="174"/>
      <c r="M771" s="175"/>
      <c r="N771" s="174"/>
      <c r="O771" s="174"/>
      <c r="P771" s="174"/>
      <c r="Q771" s="174"/>
      <c r="R771" s="174"/>
      <c r="S771" s="174"/>
      <c r="T771" s="174"/>
      <c r="U771" s="174"/>
    </row>
    <row r="772" spans="1:21" ht="24">
      <c r="A772" s="599">
        <v>769</v>
      </c>
      <c r="B772" s="600">
        <v>2000</v>
      </c>
      <c r="C772" s="23" t="s">
        <v>1486</v>
      </c>
      <c r="D772" s="600">
        <v>10</v>
      </c>
      <c r="E772" s="23" t="s">
        <v>886</v>
      </c>
      <c r="F772" s="595" t="s">
        <v>905</v>
      </c>
      <c r="G772" s="595" t="s">
        <v>906</v>
      </c>
      <c r="H772" s="23" t="str">
        <f>Hoja1!H793</f>
        <v>Autorización para comprometer vigencias futuras (en los
casos que aplique).</v>
      </c>
      <c r="I772" s="595" t="s">
        <v>1513</v>
      </c>
      <c r="J772" s="595" t="s">
        <v>1515</v>
      </c>
      <c r="K772" s="174"/>
      <c r="L772" s="174"/>
      <c r="M772" s="175"/>
      <c r="N772" s="174"/>
      <c r="O772" s="174"/>
      <c r="P772" s="174"/>
      <c r="Q772" s="174"/>
      <c r="R772" s="174"/>
      <c r="S772" s="174"/>
      <c r="T772" s="174"/>
      <c r="U772" s="174"/>
    </row>
    <row r="773" spans="1:21">
      <c r="A773" s="599">
        <v>770</v>
      </c>
      <c r="B773" s="600">
        <v>2000</v>
      </c>
      <c r="C773" s="23" t="s">
        <v>1486</v>
      </c>
      <c r="D773" s="600">
        <v>10</v>
      </c>
      <c r="E773" s="23" t="s">
        <v>886</v>
      </c>
      <c r="F773" s="595" t="s">
        <v>905</v>
      </c>
      <c r="G773" s="595" t="s">
        <v>906</v>
      </c>
      <c r="H773" s="23" t="str">
        <f>Hoja1!H794</f>
        <v>Documento de identidad (en los casos que aplique)</v>
      </c>
      <c r="I773" s="595" t="s">
        <v>1513</v>
      </c>
      <c r="J773" s="595" t="s">
        <v>1515</v>
      </c>
      <c r="K773" s="174"/>
      <c r="L773" s="174"/>
      <c r="M773" s="175"/>
      <c r="N773" s="174"/>
      <c r="O773" s="174"/>
      <c r="P773" s="174"/>
      <c r="Q773" s="174"/>
      <c r="R773" s="174"/>
      <c r="S773" s="174"/>
      <c r="T773" s="174"/>
      <c r="U773" s="174"/>
    </row>
    <row r="774" spans="1:21" ht="24">
      <c r="A774" s="599">
        <v>771</v>
      </c>
      <c r="B774" s="600">
        <v>2000</v>
      </c>
      <c r="C774" s="23" t="s">
        <v>1486</v>
      </c>
      <c r="D774" s="600">
        <v>10</v>
      </c>
      <c r="E774" s="23" t="s">
        <v>886</v>
      </c>
      <c r="F774" s="595" t="s">
        <v>905</v>
      </c>
      <c r="G774" s="595" t="s">
        <v>906</v>
      </c>
      <c r="H774" s="23" t="str">
        <f>Hoja1!H795</f>
        <v>Hoja de vida de la función pública para personas naturales o personas jurídicas</v>
      </c>
      <c r="I774" s="595" t="s">
        <v>1513</v>
      </c>
      <c r="J774" s="595" t="s">
        <v>1515</v>
      </c>
      <c r="K774" s="174"/>
      <c r="L774" s="174"/>
      <c r="M774" s="175"/>
      <c r="N774" s="174"/>
      <c r="O774" s="174"/>
      <c r="P774" s="174"/>
      <c r="Q774" s="174"/>
      <c r="R774" s="174"/>
      <c r="S774" s="174"/>
      <c r="T774" s="174"/>
      <c r="U774" s="174"/>
    </row>
    <row r="775" spans="1:21" ht="24">
      <c r="A775" s="599">
        <v>772</v>
      </c>
      <c r="B775" s="600">
        <v>2000</v>
      </c>
      <c r="C775" s="23" t="s">
        <v>1486</v>
      </c>
      <c r="D775" s="600">
        <v>10</v>
      </c>
      <c r="E775" s="23" t="s">
        <v>886</v>
      </c>
      <c r="F775" s="595" t="s">
        <v>905</v>
      </c>
      <c r="G775" s="595" t="s">
        <v>906</v>
      </c>
      <c r="H775" s="23" t="str">
        <f>Hoja1!H796</f>
        <v>Certificaciones de estudios académicos (en los casos que
aplique)</v>
      </c>
      <c r="I775" s="595" t="s">
        <v>1513</v>
      </c>
      <c r="J775" s="595" t="s">
        <v>1515</v>
      </c>
      <c r="K775" s="174"/>
      <c r="L775" s="174"/>
      <c r="M775" s="175"/>
      <c r="N775" s="174"/>
      <c r="O775" s="174"/>
      <c r="P775" s="174"/>
      <c r="Q775" s="174"/>
      <c r="R775" s="174"/>
      <c r="S775" s="174"/>
      <c r="T775" s="174"/>
      <c r="U775" s="174"/>
    </row>
    <row r="776" spans="1:21">
      <c r="A776" s="599">
        <v>773</v>
      </c>
      <c r="B776" s="600">
        <v>2000</v>
      </c>
      <c r="C776" s="23" t="s">
        <v>1486</v>
      </c>
      <c r="D776" s="600">
        <v>10</v>
      </c>
      <c r="E776" s="23" t="s">
        <v>886</v>
      </c>
      <c r="F776" s="595" t="s">
        <v>905</v>
      </c>
      <c r="G776" s="595" t="s">
        <v>906</v>
      </c>
      <c r="H776" s="23" t="str">
        <f>Hoja1!H797</f>
        <v>Certificaciones de experiencia de trabajo (en los casos que aplique)</v>
      </c>
      <c r="I776" s="595" t="s">
        <v>1513</v>
      </c>
      <c r="J776" s="595" t="s">
        <v>1515</v>
      </c>
      <c r="K776" s="174"/>
      <c r="L776" s="174"/>
      <c r="M776" s="175"/>
      <c r="N776" s="174"/>
      <c r="O776" s="174"/>
      <c r="P776" s="174"/>
      <c r="Q776" s="174"/>
      <c r="R776" s="174"/>
      <c r="S776" s="174"/>
      <c r="T776" s="174"/>
      <c r="U776" s="174"/>
    </row>
    <row r="777" spans="1:21">
      <c r="A777" s="599">
        <v>774</v>
      </c>
      <c r="B777" s="600">
        <v>2000</v>
      </c>
      <c r="C777" s="23" t="s">
        <v>1486</v>
      </c>
      <c r="D777" s="600">
        <v>10</v>
      </c>
      <c r="E777" s="23" t="s">
        <v>886</v>
      </c>
      <c r="F777" s="595" t="s">
        <v>905</v>
      </c>
      <c r="G777" s="595" t="s">
        <v>906</v>
      </c>
      <c r="H777" s="23" t="str">
        <f>Hoja1!H798</f>
        <v>Certificado de aporte de Seguridad Social (en los casos que aplique)</v>
      </c>
      <c r="I777" s="595" t="s">
        <v>1513</v>
      </c>
      <c r="J777" s="595" t="s">
        <v>1515</v>
      </c>
      <c r="K777" s="174"/>
      <c r="L777" s="174"/>
      <c r="M777" s="175"/>
      <c r="N777" s="174"/>
      <c r="O777" s="174"/>
      <c r="P777" s="174"/>
      <c r="Q777" s="174"/>
      <c r="R777" s="174"/>
      <c r="S777" s="174"/>
      <c r="T777" s="174"/>
      <c r="U777" s="174"/>
    </row>
    <row r="778" spans="1:21">
      <c r="A778" s="599">
        <v>775</v>
      </c>
      <c r="B778" s="600">
        <v>2000</v>
      </c>
      <c r="C778" s="23" t="s">
        <v>1486</v>
      </c>
      <c r="D778" s="600">
        <v>10</v>
      </c>
      <c r="E778" s="23" t="s">
        <v>886</v>
      </c>
      <c r="F778" s="595" t="s">
        <v>905</v>
      </c>
      <c r="G778" s="595" t="s">
        <v>906</v>
      </c>
      <c r="H778" s="23" t="str">
        <f>Hoja1!H799</f>
        <v>Examen médico pre-ocupacional (en los casos que aplique)</v>
      </c>
      <c r="I778" s="595" t="s">
        <v>1513</v>
      </c>
      <c r="J778" s="595" t="s">
        <v>1515</v>
      </c>
      <c r="K778" s="174"/>
      <c r="L778" s="174"/>
      <c r="M778" s="175"/>
      <c r="N778" s="174"/>
      <c r="O778" s="174"/>
      <c r="P778" s="174"/>
      <c r="Q778" s="174"/>
      <c r="R778" s="174"/>
      <c r="S778" s="174"/>
      <c r="T778" s="174"/>
      <c r="U778" s="174"/>
    </row>
    <row r="779" spans="1:21">
      <c r="A779" s="599">
        <v>776</v>
      </c>
      <c r="B779" s="600">
        <v>2000</v>
      </c>
      <c r="C779" s="23" t="s">
        <v>1486</v>
      </c>
      <c r="D779" s="600">
        <v>10</v>
      </c>
      <c r="E779" s="23" t="s">
        <v>886</v>
      </c>
      <c r="F779" s="595" t="s">
        <v>905</v>
      </c>
      <c r="G779" s="595" t="s">
        <v>906</v>
      </c>
      <c r="H779" s="23" t="str">
        <f>Hoja1!H800</f>
        <v>Registro Único Tributario</v>
      </c>
      <c r="I779" s="595" t="s">
        <v>1513</v>
      </c>
      <c r="J779" s="595" t="s">
        <v>1515</v>
      </c>
      <c r="K779" s="174"/>
      <c r="L779" s="174"/>
      <c r="M779" s="175"/>
      <c r="N779" s="174"/>
      <c r="O779" s="174"/>
      <c r="P779" s="174"/>
      <c r="Q779" s="174"/>
      <c r="R779" s="174"/>
      <c r="S779" s="174"/>
      <c r="T779" s="174"/>
      <c r="U779" s="174"/>
    </row>
    <row r="780" spans="1:21">
      <c r="A780" s="599">
        <v>777</v>
      </c>
      <c r="B780" s="600">
        <v>2000</v>
      </c>
      <c r="C780" s="23" t="s">
        <v>1486</v>
      </c>
      <c r="D780" s="600">
        <v>10</v>
      </c>
      <c r="E780" s="23" t="s">
        <v>886</v>
      </c>
      <c r="F780" s="595" t="s">
        <v>905</v>
      </c>
      <c r="G780" s="595" t="s">
        <v>906</v>
      </c>
      <c r="H780" s="23" t="str">
        <f>Hoja1!H801</f>
        <v>Certificado de antecedentes judiciales (en los casos que aplique)</v>
      </c>
      <c r="I780" s="595" t="s">
        <v>1513</v>
      </c>
      <c r="J780" s="595" t="s">
        <v>1515</v>
      </c>
      <c r="K780" s="174"/>
      <c r="L780" s="174"/>
      <c r="M780" s="175"/>
      <c r="N780" s="174"/>
      <c r="O780" s="174"/>
      <c r="P780" s="174"/>
      <c r="Q780" s="174"/>
      <c r="R780" s="174"/>
      <c r="S780" s="174"/>
      <c r="T780" s="174"/>
      <c r="U780" s="174"/>
    </row>
    <row r="781" spans="1:21">
      <c r="A781" s="599">
        <v>778</v>
      </c>
      <c r="B781" s="600">
        <v>2000</v>
      </c>
      <c r="C781" s="23" t="s">
        <v>1486</v>
      </c>
      <c r="D781" s="600">
        <v>10</v>
      </c>
      <c r="E781" s="23" t="s">
        <v>886</v>
      </c>
      <c r="F781" s="595" t="s">
        <v>905</v>
      </c>
      <c r="G781" s="595" t="s">
        <v>906</v>
      </c>
      <c r="H781" s="23" t="str">
        <f>Hoja1!H802</f>
        <v>Certificado de antecedentes disciplinarios</v>
      </c>
      <c r="I781" s="595" t="s">
        <v>1513</v>
      </c>
      <c r="J781" s="595" t="s">
        <v>1515</v>
      </c>
      <c r="K781" s="174"/>
      <c r="L781" s="174"/>
      <c r="M781" s="175"/>
      <c r="N781" s="174"/>
      <c r="O781" s="174"/>
      <c r="P781" s="174"/>
      <c r="Q781" s="174"/>
      <c r="R781" s="174"/>
      <c r="S781" s="174"/>
      <c r="T781" s="174"/>
      <c r="U781" s="174"/>
    </row>
    <row r="782" spans="1:21">
      <c r="A782" s="599">
        <v>779</v>
      </c>
      <c r="B782" s="600">
        <v>2000</v>
      </c>
      <c r="C782" s="23" t="s">
        <v>1486</v>
      </c>
      <c r="D782" s="600">
        <v>10</v>
      </c>
      <c r="E782" s="23" t="s">
        <v>886</v>
      </c>
      <c r="F782" s="595" t="s">
        <v>905</v>
      </c>
      <c r="G782" s="595" t="s">
        <v>906</v>
      </c>
      <c r="H782" s="23" t="str">
        <f>Hoja1!H803</f>
        <v>Certificado de antecedentes fiscales</v>
      </c>
      <c r="I782" s="595" t="s">
        <v>1513</v>
      </c>
      <c r="J782" s="595" t="s">
        <v>1515</v>
      </c>
      <c r="K782" s="174"/>
      <c r="L782" s="174"/>
      <c r="M782" s="175"/>
      <c r="N782" s="174"/>
      <c r="O782" s="174"/>
      <c r="P782" s="174"/>
      <c r="Q782" s="174"/>
      <c r="R782" s="174"/>
      <c r="S782" s="174"/>
      <c r="T782" s="174"/>
      <c r="U782" s="174"/>
    </row>
    <row r="783" spans="1:21">
      <c r="A783" s="599">
        <v>780</v>
      </c>
      <c r="B783" s="600">
        <v>2000</v>
      </c>
      <c r="C783" s="23" t="s">
        <v>1486</v>
      </c>
      <c r="D783" s="600">
        <v>10</v>
      </c>
      <c r="E783" s="23" t="s">
        <v>886</v>
      </c>
      <c r="F783" s="595" t="s">
        <v>905</v>
      </c>
      <c r="G783" s="595" t="s">
        <v>906</v>
      </c>
      <c r="H783" s="23" t="str">
        <f>Hoja1!H804</f>
        <v>Aviso de la convocatoria pública (en los casos que aplique)</v>
      </c>
      <c r="I783" s="595" t="s">
        <v>1513</v>
      </c>
      <c r="J783" s="595" t="s">
        <v>1515</v>
      </c>
      <c r="K783" s="174"/>
      <c r="L783" s="174"/>
      <c r="M783" s="175"/>
      <c r="N783" s="174"/>
      <c r="O783" s="174"/>
      <c r="P783" s="174"/>
      <c r="Q783" s="174"/>
      <c r="R783" s="174"/>
      <c r="S783" s="174"/>
      <c r="T783" s="174"/>
      <c r="U783" s="174"/>
    </row>
    <row r="784" spans="1:21">
      <c r="A784" s="599">
        <v>781</v>
      </c>
      <c r="B784" s="600">
        <v>2000</v>
      </c>
      <c r="C784" s="23" t="s">
        <v>1486</v>
      </c>
      <c r="D784" s="600">
        <v>10</v>
      </c>
      <c r="E784" s="23" t="s">
        <v>886</v>
      </c>
      <c r="F784" s="595" t="s">
        <v>905</v>
      </c>
      <c r="G784" s="595" t="s">
        <v>906</v>
      </c>
      <c r="H784" s="23" t="str">
        <f>Hoja1!H805</f>
        <v>Proyecto de pliego de condiciones (en los casos que aplique)</v>
      </c>
      <c r="I784" s="595" t="s">
        <v>1513</v>
      </c>
      <c r="J784" s="595" t="s">
        <v>1515</v>
      </c>
      <c r="K784" s="174"/>
      <c r="L784" s="174"/>
      <c r="M784" s="175"/>
      <c r="N784" s="174"/>
      <c r="O784" s="174"/>
      <c r="P784" s="174"/>
      <c r="Q784" s="174"/>
      <c r="R784" s="174"/>
      <c r="S784" s="174"/>
      <c r="T784" s="174"/>
      <c r="U784" s="174"/>
    </row>
    <row r="785" spans="1:21">
      <c r="A785" s="599">
        <v>782</v>
      </c>
      <c r="B785" s="600">
        <v>2000</v>
      </c>
      <c r="C785" s="23" t="s">
        <v>1486</v>
      </c>
      <c r="D785" s="600">
        <v>10</v>
      </c>
      <c r="E785" s="23" t="s">
        <v>886</v>
      </c>
      <c r="F785" s="595" t="s">
        <v>905</v>
      </c>
      <c r="G785" s="595" t="s">
        <v>906</v>
      </c>
      <c r="H785" s="23" t="str">
        <f>Hoja1!H806</f>
        <v>Justificación de contratación directa</v>
      </c>
      <c r="I785" s="595" t="s">
        <v>1513</v>
      </c>
      <c r="J785" s="595" t="s">
        <v>1515</v>
      </c>
      <c r="K785" s="174"/>
      <c r="L785" s="174"/>
      <c r="M785" s="175"/>
      <c r="N785" s="174"/>
      <c r="O785" s="174"/>
      <c r="P785" s="174"/>
      <c r="Q785" s="174"/>
      <c r="R785" s="174"/>
      <c r="S785" s="174"/>
      <c r="T785" s="174"/>
      <c r="U785" s="174"/>
    </row>
    <row r="786" spans="1:21">
      <c r="A786" s="599">
        <v>783</v>
      </c>
      <c r="B786" s="600">
        <v>2000</v>
      </c>
      <c r="C786" s="23" t="s">
        <v>1486</v>
      </c>
      <c r="D786" s="600">
        <v>10</v>
      </c>
      <c r="E786" s="23" t="s">
        <v>886</v>
      </c>
      <c r="F786" s="595" t="s">
        <v>905</v>
      </c>
      <c r="G786" s="595" t="s">
        <v>906</v>
      </c>
      <c r="H786" s="23" t="str">
        <f>Hoja1!H807</f>
        <v>Invitación publica (en los casos que aplique)</v>
      </c>
      <c r="I786" s="595" t="s">
        <v>1513</v>
      </c>
      <c r="J786" s="595" t="s">
        <v>1515</v>
      </c>
      <c r="K786" s="174"/>
      <c r="L786" s="174"/>
      <c r="M786" s="175"/>
      <c r="N786" s="174"/>
      <c r="O786" s="174"/>
      <c r="P786" s="174"/>
      <c r="Q786" s="174"/>
      <c r="R786" s="174"/>
      <c r="S786" s="174"/>
      <c r="T786" s="174"/>
      <c r="U786" s="174"/>
    </row>
    <row r="787" spans="1:21" ht="24">
      <c r="A787" s="599">
        <v>784</v>
      </c>
      <c r="B787" s="600">
        <v>2000</v>
      </c>
      <c r="C787" s="23" t="s">
        <v>1486</v>
      </c>
      <c r="D787" s="600">
        <v>10</v>
      </c>
      <c r="E787" s="23" t="s">
        <v>886</v>
      </c>
      <c r="F787" s="595" t="s">
        <v>905</v>
      </c>
      <c r="G787" s="595" t="s">
        <v>906</v>
      </c>
      <c r="H787" s="23" t="str">
        <f>Hoja1!H808</f>
        <v>Observaciones al proyecto de pliego de condiciones (en los casos que aplique)</v>
      </c>
      <c r="I787" s="595" t="s">
        <v>1513</v>
      </c>
      <c r="J787" s="595" t="s">
        <v>1515</v>
      </c>
      <c r="K787" s="174"/>
      <c r="L787" s="174"/>
      <c r="M787" s="175"/>
      <c r="N787" s="174"/>
      <c r="O787" s="174"/>
      <c r="P787" s="174"/>
      <c r="Q787" s="174"/>
      <c r="R787" s="174"/>
      <c r="S787" s="174"/>
      <c r="T787" s="174"/>
      <c r="U787" s="174"/>
    </row>
    <row r="788" spans="1:21" ht="24">
      <c r="A788" s="599">
        <v>785</v>
      </c>
      <c r="B788" s="600">
        <v>2000</v>
      </c>
      <c r="C788" s="23" t="s">
        <v>1486</v>
      </c>
      <c r="D788" s="600">
        <v>10</v>
      </c>
      <c r="E788" s="23" t="s">
        <v>886</v>
      </c>
      <c r="F788" s="595" t="s">
        <v>905</v>
      </c>
      <c r="G788" s="595" t="s">
        <v>906</v>
      </c>
      <c r="H788" s="23" t="str">
        <f>Hoja1!H809</f>
        <v>Respuesta a observaciones al proyecto de pliego de condiciones (en los casos que aplique)</v>
      </c>
      <c r="I788" s="595" t="s">
        <v>1513</v>
      </c>
      <c r="J788" s="595" t="s">
        <v>1515</v>
      </c>
      <c r="K788" s="174"/>
      <c r="L788" s="174"/>
      <c r="M788" s="175"/>
      <c r="N788" s="174"/>
      <c r="O788" s="174"/>
      <c r="P788" s="174"/>
      <c r="Q788" s="174"/>
      <c r="R788" s="174"/>
      <c r="S788" s="174"/>
      <c r="T788" s="174"/>
      <c r="U788" s="174"/>
    </row>
    <row r="789" spans="1:21" ht="24">
      <c r="A789" s="599">
        <v>786</v>
      </c>
      <c r="B789" s="600">
        <v>2000</v>
      </c>
      <c r="C789" s="23" t="s">
        <v>1486</v>
      </c>
      <c r="D789" s="600">
        <v>10</v>
      </c>
      <c r="E789" s="23" t="s">
        <v>886</v>
      </c>
      <c r="F789" s="595" t="s">
        <v>905</v>
      </c>
      <c r="G789" s="595" t="s">
        <v>906</v>
      </c>
      <c r="H789" s="23" t="str">
        <f>Hoja1!H810</f>
        <v>Acto administrativo de apertura del proceso de contratación(en los casos que aplique)</v>
      </c>
      <c r="I789" s="595" t="s">
        <v>1513</v>
      </c>
      <c r="J789" s="595" t="s">
        <v>1515</v>
      </c>
      <c r="K789" s="174"/>
      <c r="L789" s="174"/>
      <c r="M789" s="175"/>
      <c r="N789" s="174"/>
      <c r="O789" s="174"/>
      <c r="P789" s="174"/>
      <c r="Q789" s="174"/>
      <c r="R789" s="174"/>
      <c r="S789" s="174"/>
      <c r="T789" s="174"/>
      <c r="U789" s="174"/>
    </row>
    <row r="790" spans="1:21">
      <c r="A790" s="599">
        <v>787</v>
      </c>
      <c r="B790" s="600">
        <v>2000</v>
      </c>
      <c r="C790" s="23" t="s">
        <v>1486</v>
      </c>
      <c r="D790" s="600">
        <v>10</v>
      </c>
      <c r="E790" s="23" t="s">
        <v>886</v>
      </c>
      <c r="F790" s="595" t="s">
        <v>905</v>
      </c>
      <c r="G790" s="595" t="s">
        <v>906</v>
      </c>
      <c r="H790" s="23" t="str">
        <f>Hoja1!H811</f>
        <v>Pliego de peticiones definitivo (en los casos que aplique)</v>
      </c>
      <c r="I790" s="595" t="s">
        <v>1513</v>
      </c>
      <c r="J790" s="595" t="s">
        <v>1515</v>
      </c>
      <c r="K790" s="174"/>
      <c r="L790" s="174"/>
      <c r="M790" s="175"/>
      <c r="N790" s="174"/>
      <c r="O790" s="174"/>
      <c r="P790" s="174"/>
      <c r="Q790" s="174"/>
      <c r="R790" s="174"/>
      <c r="S790" s="174"/>
      <c r="T790" s="174"/>
      <c r="U790" s="174"/>
    </row>
    <row r="791" spans="1:21" ht="24">
      <c r="A791" s="599">
        <v>788</v>
      </c>
      <c r="B791" s="600">
        <v>2000</v>
      </c>
      <c r="C791" s="23" t="s">
        <v>1486</v>
      </c>
      <c r="D791" s="600">
        <v>10</v>
      </c>
      <c r="E791" s="23" t="s">
        <v>886</v>
      </c>
      <c r="F791" s="595" t="s">
        <v>905</v>
      </c>
      <c r="G791" s="595" t="s">
        <v>906</v>
      </c>
      <c r="H791" s="23" t="str">
        <f>Hoja1!H812</f>
        <v>Actas de manifestaciones de interés para participar (en los casos que aplique)</v>
      </c>
      <c r="I791" s="595" t="s">
        <v>1513</v>
      </c>
      <c r="J791" s="595" t="s">
        <v>1515</v>
      </c>
      <c r="K791" s="174"/>
      <c r="L791" s="174"/>
      <c r="M791" s="175"/>
      <c r="N791" s="174"/>
      <c r="O791" s="174"/>
      <c r="P791" s="174"/>
      <c r="Q791" s="174"/>
      <c r="R791" s="174"/>
      <c r="S791" s="174"/>
      <c r="T791" s="174"/>
      <c r="U791" s="174"/>
    </row>
    <row r="792" spans="1:21">
      <c r="A792" s="599">
        <v>789</v>
      </c>
      <c r="B792" s="600">
        <v>2000</v>
      </c>
      <c r="C792" s="23" t="s">
        <v>1486</v>
      </c>
      <c r="D792" s="600">
        <v>10</v>
      </c>
      <c r="E792" s="23" t="s">
        <v>886</v>
      </c>
      <c r="F792" s="595" t="s">
        <v>905</v>
      </c>
      <c r="G792" s="595" t="s">
        <v>906</v>
      </c>
      <c r="H792" s="23" t="str">
        <f>Hoja1!H813</f>
        <v>Adendas (en los casos que aplique)</v>
      </c>
      <c r="I792" s="595" t="s">
        <v>1513</v>
      </c>
      <c r="J792" s="595" t="s">
        <v>1515</v>
      </c>
      <c r="K792" s="174"/>
      <c r="L792" s="174"/>
      <c r="M792" s="175"/>
      <c r="N792" s="174"/>
      <c r="O792" s="174"/>
      <c r="P792" s="174"/>
      <c r="Q792" s="174"/>
      <c r="R792" s="174"/>
      <c r="S792" s="174"/>
      <c r="T792" s="174"/>
      <c r="U792" s="174"/>
    </row>
    <row r="793" spans="1:21">
      <c r="A793" s="599">
        <v>790</v>
      </c>
      <c r="B793" s="600">
        <v>2000</v>
      </c>
      <c r="C793" s="23" t="s">
        <v>1486</v>
      </c>
      <c r="D793" s="600">
        <v>10</v>
      </c>
      <c r="E793" s="23" t="s">
        <v>886</v>
      </c>
      <c r="F793" s="595" t="s">
        <v>905</v>
      </c>
      <c r="G793" s="595" t="s">
        <v>906</v>
      </c>
      <c r="H793" s="23" t="str">
        <f>Hoja1!H814</f>
        <v>Acta de recibo de la propuestas</v>
      </c>
      <c r="I793" s="595" t="s">
        <v>1513</v>
      </c>
      <c r="J793" s="595" t="s">
        <v>1515</v>
      </c>
      <c r="K793" s="174"/>
      <c r="L793" s="174"/>
      <c r="M793" s="175"/>
      <c r="N793" s="174"/>
      <c r="O793" s="174"/>
      <c r="P793" s="174"/>
      <c r="Q793" s="174"/>
      <c r="R793" s="174"/>
      <c r="S793" s="174"/>
      <c r="T793" s="174"/>
      <c r="U793" s="174"/>
    </row>
    <row r="794" spans="1:21">
      <c r="A794" s="599">
        <v>791</v>
      </c>
      <c r="B794" s="600">
        <v>2000</v>
      </c>
      <c r="C794" s="23" t="s">
        <v>1486</v>
      </c>
      <c r="D794" s="600">
        <v>10</v>
      </c>
      <c r="E794" s="23" t="s">
        <v>886</v>
      </c>
      <c r="F794" s="595" t="s">
        <v>905</v>
      </c>
      <c r="G794" s="595" t="s">
        <v>906</v>
      </c>
      <c r="H794" s="23" t="str">
        <f>Hoja1!H815</f>
        <v>Designación de evaluadores (en los casos que aplique)</v>
      </c>
      <c r="I794" s="595" t="s">
        <v>1513</v>
      </c>
      <c r="J794" s="595" t="s">
        <v>1515</v>
      </c>
      <c r="K794" s="174"/>
      <c r="L794" s="174"/>
      <c r="M794" s="175"/>
      <c r="N794" s="174"/>
      <c r="O794" s="174"/>
      <c r="P794" s="174"/>
      <c r="Q794" s="174"/>
      <c r="R794" s="174"/>
      <c r="S794" s="174"/>
      <c r="T794" s="174"/>
      <c r="U794" s="174"/>
    </row>
    <row r="795" spans="1:21" ht="24">
      <c r="A795" s="599">
        <v>792</v>
      </c>
      <c r="B795" s="600">
        <v>2000</v>
      </c>
      <c r="C795" s="23" t="s">
        <v>1486</v>
      </c>
      <c r="D795" s="600">
        <v>10</v>
      </c>
      <c r="E795" s="23" t="s">
        <v>886</v>
      </c>
      <c r="F795" s="595" t="s">
        <v>905</v>
      </c>
      <c r="G795" s="595" t="s">
        <v>906</v>
      </c>
      <c r="H795" s="23" t="str">
        <f>Hoja1!H816</f>
        <v>Verificación y habilitación de las propuestas (en los casos
que aplique)</v>
      </c>
      <c r="I795" s="595" t="s">
        <v>1513</v>
      </c>
      <c r="J795" s="595" t="s">
        <v>1515</v>
      </c>
      <c r="K795" s="174"/>
      <c r="L795" s="174"/>
      <c r="M795" s="175"/>
      <c r="N795" s="174"/>
      <c r="O795" s="174"/>
      <c r="P795" s="174"/>
      <c r="Q795" s="174"/>
      <c r="R795" s="174"/>
      <c r="S795" s="174"/>
      <c r="T795" s="174"/>
      <c r="U795" s="174"/>
    </row>
    <row r="796" spans="1:21" ht="24">
      <c r="A796" s="599">
        <v>793</v>
      </c>
      <c r="B796" s="600">
        <v>2000</v>
      </c>
      <c r="C796" s="23" t="s">
        <v>1486</v>
      </c>
      <c r="D796" s="600">
        <v>10</v>
      </c>
      <c r="E796" s="23" t="s">
        <v>886</v>
      </c>
      <c r="F796" s="595" t="s">
        <v>905</v>
      </c>
      <c r="G796" s="595" t="s">
        <v>906</v>
      </c>
      <c r="H796" s="23" t="str">
        <f>Hoja1!H817</f>
        <v>Observaciones de los oferentes sobre las calificaciones (en
los casos que aplique)</v>
      </c>
      <c r="I796" s="595" t="s">
        <v>1513</v>
      </c>
      <c r="J796" s="595" t="s">
        <v>1515</v>
      </c>
      <c r="K796" s="174"/>
      <c r="L796" s="174"/>
      <c r="M796" s="175"/>
      <c r="N796" s="174"/>
      <c r="O796" s="174"/>
      <c r="P796" s="174"/>
      <c r="Q796" s="174"/>
      <c r="R796" s="174"/>
      <c r="S796" s="174"/>
      <c r="T796" s="174"/>
      <c r="U796" s="174"/>
    </row>
    <row r="797" spans="1:21" ht="24">
      <c r="A797" s="599">
        <v>794</v>
      </c>
      <c r="B797" s="600">
        <v>2000</v>
      </c>
      <c r="C797" s="23" t="s">
        <v>1486</v>
      </c>
      <c r="D797" s="600">
        <v>10</v>
      </c>
      <c r="E797" s="23" t="s">
        <v>886</v>
      </c>
      <c r="F797" s="595" t="s">
        <v>905</v>
      </c>
      <c r="G797" s="595" t="s">
        <v>906</v>
      </c>
      <c r="H797" s="23" t="str">
        <f>Hoja1!H818</f>
        <v>Informe final de verificación de evaluadores y calificación final (en los casos que aplique)</v>
      </c>
      <c r="I797" s="595" t="s">
        <v>1513</v>
      </c>
      <c r="J797" s="595" t="s">
        <v>1515</v>
      </c>
      <c r="K797" s="174"/>
      <c r="L797" s="174"/>
      <c r="M797" s="175"/>
      <c r="N797" s="174"/>
      <c r="O797" s="174"/>
      <c r="P797" s="174"/>
      <c r="Q797" s="174"/>
      <c r="R797" s="174"/>
      <c r="S797" s="174"/>
      <c r="T797" s="174"/>
      <c r="U797" s="174"/>
    </row>
    <row r="798" spans="1:21" ht="24">
      <c r="A798" s="599">
        <v>795</v>
      </c>
      <c r="B798" s="600">
        <v>2000</v>
      </c>
      <c r="C798" s="23" t="s">
        <v>1486</v>
      </c>
      <c r="D798" s="600">
        <v>10</v>
      </c>
      <c r="E798" s="23" t="s">
        <v>886</v>
      </c>
      <c r="F798" s="595" t="s">
        <v>905</v>
      </c>
      <c r="G798" s="595" t="s">
        <v>906</v>
      </c>
      <c r="H798" s="23" t="str">
        <f>Hoja1!H819</f>
        <v>Lista de oferentes habilitados para participar (en los casos que aplique)</v>
      </c>
      <c r="I798" s="595" t="s">
        <v>1513</v>
      </c>
      <c r="J798" s="595" t="s">
        <v>1515</v>
      </c>
      <c r="K798" s="174"/>
      <c r="L798" s="174"/>
      <c r="M798" s="175"/>
      <c r="N798" s="174"/>
      <c r="O798" s="174"/>
      <c r="P798" s="174"/>
      <c r="Q798" s="174"/>
      <c r="R798" s="174"/>
      <c r="S798" s="174"/>
      <c r="T798" s="174"/>
      <c r="U798" s="174"/>
    </row>
    <row r="799" spans="1:21">
      <c r="A799" s="599">
        <v>796</v>
      </c>
      <c r="B799" s="600">
        <v>2000</v>
      </c>
      <c r="C799" s="23" t="s">
        <v>1486</v>
      </c>
      <c r="D799" s="600">
        <v>10</v>
      </c>
      <c r="E799" s="23" t="s">
        <v>886</v>
      </c>
      <c r="F799" s="595" t="s">
        <v>905</v>
      </c>
      <c r="G799" s="595" t="s">
        <v>906</v>
      </c>
      <c r="H799" s="23" t="str">
        <f>Hoja1!H820</f>
        <v>Acta de audiencia de adjudicación (en los casos que aplique)</v>
      </c>
      <c r="I799" s="595" t="s">
        <v>1513</v>
      </c>
      <c r="J799" s="595" t="s">
        <v>1515</v>
      </c>
      <c r="K799" s="174"/>
      <c r="L799" s="174"/>
      <c r="M799" s="175"/>
      <c r="N799" s="174"/>
      <c r="O799" s="174"/>
      <c r="P799" s="174"/>
      <c r="Q799" s="174"/>
      <c r="R799" s="174"/>
      <c r="S799" s="174"/>
      <c r="T799" s="174"/>
      <c r="U799" s="174"/>
    </row>
    <row r="800" spans="1:21">
      <c r="A800" s="599">
        <v>797</v>
      </c>
      <c r="B800" s="600">
        <v>2000</v>
      </c>
      <c r="C800" s="23" t="s">
        <v>1486</v>
      </c>
      <c r="D800" s="600">
        <v>10</v>
      </c>
      <c r="E800" s="23" t="s">
        <v>886</v>
      </c>
      <c r="F800" s="595" t="s">
        <v>905</v>
      </c>
      <c r="G800" s="595" t="s">
        <v>906</v>
      </c>
      <c r="H800" s="23" t="str">
        <f>Hoja1!H821</f>
        <v>Acto administrativo de adjudicación (en los casos que aplique)</v>
      </c>
      <c r="I800" s="595" t="s">
        <v>1513</v>
      </c>
      <c r="J800" s="595" t="s">
        <v>1515</v>
      </c>
      <c r="K800" s="174"/>
      <c r="L800" s="174"/>
      <c r="M800" s="175"/>
      <c r="N800" s="174"/>
      <c r="O800" s="174"/>
      <c r="P800" s="174"/>
      <c r="Q800" s="174"/>
      <c r="R800" s="174"/>
      <c r="S800" s="174"/>
      <c r="T800" s="174"/>
      <c r="U800" s="174"/>
    </row>
    <row r="801" spans="1:21">
      <c r="A801" s="599">
        <v>798</v>
      </c>
      <c r="B801" s="600">
        <v>2000</v>
      </c>
      <c r="C801" s="23" t="s">
        <v>1486</v>
      </c>
      <c r="D801" s="600">
        <v>10</v>
      </c>
      <c r="E801" s="23" t="s">
        <v>886</v>
      </c>
      <c r="F801" s="595" t="s">
        <v>905</v>
      </c>
      <c r="G801" s="595" t="s">
        <v>906</v>
      </c>
      <c r="H801" s="23" t="str">
        <f>Hoja1!H822</f>
        <v>Minuta contractual</v>
      </c>
      <c r="I801" s="595" t="s">
        <v>1513</v>
      </c>
      <c r="J801" s="595" t="s">
        <v>1515</v>
      </c>
      <c r="K801" s="174"/>
      <c r="L801" s="174"/>
      <c r="M801" s="175"/>
      <c r="N801" s="174"/>
      <c r="O801" s="174"/>
      <c r="P801" s="174"/>
      <c r="Q801" s="174"/>
      <c r="R801" s="174"/>
      <c r="S801" s="174"/>
      <c r="T801" s="174"/>
      <c r="U801" s="174"/>
    </row>
    <row r="802" spans="1:21">
      <c r="A802" s="599">
        <v>799</v>
      </c>
      <c r="B802" s="600">
        <v>2000</v>
      </c>
      <c r="C802" s="23" t="s">
        <v>1486</v>
      </c>
      <c r="D802" s="600">
        <v>10</v>
      </c>
      <c r="E802" s="23" t="s">
        <v>886</v>
      </c>
      <c r="F802" s="595" t="s">
        <v>905</v>
      </c>
      <c r="G802" s="595" t="s">
        <v>906</v>
      </c>
      <c r="H802" s="23" t="str">
        <f>Hoja1!H823</f>
        <v>Certificado de Registro Presupuestal</v>
      </c>
      <c r="I802" s="595" t="s">
        <v>1513</v>
      </c>
      <c r="J802" s="595" t="s">
        <v>1515</v>
      </c>
      <c r="K802" s="174"/>
      <c r="L802" s="174"/>
      <c r="M802" s="175"/>
      <c r="N802" s="174"/>
      <c r="O802" s="174"/>
      <c r="P802" s="174"/>
      <c r="Q802" s="174"/>
      <c r="R802" s="174"/>
      <c r="S802" s="174"/>
      <c r="T802" s="174"/>
      <c r="U802" s="174"/>
    </row>
    <row r="803" spans="1:21">
      <c r="A803" s="599">
        <v>800</v>
      </c>
      <c r="B803" s="600">
        <v>2000</v>
      </c>
      <c r="C803" s="23" t="s">
        <v>1486</v>
      </c>
      <c r="D803" s="600">
        <v>10</v>
      </c>
      <c r="E803" s="23" t="s">
        <v>886</v>
      </c>
      <c r="F803" s="595" t="s">
        <v>905</v>
      </c>
      <c r="G803" s="595" t="s">
        <v>906</v>
      </c>
      <c r="H803" s="23" t="str">
        <f>Hoja1!H824</f>
        <v>Garantía Única y/o de responsabilidad civil eXtracontractual</v>
      </c>
      <c r="I803" s="595" t="s">
        <v>1513</v>
      </c>
      <c r="J803" s="595" t="s">
        <v>1515</v>
      </c>
      <c r="K803" s="174"/>
      <c r="L803" s="174"/>
      <c r="M803" s="175"/>
      <c r="N803" s="174"/>
      <c r="O803" s="174"/>
      <c r="P803" s="174"/>
      <c r="Q803" s="174"/>
      <c r="R803" s="174"/>
      <c r="S803" s="174"/>
      <c r="T803" s="174"/>
      <c r="U803" s="174"/>
    </row>
    <row r="804" spans="1:21">
      <c r="A804" s="599">
        <v>801</v>
      </c>
      <c r="B804" s="600">
        <v>2000</v>
      </c>
      <c r="C804" s="23" t="s">
        <v>1486</v>
      </c>
      <c r="D804" s="600">
        <v>10</v>
      </c>
      <c r="E804" s="23" t="s">
        <v>886</v>
      </c>
      <c r="F804" s="595" t="s">
        <v>905</v>
      </c>
      <c r="G804" s="595" t="s">
        <v>906</v>
      </c>
      <c r="H804" s="23" t="str">
        <f>Hoja1!H825</f>
        <v>Acta de aprobación de pólizas</v>
      </c>
      <c r="I804" s="595" t="s">
        <v>1513</v>
      </c>
      <c r="J804" s="595" t="s">
        <v>1515</v>
      </c>
      <c r="K804" s="174"/>
      <c r="L804" s="174"/>
      <c r="M804" s="175"/>
      <c r="N804" s="174"/>
      <c r="O804" s="174"/>
      <c r="P804" s="174"/>
      <c r="Q804" s="174"/>
      <c r="R804" s="174"/>
      <c r="S804" s="174"/>
      <c r="T804" s="174"/>
      <c r="U804" s="174"/>
    </row>
    <row r="805" spans="1:21">
      <c r="A805" s="599">
        <v>802</v>
      </c>
      <c r="B805" s="600">
        <v>2000</v>
      </c>
      <c r="C805" s="23" t="s">
        <v>1486</v>
      </c>
      <c r="D805" s="600">
        <v>10</v>
      </c>
      <c r="E805" s="23" t="s">
        <v>886</v>
      </c>
      <c r="F805" s="595" t="s">
        <v>905</v>
      </c>
      <c r="G805" s="595" t="s">
        <v>906</v>
      </c>
      <c r="H805" s="23" t="str">
        <f>Hoja1!H826</f>
        <v>Memorando de designación de supervisor de contrato</v>
      </c>
      <c r="I805" s="595" t="s">
        <v>1513</v>
      </c>
      <c r="J805" s="595" t="s">
        <v>1515</v>
      </c>
      <c r="K805" s="174"/>
      <c r="L805" s="174"/>
      <c r="M805" s="175"/>
      <c r="N805" s="174"/>
      <c r="O805" s="174"/>
      <c r="P805" s="174"/>
      <c r="Q805" s="174"/>
      <c r="R805" s="174"/>
      <c r="S805" s="174"/>
      <c r="T805" s="174"/>
      <c r="U805" s="174"/>
    </row>
    <row r="806" spans="1:21">
      <c r="A806" s="599">
        <v>803</v>
      </c>
      <c r="B806" s="600">
        <v>2000</v>
      </c>
      <c r="C806" s="23" t="s">
        <v>1486</v>
      </c>
      <c r="D806" s="600">
        <v>10</v>
      </c>
      <c r="E806" s="23" t="s">
        <v>886</v>
      </c>
      <c r="F806" s="595" t="s">
        <v>905</v>
      </c>
      <c r="G806" s="595" t="s">
        <v>906</v>
      </c>
      <c r="H806" s="23" t="str">
        <f>Hoja1!H827</f>
        <v>Acta de inicio (en los caos que aplique)</v>
      </c>
      <c r="I806" s="595" t="s">
        <v>1513</v>
      </c>
      <c r="J806" s="595" t="s">
        <v>1515</v>
      </c>
      <c r="K806" s="174"/>
      <c r="L806" s="174"/>
      <c r="M806" s="175"/>
      <c r="N806" s="174"/>
      <c r="O806" s="174"/>
      <c r="P806" s="174"/>
      <c r="Q806" s="174"/>
      <c r="R806" s="174"/>
      <c r="S806" s="174"/>
      <c r="T806" s="174"/>
      <c r="U806" s="174"/>
    </row>
    <row r="807" spans="1:21">
      <c r="A807" s="599">
        <v>804</v>
      </c>
      <c r="B807" s="600">
        <v>2000</v>
      </c>
      <c r="C807" s="23" t="s">
        <v>1486</v>
      </c>
      <c r="D807" s="600">
        <v>10</v>
      </c>
      <c r="E807" s="23" t="s">
        <v>886</v>
      </c>
      <c r="F807" s="595" t="s">
        <v>905</v>
      </c>
      <c r="G807" s="595" t="s">
        <v>906</v>
      </c>
      <c r="H807" s="23" t="str">
        <f>Hoja1!H828</f>
        <v>Certificación de supervisión para tramite de pago</v>
      </c>
      <c r="I807" s="595" t="s">
        <v>1513</v>
      </c>
      <c r="J807" s="595" t="s">
        <v>1515</v>
      </c>
      <c r="K807" s="174"/>
      <c r="L807" s="174"/>
      <c r="M807" s="175"/>
      <c r="N807" s="174"/>
      <c r="O807" s="174"/>
      <c r="P807" s="174"/>
      <c r="Q807" s="174"/>
      <c r="R807" s="174"/>
      <c r="S807" s="174"/>
      <c r="T807" s="174"/>
      <c r="U807" s="174"/>
    </row>
    <row r="808" spans="1:21">
      <c r="A808" s="599">
        <v>805</v>
      </c>
      <c r="B808" s="600">
        <v>2000</v>
      </c>
      <c r="C808" s="23" t="s">
        <v>1486</v>
      </c>
      <c r="D808" s="600">
        <v>10</v>
      </c>
      <c r="E808" s="23" t="s">
        <v>886</v>
      </c>
      <c r="F808" s="595" t="s">
        <v>905</v>
      </c>
      <c r="G808" s="595" t="s">
        <v>906</v>
      </c>
      <c r="H808" s="23" t="str">
        <f>Hoja1!H829</f>
        <v>Orden pago</v>
      </c>
      <c r="I808" s="595" t="s">
        <v>1513</v>
      </c>
      <c r="J808" s="595" t="s">
        <v>1515</v>
      </c>
      <c r="K808" s="174"/>
      <c r="L808" s="174"/>
      <c r="M808" s="175"/>
      <c r="N808" s="174"/>
      <c r="O808" s="174"/>
      <c r="P808" s="174"/>
      <c r="Q808" s="174"/>
      <c r="R808" s="174"/>
      <c r="S808" s="174"/>
      <c r="T808" s="174"/>
      <c r="U808" s="174"/>
    </row>
    <row r="809" spans="1:21">
      <c r="A809" s="599">
        <v>806</v>
      </c>
      <c r="B809" s="600">
        <v>2000</v>
      </c>
      <c r="C809" s="23" t="s">
        <v>1486</v>
      </c>
      <c r="D809" s="600">
        <v>10</v>
      </c>
      <c r="E809" s="23" t="s">
        <v>886</v>
      </c>
      <c r="F809" s="595" t="s">
        <v>905</v>
      </c>
      <c r="G809" s="595" t="s">
        <v>906</v>
      </c>
      <c r="H809" s="23" t="str">
        <f>Hoja1!H830</f>
        <v>Modificaciones al contrato (en los caos que aplique)</v>
      </c>
      <c r="I809" s="595" t="s">
        <v>1513</v>
      </c>
      <c r="J809" s="595" t="s">
        <v>1515</v>
      </c>
      <c r="K809" s="174"/>
      <c r="L809" s="174"/>
      <c r="M809" s="175"/>
      <c r="N809" s="174"/>
      <c r="O809" s="174"/>
      <c r="P809" s="174"/>
      <c r="Q809" s="174"/>
      <c r="R809" s="174"/>
      <c r="S809" s="174"/>
      <c r="T809" s="174"/>
      <c r="U809" s="174"/>
    </row>
    <row r="810" spans="1:21">
      <c r="A810" s="599">
        <v>807</v>
      </c>
      <c r="B810" s="600">
        <v>2000</v>
      </c>
      <c r="C810" s="23" t="s">
        <v>1486</v>
      </c>
      <c r="D810" s="600">
        <v>10</v>
      </c>
      <c r="E810" s="23" t="s">
        <v>886</v>
      </c>
      <c r="F810" s="595" t="s">
        <v>905</v>
      </c>
      <c r="G810" s="595" t="s">
        <v>906</v>
      </c>
      <c r="H810" s="23" t="str">
        <f>Hoja1!H831</f>
        <v>Acta de liquidación</v>
      </c>
      <c r="I810" s="595" t="s">
        <v>1513</v>
      </c>
      <c r="J810" s="595" t="s">
        <v>1515</v>
      </c>
      <c r="K810" s="174"/>
      <c r="L810" s="174"/>
      <c r="M810" s="175"/>
      <c r="N810" s="174"/>
      <c r="O810" s="174"/>
      <c r="P810" s="174"/>
      <c r="Q810" s="174"/>
      <c r="R810" s="174"/>
      <c r="S810" s="174"/>
      <c r="T810" s="174"/>
      <c r="U810" s="174"/>
    </row>
    <row r="811" spans="1:21">
      <c r="A811" s="599">
        <v>808</v>
      </c>
      <c r="B811" s="600">
        <v>2000</v>
      </c>
      <c r="C811" s="23" t="s">
        <v>1486</v>
      </c>
      <c r="D811" s="600">
        <v>10</v>
      </c>
      <c r="E811" s="23" t="s">
        <v>886</v>
      </c>
      <c r="F811" s="595" t="s">
        <v>905</v>
      </c>
      <c r="G811" s="595" t="s">
        <v>906</v>
      </c>
      <c r="H811" s="23" t="str">
        <f>Hoja1!H832</f>
        <v>Registro de publicación en el SECOP</v>
      </c>
      <c r="I811" s="595" t="s">
        <v>1513</v>
      </c>
      <c r="J811" s="595" t="s">
        <v>1515</v>
      </c>
      <c r="K811" s="174"/>
      <c r="L811" s="174"/>
      <c r="M811" s="175"/>
      <c r="N811" s="174"/>
      <c r="O811" s="174"/>
      <c r="P811" s="174"/>
      <c r="Q811" s="174"/>
      <c r="R811" s="174"/>
      <c r="S811" s="174"/>
      <c r="T811" s="174"/>
      <c r="U811" s="174"/>
    </row>
    <row r="812" spans="1:21">
      <c r="A812" s="599">
        <v>809</v>
      </c>
      <c r="B812" s="600">
        <v>2000</v>
      </c>
      <c r="C812" s="23" t="s">
        <v>1486</v>
      </c>
      <c r="D812" s="600">
        <v>10</v>
      </c>
      <c r="E812" s="23" t="s">
        <v>886</v>
      </c>
      <c r="F812" s="595" t="s">
        <v>940</v>
      </c>
      <c r="G812" s="595" t="s">
        <v>941</v>
      </c>
      <c r="H812" s="23" t="str">
        <f>Hoja1!H833</f>
        <v>Solicitud de suministros</v>
      </c>
      <c r="I812" s="595" t="s">
        <v>1513</v>
      </c>
      <c r="J812" s="595" t="s">
        <v>1515</v>
      </c>
      <c r="K812" s="174"/>
      <c r="L812" s="174"/>
      <c r="M812" s="175"/>
      <c r="N812" s="174"/>
      <c r="O812" s="174"/>
      <c r="P812" s="174"/>
      <c r="Q812" s="174"/>
      <c r="R812" s="174"/>
      <c r="S812" s="174"/>
      <c r="T812" s="174"/>
      <c r="U812" s="174"/>
    </row>
    <row r="813" spans="1:21">
      <c r="A813" s="599">
        <v>810</v>
      </c>
      <c r="B813" s="600">
        <v>2000</v>
      </c>
      <c r="C813" s="23" t="s">
        <v>1486</v>
      </c>
      <c r="D813" s="600">
        <v>10</v>
      </c>
      <c r="E813" s="23" t="s">
        <v>886</v>
      </c>
      <c r="F813" s="595" t="s">
        <v>940</v>
      </c>
      <c r="G813" s="595" t="s">
        <v>941</v>
      </c>
      <c r="H813" s="23" t="str">
        <f>Hoja1!H834</f>
        <v>Estudios previos</v>
      </c>
      <c r="I813" s="595" t="s">
        <v>1513</v>
      </c>
      <c r="J813" s="595" t="s">
        <v>1515</v>
      </c>
      <c r="K813" s="174"/>
      <c r="L813" s="174"/>
      <c r="M813" s="175"/>
      <c r="N813" s="174"/>
      <c r="O813" s="174"/>
      <c r="P813" s="174"/>
      <c r="Q813" s="174"/>
      <c r="R813" s="174"/>
      <c r="S813" s="174"/>
      <c r="T813" s="174"/>
      <c r="U813" s="174"/>
    </row>
    <row r="814" spans="1:21">
      <c r="A814" s="599">
        <v>811</v>
      </c>
      <c r="B814" s="600">
        <v>2000</v>
      </c>
      <c r="C814" s="23" t="s">
        <v>1486</v>
      </c>
      <c r="D814" s="600">
        <v>10</v>
      </c>
      <c r="E814" s="23" t="s">
        <v>886</v>
      </c>
      <c r="F814" s="595" t="s">
        <v>940</v>
      </c>
      <c r="G814" s="595" t="s">
        <v>941</v>
      </c>
      <c r="H814" s="23" t="str">
        <f>Hoja1!H835</f>
        <v>Análisis del sector económico</v>
      </c>
      <c r="I814" s="595" t="s">
        <v>1513</v>
      </c>
      <c r="J814" s="595" t="s">
        <v>1515</v>
      </c>
      <c r="K814" s="174"/>
      <c r="L814" s="174"/>
      <c r="M814" s="175"/>
      <c r="N814" s="174"/>
      <c r="O814" s="174"/>
      <c r="P814" s="174"/>
      <c r="Q814" s="174"/>
      <c r="R814" s="174"/>
      <c r="S814" s="174"/>
      <c r="T814" s="174"/>
      <c r="U814" s="174"/>
    </row>
    <row r="815" spans="1:21" ht="24">
      <c r="A815" s="599">
        <v>812</v>
      </c>
      <c r="B815" s="600">
        <v>2000</v>
      </c>
      <c r="C815" s="23" t="s">
        <v>1486</v>
      </c>
      <c r="D815" s="600">
        <v>10</v>
      </c>
      <c r="E815" s="23" t="s">
        <v>886</v>
      </c>
      <c r="F815" s="595" t="s">
        <v>940</v>
      </c>
      <c r="G815" s="595" t="s">
        <v>941</v>
      </c>
      <c r="H815" s="23" t="str">
        <f>Hoja1!H836</f>
        <v>Certificación de la aplicación de recursos de inversión (en los casos que aplique).</v>
      </c>
      <c r="I815" s="595" t="s">
        <v>1513</v>
      </c>
      <c r="J815" s="595" t="s">
        <v>1515</v>
      </c>
      <c r="K815" s="174"/>
      <c r="L815" s="174"/>
      <c r="M815" s="175"/>
      <c r="N815" s="174"/>
      <c r="O815" s="174"/>
      <c r="P815" s="174"/>
      <c r="Q815" s="174"/>
      <c r="R815" s="174"/>
      <c r="S815" s="174"/>
      <c r="T815" s="174"/>
      <c r="U815" s="174"/>
    </row>
    <row r="816" spans="1:21">
      <c r="A816" s="599">
        <v>813</v>
      </c>
      <c r="B816" s="600">
        <v>2000</v>
      </c>
      <c r="C816" s="23" t="s">
        <v>1486</v>
      </c>
      <c r="D816" s="600">
        <v>10</v>
      </c>
      <c r="E816" s="23" t="s">
        <v>886</v>
      </c>
      <c r="F816" s="595" t="s">
        <v>940</v>
      </c>
      <c r="G816" s="595" t="s">
        <v>941</v>
      </c>
      <c r="H816" s="23" t="str">
        <f>Hoja1!H837</f>
        <v>Certificado de Disponibilidad Presupuestal (CDP)</v>
      </c>
      <c r="I816" s="595" t="s">
        <v>1513</v>
      </c>
      <c r="J816" s="595" t="s">
        <v>1515</v>
      </c>
      <c r="K816" s="174"/>
      <c r="L816" s="174"/>
      <c r="M816" s="175"/>
      <c r="N816" s="174"/>
      <c r="O816" s="174"/>
      <c r="P816" s="174"/>
      <c r="Q816" s="174"/>
      <c r="R816" s="174"/>
      <c r="S816" s="174"/>
      <c r="T816" s="174"/>
      <c r="U816" s="174"/>
    </row>
    <row r="817" spans="1:21" ht="24">
      <c r="A817" s="599">
        <v>814</v>
      </c>
      <c r="B817" s="600">
        <v>2000</v>
      </c>
      <c r="C817" s="23" t="s">
        <v>1486</v>
      </c>
      <c r="D817" s="600">
        <v>10</v>
      </c>
      <c r="E817" s="23" t="s">
        <v>886</v>
      </c>
      <c r="F817" s="595" t="s">
        <v>940</v>
      </c>
      <c r="G817" s="595" t="s">
        <v>941</v>
      </c>
      <c r="H817" s="23" t="str">
        <f>Hoja1!H838</f>
        <v>Autorización para comprometer vigencias futuras (en los casos que aplique).</v>
      </c>
      <c r="I817" s="595" t="s">
        <v>1513</v>
      </c>
      <c r="J817" s="595" t="s">
        <v>1515</v>
      </c>
      <c r="K817" s="174"/>
      <c r="L817" s="174"/>
      <c r="M817" s="175"/>
      <c r="N817" s="174"/>
      <c r="O817" s="174"/>
      <c r="P817" s="174"/>
      <c r="Q817" s="174"/>
      <c r="R817" s="174"/>
      <c r="S817" s="174"/>
      <c r="T817" s="174"/>
      <c r="U817" s="174"/>
    </row>
    <row r="818" spans="1:21">
      <c r="A818" s="599">
        <v>815</v>
      </c>
      <c r="B818" s="600">
        <v>2000</v>
      </c>
      <c r="C818" s="23" t="s">
        <v>1486</v>
      </c>
      <c r="D818" s="600">
        <v>10</v>
      </c>
      <c r="E818" s="23" t="s">
        <v>886</v>
      </c>
      <c r="F818" s="595" t="s">
        <v>940</v>
      </c>
      <c r="G818" s="595" t="s">
        <v>941</v>
      </c>
      <c r="H818" s="23" t="str">
        <f>Hoja1!H839</f>
        <v>Orden de compra (en los casos que aplique)</v>
      </c>
      <c r="I818" s="595" t="s">
        <v>1513</v>
      </c>
      <c r="J818" s="595" t="s">
        <v>1515</v>
      </c>
      <c r="K818" s="174"/>
      <c r="L818" s="174"/>
      <c r="M818" s="175"/>
      <c r="N818" s="174"/>
      <c r="O818" s="174"/>
      <c r="P818" s="174"/>
      <c r="Q818" s="174"/>
      <c r="R818" s="174"/>
      <c r="S818" s="174"/>
      <c r="T818" s="174"/>
      <c r="U818" s="174"/>
    </row>
    <row r="819" spans="1:21">
      <c r="A819" s="599">
        <v>816</v>
      </c>
      <c r="B819" s="600">
        <v>2000</v>
      </c>
      <c r="C819" s="23" t="s">
        <v>1486</v>
      </c>
      <c r="D819" s="600">
        <v>10</v>
      </c>
      <c r="E819" s="23" t="s">
        <v>886</v>
      </c>
      <c r="F819" s="595" t="s">
        <v>940</v>
      </c>
      <c r="G819" s="595" t="s">
        <v>941</v>
      </c>
      <c r="H819" s="23" t="str">
        <f>Hoja1!H840</f>
        <v>Aviso de convocatoria pública (en los casos que aplique)</v>
      </c>
      <c r="I819" s="595" t="s">
        <v>1513</v>
      </c>
      <c r="J819" s="595" t="s">
        <v>1515</v>
      </c>
      <c r="K819" s="174"/>
      <c r="L819" s="174"/>
      <c r="M819" s="175"/>
      <c r="N819" s="174"/>
      <c r="O819" s="174"/>
      <c r="P819" s="174"/>
      <c r="Q819" s="174"/>
      <c r="R819" s="174"/>
      <c r="S819" s="174"/>
      <c r="T819" s="174"/>
      <c r="U819" s="174"/>
    </row>
    <row r="820" spans="1:21">
      <c r="A820" s="599">
        <v>817</v>
      </c>
      <c r="B820" s="600">
        <v>2000</v>
      </c>
      <c r="C820" s="23" t="s">
        <v>1486</v>
      </c>
      <c r="D820" s="600">
        <v>10</v>
      </c>
      <c r="E820" s="23" t="s">
        <v>886</v>
      </c>
      <c r="F820" s="595" t="s">
        <v>940</v>
      </c>
      <c r="G820" s="595" t="s">
        <v>941</v>
      </c>
      <c r="H820" s="23" t="str">
        <f>Hoja1!H841</f>
        <v>Proyecto de pliego de condiciones(en los casos que aplique)</v>
      </c>
      <c r="I820" s="595" t="s">
        <v>1513</v>
      </c>
      <c r="J820" s="595" t="s">
        <v>1515</v>
      </c>
      <c r="K820" s="174"/>
      <c r="L820" s="174"/>
      <c r="M820" s="175"/>
      <c r="N820" s="174"/>
      <c r="O820" s="174"/>
      <c r="P820" s="174"/>
      <c r="Q820" s="174"/>
      <c r="R820" s="174"/>
      <c r="S820" s="174"/>
      <c r="T820" s="174"/>
      <c r="U820" s="174"/>
    </row>
    <row r="821" spans="1:21">
      <c r="A821" s="599">
        <v>818</v>
      </c>
      <c r="B821" s="600">
        <v>2000</v>
      </c>
      <c r="C821" s="23" t="s">
        <v>1486</v>
      </c>
      <c r="D821" s="600">
        <v>10</v>
      </c>
      <c r="E821" s="23" t="s">
        <v>886</v>
      </c>
      <c r="F821" s="595" t="s">
        <v>940</v>
      </c>
      <c r="G821" s="595" t="s">
        <v>941</v>
      </c>
      <c r="H821" s="23" t="str">
        <f>Hoja1!H842</f>
        <v>Justificación de contratación directa (en los casos que aplique)</v>
      </c>
      <c r="I821" s="595" t="s">
        <v>1513</v>
      </c>
      <c r="J821" s="595" t="s">
        <v>1515</v>
      </c>
      <c r="K821" s="174"/>
      <c r="L821" s="174"/>
      <c r="M821" s="175"/>
      <c r="N821" s="174"/>
      <c r="O821" s="174"/>
      <c r="P821" s="174"/>
      <c r="Q821" s="174"/>
      <c r="R821" s="174"/>
      <c r="S821" s="174"/>
      <c r="T821" s="174"/>
      <c r="U821" s="174"/>
    </row>
    <row r="822" spans="1:21">
      <c r="A822" s="599">
        <v>819</v>
      </c>
      <c r="B822" s="600">
        <v>2000</v>
      </c>
      <c r="C822" s="23" t="s">
        <v>1486</v>
      </c>
      <c r="D822" s="600">
        <v>10</v>
      </c>
      <c r="E822" s="23" t="s">
        <v>886</v>
      </c>
      <c r="F822" s="595" t="s">
        <v>940</v>
      </c>
      <c r="G822" s="595" t="s">
        <v>941</v>
      </c>
      <c r="H822" s="23" t="str">
        <f>Hoja1!H843</f>
        <v>Invitación publica (en los casos que aplique)</v>
      </c>
      <c r="I822" s="595" t="s">
        <v>1513</v>
      </c>
      <c r="J822" s="595" t="s">
        <v>1515</v>
      </c>
      <c r="K822" s="174"/>
      <c r="L822" s="174"/>
      <c r="M822" s="175"/>
      <c r="N822" s="174"/>
      <c r="O822" s="174"/>
      <c r="P822" s="174"/>
      <c r="Q822" s="174"/>
      <c r="R822" s="174"/>
      <c r="S822" s="174"/>
      <c r="T822" s="174"/>
      <c r="U822" s="174"/>
    </row>
    <row r="823" spans="1:21">
      <c r="A823" s="599">
        <v>820</v>
      </c>
      <c r="B823" s="600">
        <v>2000</v>
      </c>
      <c r="C823" s="23" t="s">
        <v>1486</v>
      </c>
      <c r="D823" s="600">
        <v>10</v>
      </c>
      <c r="E823" s="23" t="s">
        <v>886</v>
      </c>
      <c r="F823" s="595" t="s">
        <v>940</v>
      </c>
      <c r="G823" s="595" t="s">
        <v>941</v>
      </c>
      <c r="H823" s="23" t="str">
        <f>Hoja1!H844</f>
        <v>Observaciones al pliego de condiciones (en los casos que aplique)</v>
      </c>
      <c r="I823" s="595" t="s">
        <v>1513</v>
      </c>
      <c r="J823" s="595" t="s">
        <v>1515</v>
      </c>
      <c r="K823" s="174"/>
      <c r="L823" s="174"/>
      <c r="M823" s="175"/>
      <c r="N823" s="174"/>
      <c r="O823" s="174"/>
      <c r="P823" s="174"/>
      <c r="Q823" s="174"/>
      <c r="R823" s="174"/>
      <c r="S823" s="174"/>
      <c r="T823" s="174"/>
      <c r="U823" s="174"/>
    </row>
    <row r="824" spans="1:21" ht="24">
      <c r="A824" s="599">
        <v>821</v>
      </c>
      <c r="B824" s="600">
        <v>2000</v>
      </c>
      <c r="C824" s="23" t="s">
        <v>1486</v>
      </c>
      <c r="D824" s="600">
        <v>10</v>
      </c>
      <c r="E824" s="23" t="s">
        <v>886</v>
      </c>
      <c r="F824" s="595" t="s">
        <v>940</v>
      </c>
      <c r="G824" s="595" t="s">
        <v>941</v>
      </c>
      <c r="H824" s="23" t="str">
        <f>Hoja1!H845</f>
        <v>Respuesta a observaciones del pliego de condiciones (en los casos que aplique)</v>
      </c>
      <c r="I824" s="595" t="s">
        <v>1513</v>
      </c>
      <c r="J824" s="595" t="s">
        <v>1515</v>
      </c>
      <c r="K824" s="174"/>
      <c r="L824" s="174"/>
      <c r="M824" s="175"/>
      <c r="N824" s="174"/>
      <c r="O824" s="174"/>
      <c r="P824" s="174"/>
      <c r="Q824" s="174"/>
      <c r="R824" s="174"/>
      <c r="S824" s="174"/>
      <c r="T824" s="174"/>
      <c r="U824" s="174"/>
    </row>
    <row r="825" spans="1:21" ht="24">
      <c r="A825" s="599">
        <v>822</v>
      </c>
      <c r="B825" s="600">
        <v>2000</v>
      </c>
      <c r="C825" s="23" t="s">
        <v>1486</v>
      </c>
      <c r="D825" s="600">
        <v>10</v>
      </c>
      <c r="E825" s="23" t="s">
        <v>886</v>
      </c>
      <c r="F825" s="595" t="s">
        <v>940</v>
      </c>
      <c r="G825" s="595" t="s">
        <v>941</v>
      </c>
      <c r="H825" s="23" t="str">
        <f>Hoja1!H846</f>
        <v>Acto administrativo de apertura del proceso de contratación(en los casos que aplique)</v>
      </c>
      <c r="I825" s="595" t="s">
        <v>1513</v>
      </c>
      <c r="J825" s="595" t="s">
        <v>1515</v>
      </c>
      <c r="K825" s="174"/>
      <c r="L825" s="174"/>
      <c r="M825" s="175"/>
      <c r="N825" s="174"/>
      <c r="O825" s="174"/>
      <c r="P825" s="174"/>
      <c r="Q825" s="174"/>
      <c r="R825" s="174"/>
      <c r="S825" s="174"/>
      <c r="T825" s="174"/>
      <c r="U825" s="174"/>
    </row>
    <row r="826" spans="1:21">
      <c r="A826" s="599">
        <v>823</v>
      </c>
      <c r="B826" s="600">
        <v>2000</v>
      </c>
      <c r="C826" s="23" t="s">
        <v>1486</v>
      </c>
      <c r="D826" s="600">
        <v>10</v>
      </c>
      <c r="E826" s="23" t="s">
        <v>886</v>
      </c>
      <c r="F826" s="595" t="s">
        <v>940</v>
      </c>
      <c r="G826" s="595" t="s">
        <v>949</v>
      </c>
      <c r="H826" s="23" t="str">
        <f>Hoja1!H847</f>
        <v>Pliego de condiciones definitivo (en los casos que aplique)</v>
      </c>
      <c r="I826" s="595" t="s">
        <v>1513</v>
      </c>
      <c r="J826" s="595" t="s">
        <v>1515</v>
      </c>
      <c r="K826" s="174"/>
      <c r="L826" s="174"/>
      <c r="M826" s="175"/>
      <c r="N826" s="174"/>
      <c r="O826" s="174"/>
      <c r="P826" s="174"/>
      <c r="Q826" s="174"/>
      <c r="R826" s="174"/>
      <c r="S826" s="174"/>
      <c r="T826" s="174"/>
      <c r="U826" s="174"/>
    </row>
    <row r="827" spans="1:21" ht="24">
      <c r="A827" s="599">
        <v>824</v>
      </c>
      <c r="B827" s="600">
        <v>2000</v>
      </c>
      <c r="C827" s="23" t="s">
        <v>1486</v>
      </c>
      <c r="D827" s="600">
        <v>10</v>
      </c>
      <c r="E827" s="23" t="s">
        <v>886</v>
      </c>
      <c r="F827" s="595" t="s">
        <v>940</v>
      </c>
      <c r="G827" s="595" t="s">
        <v>949</v>
      </c>
      <c r="H827" s="23" t="str">
        <f>Hoja1!H848</f>
        <v>Actas de manifestación de interés para participar en el proceso (en los casos que aplique)</v>
      </c>
      <c r="I827" s="595" t="s">
        <v>1513</v>
      </c>
      <c r="J827" s="595" t="s">
        <v>1515</v>
      </c>
      <c r="K827" s="174"/>
      <c r="L827" s="174"/>
      <c r="M827" s="175"/>
      <c r="N827" s="174"/>
      <c r="O827" s="174"/>
      <c r="P827" s="174"/>
      <c r="Q827" s="174"/>
      <c r="R827" s="174"/>
      <c r="S827" s="174"/>
      <c r="T827" s="174"/>
      <c r="U827" s="174"/>
    </row>
    <row r="828" spans="1:21">
      <c r="A828" s="599">
        <v>825</v>
      </c>
      <c r="B828" s="600">
        <v>2000</v>
      </c>
      <c r="C828" s="23" t="s">
        <v>1486</v>
      </c>
      <c r="D828" s="600">
        <v>10</v>
      </c>
      <c r="E828" s="23" t="s">
        <v>886</v>
      </c>
      <c r="F828" s="595" t="s">
        <v>940</v>
      </c>
      <c r="G828" s="595" t="s">
        <v>949</v>
      </c>
      <c r="H828" s="23" t="str">
        <f>Hoja1!H849</f>
        <v>Adendas (en los casos que aplique)</v>
      </c>
      <c r="I828" s="595" t="s">
        <v>1513</v>
      </c>
      <c r="J828" s="595" t="s">
        <v>1515</v>
      </c>
      <c r="K828" s="174"/>
      <c r="L828" s="174"/>
      <c r="M828" s="175"/>
      <c r="N828" s="174"/>
      <c r="O828" s="174"/>
      <c r="P828" s="174"/>
      <c r="Q828" s="174"/>
      <c r="R828" s="174"/>
      <c r="S828" s="174"/>
      <c r="T828" s="174"/>
      <c r="U828" s="174"/>
    </row>
    <row r="829" spans="1:21">
      <c r="A829" s="599">
        <v>826</v>
      </c>
      <c r="B829" s="600">
        <v>2000</v>
      </c>
      <c r="C829" s="23" t="s">
        <v>1486</v>
      </c>
      <c r="D829" s="600">
        <v>10</v>
      </c>
      <c r="E829" s="23" t="s">
        <v>886</v>
      </c>
      <c r="F829" s="595" t="s">
        <v>940</v>
      </c>
      <c r="G829" s="595" t="s">
        <v>949</v>
      </c>
      <c r="H829" s="23" t="str">
        <f>Hoja1!H850</f>
        <v>Actas de recibo de las propuestas (en los casos que aplique)</v>
      </c>
      <c r="I829" s="595" t="s">
        <v>1513</v>
      </c>
      <c r="J829" s="595" t="s">
        <v>1515</v>
      </c>
      <c r="K829" s="174"/>
      <c r="L829" s="174"/>
      <c r="M829" s="175"/>
      <c r="N829" s="174"/>
      <c r="O829" s="174"/>
      <c r="P829" s="174"/>
      <c r="Q829" s="174"/>
      <c r="R829" s="174"/>
      <c r="S829" s="174"/>
      <c r="T829" s="174"/>
      <c r="U829" s="174"/>
    </row>
    <row r="830" spans="1:21">
      <c r="A830" s="599">
        <v>827</v>
      </c>
      <c r="B830" s="600">
        <v>2000</v>
      </c>
      <c r="C830" s="23" t="s">
        <v>1486</v>
      </c>
      <c r="D830" s="600">
        <v>10</v>
      </c>
      <c r="E830" s="23" t="s">
        <v>886</v>
      </c>
      <c r="F830" s="595" t="s">
        <v>940</v>
      </c>
      <c r="G830" s="595" t="s">
        <v>949</v>
      </c>
      <c r="H830" s="23" t="str">
        <f>Hoja1!H851</f>
        <v>Cotizaciones (en los casos que aplique)</v>
      </c>
      <c r="I830" s="595" t="s">
        <v>1513</v>
      </c>
      <c r="J830" s="595" t="s">
        <v>1515</v>
      </c>
      <c r="K830" s="174"/>
      <c r="L830" s="174"/>
      <c r="M830" s="175"/>
      <c r="N830" s="174"/>
      <c r="O830" s="174"/>
      <c r="P830" s="174"/>
      <c r="Q830" s="174"/>
      <c r="R830" s="174"/>
      <c r="S830" s="174"/>
      <c r="T830" s="174"/>
      <c r="U830" s="174"/>
    </row>
    <row r="831" spans="1:21">
      <c r="A831" s="599">
        <v>828</v>
      </c>
      <c r="B831" s="600">
        <v>2000</v>
      </c>
      <c r="C831" s="23" t="s">
        <v>1486</v>
      </c>
      <c r="D831" s="600">
        <v>10</v>
      </c>
      <c r="E831" s="23" t="s">
        <v>886</v>
      </c>
      <c r="F831" s="595" t="s">
        <v>940</v>
      </c>
      <c r="G831" s="595" t="s">
        <v>949</v>
      </c>
      <c r="H831" s="23" t="str">
        <f>Hoja1!H852</f>
        <v>Designación de evaluadores</v>
      </c>
      <c r="I831" s="595" t="s">
        <v>1513</v>
      </c>
      <c r="J831" s="595" t="s">
        <v>1515</v>
      </c>
      <c r="K831" s="174"/>
      <c r="L831" s="174"/>
      <c r="M831" s="175"/>
      <c r="N831" s="174"/>
      <c r="O831" s="174"/>
      <c r="P831" s="174"/>
      <c r="Q831" s="174"/>
      <c r="R831" s="174"/>
      <c r="S831" s="174"/>
      <c r="T831" s="174"/>
      <c r="U831" s="174"/>
    </row>
    <row r="832" spans="1:21">
      <c r="A832" s="599">
        <v>829</v>
      </c>
      <c r="B832" s="600">
        <v>2000</v>
      </c>
      <c r="C832" s="23" t="s">
        <v>1486</v>
      </c>
      <c r="D832" s="600">
        <v>10</v>
      </c>
      <c r="E832" s="23" t="s">
        <v>886</v>
      </c>
      <c r="F832" s="595" t="s">
        <v>940</v>
      </c>
      <c r="G832" s="595" t="s">
        <v>949</v>
      </c>
      <c r="H832" s="23" t="str">
        <f>Hoja1!H853</f>
        <v>Verificación y habilitación de las propuestas (en los casos que aplique)</v>
      </c>
      <c r="I832" s="595" t="s">
        <v>1513</v>
      </c>
      <c r="J832" s="595" t="s">
        <v>1515</v>
      </c>
      <c r="K832" s="174"/>
      <c r="L832" s="174"/>
      <c r="M832" s="175"/>
      <c r="N832" s="174"/>
      <c r="O832" s="174"/>
      <c r="P832" s="174"/>
      <c r="Q832" s="174"/>
      <c r="R832" s="174"/>
      <c r="S832" s="174"/>
      <c r="T832" s="174"/>
      <c r="U832" s="174"/>
    </row>
    <row r="833" spans="1:21" ht="24">
      <c r="A833" s="599">
        <v>830</v>
      </c>
      <c r="B833" s="600">
        <v>2000</v>
      </c>
      <c r="C833" s="23" t="s">
        <v>1486</v>
      </c>
      <c r="D833" s="600">
        <v>10</v>
      </c>
      <c r="E833" s="23" t="s">
        <v>886</v>
      </c>
      <c r="F833" s="595" t="s">
        <v>940</v>
      </c>
      <c r="G833" s="595" t="s">
        <v>949</v>
      </c>
      <c r="H833" s="23" t="str">
        <f>Hoja1!H854</f>
        <v>Observaciones de los oferentes sobre las calificaciones (en los casos que aplique)</v>
      </c>
      <c r="I833" s="595" t="s">
        <v>1513</v>
      </c>
      <c r="J833" s="595" t="s">
        <v>1515</v>
      </c>
      <c r="K833" s="174"/>
      <c r="L833" s="174"/>
      <c r="M833" s="175"/>
      <c r="N833" s="174"/>
      <c r="O833" s="174"/>
      <c r="P833" s="174"/>
      <c r="Q833" s="174"/>
      <c r="R833" s="174"/>
      <c r="S833" s="174"/>
      <c r="T833" s="174"/>
      <c r="U833" s="174"/>
    </row>
    <row r="834" spans="1:21" ht="24">
      <c r="A834" s="599">
        <v>831</v>
      </c>
      <c r="B834" s="600">
        <v>2000</v>
      </c>
      <c r="C834" s="23" t="s">
        <v>1486</v>
      </c>
      <c r="D834" s="600">
        <v>10</v>
      </c>
      <c r="E834" s="23" t="s">
        <v>886</v>
      </c>
      <c r="F834" s="595" t="s">
        <v>940</v>
      </c>
      <c r="G834" s="595" t="s">
        <v>949</v>
      </c>
      <c r="H834" s="23" t="str">
        <f>Hoja1!H855</f>
        <v>Informe final d verificación de los evaluadores (en los casos que aplique)</v>
      </c>
      <c r="I834" s="595" t="s">
        <v>1513</v>
      </c>
      <c r="J834" s="595" t="s">
        <v>1515</v>
      </c>
      <c r="K834" s="174"/>
      <c r="L834" s="174"/>
      <c r="M834" s="175"/>
      <c r="N834" s="174"/>
      <c r="O834" s="174"/>
      <c r="P834" s="174"/>
      <c r="Q834" s="174"/>
      <c r="R834" s="174"/>
      <c r="S834" s="174"/>
      <c r="T834" s="174"/>
      <c r="U834" s="174"/>
    </row>
    <row r="835" spans="1:21">
      <c r="A835" s="599">
        <v>832</v>
      </c>
      <c r="B835" s="600">
        <v>2000</v>
      </c>
      <c r="C835" s="23" t="s">
        <v>1486</v>
      </c>
      <c r="D835" s="600">
        <v>10</v>
      </c>
      <c r="E835" s="23" t="s">
        <v>886</v>
      </c>
      <c r="F835" s="595" t="s">
        <v>940</v>
      </c>
      <c r="G835" s="595" t="s">
        <v>949</v>
      </c>
      <c r="H835" s="23" t="str">
        <f>Hoja1!H856</f>
        <v>Acta de audiencia de adjudicación (en los casos que aplique)</v>
      </c>
      <c r="I835" s="595" t="s">
        <v>1513</v>
      </c>
      <c r="J835" s="595" t="s">
        <v>1515</v>
      </c>
      <c r="K835" s="174"/>
      <c r="L835" s="174"/>
      <c r="M835" s="175"/>
      <c r="N835" s="174"/>
      <c r="O835" s="174"/>
      <c r="P835" s="174"/>
      <c r="Q835" s="174"/>
      <c r="R835" s="174"/>
      <c r="S835" s="174"/>
      <c r="T835" s="174"/>
      <c r="U835" s="174"/>
    </row>
    <row r="836" spans="1:21" ht="24">
      <c r="A836" s="599">
        <v>833</v>
      </c>
      <c r="B836" s="600">
        <v>2000</v>
      </c>
      <c r="C836" s="23" t="s">
        <v>1486</v>
      </c>
      <c r="D836" s="600">
        <v>10</v>
      </c>
      <c r="E836" s="23" t="s">
        <v>886</v>
      </c>
      <c r="F836" s="595" t="s">
        <v>940</v>
      </c>
      <c r="G836" s="595" t="s">
        <v>949</v>
      </c>
      <c r="H836" s="23" t="str">
        <f>Hoja1!H857</f>
        <v>Acto administrativo de adjudicación (en los casos que
aplique)</v>
      </c>
      <c r="I836" s="595" t="s">
        <v>1513</v>
      </c>
      <c r="J836" s="595" t="s">
        <v>1515</v>
      </c>
      <c r="K836" s="174"/>
      <c r="L836" s="174"/>
      <c r="M836" s="175"/>
      <c r="N836" s="174"/>
      <c r="O836" s="174"/>
      <c r="P836" s="174"/>
      <c r="Q836" s="174"/>
      <c r="R836" s="174"/>
      <c r="S836" s="174"/>
      <c r="T836" s="174"/>
      <c r="U836" s="174"/>
    </row>
    <row r="837" spans="1:21">
      <c r="A837" s="599">
        <v>834</v>
      </c>
      <c r="B837" s="600">
        <v>2000</v>
      </c>
      <c r="C837" s="23" t="s">
        <v>1486</v>
      </c>
      <c r="D837" s="600">
        <v>10</v>
      </c>
      <c r="E837" s="23" t="s">
        <v>886</v>
      </c>
      <c r="F837" s="595" t="s">
        <v>940</v>
      </c>
      <c r="G837" s="595" t="s">
        <v>949</v>
      </c>
      <c r="H837" s="23" t="str">
        <f>Hoja1!H858</f>
        <v>Minuta contractual</v>
      </c>
      <c r="I837" s="595" t="s">
        <v>1513</v>
      </c>
      <c r="J837" s="595" t="s">
        <v>1515</v>
      </c>
      <c r="K837" s="174"/>
      <c r="L837" s="174"/>
      <c r="M837" s="175"/>
      <c r="N837" s="174"/>
      <c r="O837" s="174"/>
      <c r="P837" s="174"/>
      <c r="Q837" s="174"/>
      <c r="R837" s="174"/>
      <c r="S837" s="174"/>
      <c r="T837" s="174"/>
      <c r="U837" s="174"/>
    </row>
    <row r="838" spans="1:21">
      <c r="A838" s="599">
        <v>835</v>
      </c>
      <c r="B838" s="600">
        <v>2000</v>
      </c>
      <c r="C838" s="23" t="s">
        <v>1486</v>
      </c>
      <c r="D838" s="600">
        <v>10</v>
      </c>
      <c r="E838" s="23" t="s">
        <v>886</v>
      </c>
      <c r="F838" s="595" t="s">
        <v>940</v>
      </c>
      <c r="G838" s="595" t="s">
        <v>949</v>
      </c>
      <c r="H838" s="23" t="str">
        <f>Hoja1!H859</f>
        <v>Certificado de Registro Presupuestal</v>
      </c>
      <c r="I838" s="595" t="s">
        <v>1513</v>
      </c>
      <c r="J838" s="595" t="s">
        <v>1515</v>
      </c>
      <c r="K838" s="174"/>
      <c r="L838" s="174"/>
      <c r="M838" s="175"/>
      <c r="N838" s="174"/>
      <c r="O838" s="174"/>
      <c r="P838" s="174"/>
      <c r="Q838" s="174"/>
      <c r="R838" s="174"/>
      <c r="S838" s="174"/>
      <c r="T838" s="174"/>
      <c r="U838" s="174"/>
    </row>
    <row r="839" spans="1:21">
      <c r="A839" s="599">
        <v>836</v>
      </c>
      <c r="B839" s="600">
        <v>2000</v>
      </c>
      <c r="C839" s="23" t="s">
        <v>1486</v>
      </c>
      <c r="D839" s="600">
        <v>10</v>
      </c>
      <c r="E839" s="23" t="s">
        <v>886</v>
      </c>
      <c r="F839" s="595" t="s">
        <v>940</v>
      </c>
      <c r="G839" s="595" t="s">
        <v>949</v>
      </c>
      <c r="H839" s="23" t="str">
        <f>Hoja1!H860</f>
        <v>Garantía Única y/o de responsabilidad civil eXtracontractual</v>
      </c>
      <c r="I839" s="595" t="s">
        <v>1513</v>
      </c>
      <c r="J839" s="595" t="s">
        <v>1515</v>
      </c>
      <c r="K839" s="174"/>
      <c r="L839" s="174"/>
      <c r="M839" s="175"/>
      <c r="N839" s="174"/>
      <c r="O839" s="174"/>
      <c r="P839" s="174"/>
      <c r="Q839" s="174"/>
      <c r="R839" s="174"/>
      <c r="S839" s="174"/>
      <c r="T839" s="174"/>
      <c r="U839" s="174"/>
    </row>
    <row r="840" spans="1:21">
      <c r="A840" s="599">
        <v>837</v>
      </c>
      <c r="B840" s="600">
        <v>2000</v>
      </c>
      <c r="C840" s="23" t="s">
        <v>1486</v>
      </c>
      <c r="D840" s="600">
        <v>10</v>
      </c>
      <c r="E840" s="23" t="s">
        <v>886</v>
      </c>
      <c r="F840" s="595" t="s">
        <v>940</v>
      </c>
      <c r="G840" s="595" t="s">
        <v>949</v>
      </c>
      <c r="H840" s="23" t="str">
        <f>Hoja1!H861</f>
        <v>Memorando de designación de supervisor de contrato</v>
      </c>
      <c r="I840" s="595" t="s">
        <v>1513</v>
      </c>
      <c r="J840" s="595" t="s">
        <v>1515</v>
      </c>
      <c r="K840" s="174"/>
      <c r="L840" s="174"/>
      <c r="M840" s="175"/>
      <c r="N840" s="174"/>
      <c r="O840" s="174"/>
      <c r="P840" s="174"/>
      <c r="Q840" s="174"/>
      <c r="R840" s="174"/>
      <c r="S840" s="174"/>
      <c r="T840" s="174"/>
      <c r="U840" s="174"/>
    </row>
    <row r="841" spans="1:21">
      <c r="A841" s="599">
        <v>838</v>
      </c>
      <c r="B841" s="600">
        <v>2000</v>
      </c>
      <c r="C841" s="23" t="s">
        <v>1486</v>
      </c>
      <c r="D841" s="600">
        <v>10</v>
      </c>
      <c r="E841" s="23" t="s">
        <v>886</v>
      </c>
      <c r="F841" s="595" t="s">
        <v>940</v>
      </c>
      <c r="G841" s="595" t="s">
        <v>949</v>
      </c>
      <c r="H841" s="23" t="str">
        <f>Hoja1!H862</f>
        <v>Acta de inicio (en los casos que aplique)</v>
      </c>
      <c r="I841" s="595" t="s">
        <v>1513</v>
      </c>
      <c r="J841" s="595" t="s">
        <v>1515</v>
      </c>
      <c r="K841" s="174"/>
      <c r="L841" s="174"/>
      <c r="M841" s="175"/>
      <c r="N841" s="174"/>
      <c r="O841" s="174"/>
      <c r="P841" s="174"/>
      <c r="Q841" s="174"/>
      <c r="R841" s="174"/>
      <c r="S841" s="174"/>
      <c r="T841" s="174"/>
      <c r="U841" s="174"/>
    </row>
    <row r="842" spans="1:21">
      <c r="A842" s="599">
        <v>839</v>
      </c>
      <c r="B842" s="600">
        <v>2000</v>
      </c>
      <c r="C842" s="23" t="s">
        <v>1486</v>
      </c>
      <c r="D842" s="600">
        <v>10</v>
      </c>
      <c r="E842" s="23" t="s">
        <v>886</v>
      </c>
      <c r="F842" s="595" t="s">
        <v>940</v>
      </c>
      <c r="G842" s="595" t="s">
        <v>949</v>
      </c>
      <c r="H842" s="23" t="str">
        <f>Hoja1!H863</f>
        <v>Certificación de supervisión para tramite de pago</v>
      </c>
      <c r="I842" s="595" t="s">
        <v>1513</v>
      </c>
      <c r="J842" s="595" t="s">
        <v>1515</v>
      </c>
      <c r="K842" s="174"/>
      <c r="L842" s="174"/>
      <c r="M842" s="175"/>
      <c r="N842" s="174"/>
      <c r="O842" s="174"/>
      <c r="P842" s="174"/>
      <c r="Q842" s="174"/>
      <c r="R842" s="174"/>
      <c r="S842" s="174"/>
      <c r="T842" s="174"/>
      <c r="U842" s="174"/>
    </row>
    <row r="843" spans="1:21">
      <c r="A843" s="599">
        <v>840</v>
      </c>
      <c r="B843" s="600">
        <v>2000</v>
      </c>
      <c r="C843" s="23" t="s">
        <v>1486</v>
      </c>
      <c r="D843" s="600">
        <v>10</v>
      </c>
      <c r="E843" s="23" t="s">
        <v>886</v>
      </c>
      <c r="F843" s="595" t="s">
        <v>940</v>
      </c>
      <c r="G843" s="595" t="s">
        <v>949</v>
      </c>
      <c r="H843" s="23" t="str">
        <f>Hoja1!H864</f>
        <v>Orden de pago</v>
      </c>
      <c r="I843" s="595" t="s">
        <v>1513</v>
      </c>
      <c r="J843" s="595" t="s">
        <v>1515</v>
      </c>
      <c r="K843" s="174"/>
      <c r="L843" s="174"/>
      <c r="M843" s="175"/>
      <c r="N843" s="174"/>
      <c r="O843" s="174"/>
      <c r="P843" s="174"/>
      <c r="Q843" s="174"/>
      <c r="R843" s="174"/>
      <c r="S843" s="174"/>
      <c r="T843" s="174"/>
      <c r="U843" s="174"/>
    </row>
    <row r="844" spans="1:21">
      <c r="A844" s="599">
        <v>841</v>
      </c>
      <c r="B844" s="600">
        <v>2000</v>
      </c>
      <c r="C844" s="23" t="s">
        <v>1486</v>
      </c>
      <c r="D844" s="600">
        <v>10</v>
      </c>
      <c r="E844" s="23" t="s">
        <v>886</v>
      </c>
      <c r="F844" s="595" t="s">
        <v>940</v>
      </c>
      <c r="G844" s="595" t="s">
        <v>949</v>
      </c>
      <c r="H844" s="23" t="str">
        <f>Hoja1!H865</f>
        <v>Modificaciones al contrato (en los casos que aplique)</v>
      </c>
      <c r="I844" s="595" t="s">
        <v>1513</v>
      </c>
      <c r="J844" s="595" t="s">
        <v>1515</v>
      </c>
      <c r="K844" s="174"/>
      <c r="L844" s="174"/>
      <c r="M844" s="175"/>
      <c r="N844" s="174"/>
      <c r="O844" s="174"/>
      <c r="P844" s="174"/>
      <c r="Q844" s="174"/>
      <c r="R844" s="174"/>
      <c r="S844" s="174"/>
      <c r="T844" s="174"/>
      <c r="U844" s="174"/>
    </row>
    <row r="845" spans="1:21">
      <c r="A845" s="599">
        <v>842</v>
      </c>
      <c r="B845" s="600">
        <v>2000</v>
      </c>
      <c r="C845" s="23" t="s">
        <v>1486</v>
      </c>
      <c r="D845" s="600">
        <v>10</v>
      </c>
      <c r="E845" s="23" t="s">
        <v>886</v>
      </c>
      <c r="F845" s="595" t="s">
        <v>940</v>
      </c>
      <c r="G845" s="595" t="s">
        <v>949</v>
      </c>
      <c r="H845" s="23" t="str">
        <f>Hoja1!H866</f>
        <v>Acta de Liquidación</v>
      </c>
      <c r="I845" s="595" t="s">
        <v>1513</v>
      </c>
      <c r="J845" s="595" t="s">
        <v>1515</v>
      </c>
      <c r="K845" s="174"/>
      <c r="L845" s="174"/>
      <c r="M845" s="175"/>
      <c r="N845" s="174"/>
      <c r="O845" s="174"/>
      <c r="P845" s="174"/>
      <c r="Q845" s="174"/>
      <c r="R845" s="174"/>
      <c r="S845" s="174"/>
      <c r="T845" s="174"/>
      <c r="U845" s="174"/>
    </row>
    <row r="846" spans="1:21">
      <c r="A846" s="599">
        <v>843</v>
      </c>
      <c r="B846" s="600">
        <v>2000</v>
      </c>
      <c r="C846" s="23" t="s">
        <v>1486</v>
      </c>
      <c r="D846" s="600">
        <v>10</v>
      </c>
      <c r="E846" s="23" t="s">
        <v>886</v>
      </c>
      <c r="F846" s="595" t="s">
        <v>940</v>
      </c>
      <c r="G846" s="595" t="s">
        <v>949</v>
      </c>
      <c r="H846" s="23" t="str">
        <f>Hoja1!H867</f>
        <v>Registro de publicación en el SECOP</v>
      </c>
      <c r="I846" s="595" t="s">
        <v>1513</v>
      </c>
      <c r="J846" s="595" t="s">
        <v>1515</v>
      </c>
      <c r="K846" s="174"/>
      <c r="L846" s="174"/>
      <c r="M846" s="175"/>
      <c r="N846" s="174"/>
      <c r="O846" s="174"/>
      <c r="P846" s="174"/>
      <c r="Q846" s="174"/>
      <c r="R846" s="174"/>
      <c r="S846" s="174"/>
      <c r="T846" s="174"/>
      <c r="U846" s="174"/>
    </row>
    <row r="847" spans="1:21">
      <c r="A847" s="599">
        <v>844</v>
      </c>
      <c r="B847" s="600">
        <v>2000</v>
      </c>
      <c r="C847" s="23" t="s">
        <v>1486</v>
      </c>
      <c r="D847" s="600">
        <v>10</v>
      </c>
      <c r="E847" s="23" t="s">
        <v>886</v>
      </c>
      <c r="F847" s="595" t="s">
        <v>961</v>
      </c>
      <c r="G847" s="595" t="s">
        <v>1500</v>
      </c>
      <c r="H847" s="23" t="str">
        <f>Hoja1!H868</f>
        <v>Memorando de solicitud de bienes y servicios</v>
      </c>
      <c r="I847" s="595" t="s">
        <v>1513</v>
      </c>
      <c r="J847" s="595" t="s">
        <v>1515</v>
      </c>
      <c r="K847" s="174"/>
      <c r="L847" s="174"/>
      <c r="M847" s="175"/>
      <c r="N847" s="174"/>
      <c r="O847" s="174"/>
      <c r="P847" s="174"/>
      <c r="Q847" s="174"/>
      <c r="R847" s="174"/>
      <c r="S847" s="174"/>
      <c r="T847" s="174"/>
      <c r="U847" s="174"/>
    </row>
    <row r="848" spans="1:21">
      <c r="A848" s="599">
        <v>845</v>
      </c>
      <c r="B848" s="600">
        <v>2000</v>
      </c>
      <c r="C848" s="23" t="s">
        <v>1486</v>
      </c>
      <c r="D848" s="600">
        <v>10</v>
      </c>
      <c r="E848" s="23" t="s">
        <v>886</v>
      </c>
      <c r="F848" s="595" t="s">
        <v>961</v>
      </c>
      <c r="G848" s="595" t="s">
        <v>1500</v>
      </c>
      <c r="H848" s="23" t="str">
        <f>Hoja1!H869</f>
        <v>Estudios previos</v>
      </c>
      <c r="I848" s="595" t="s">
        <v>1513</v>
      </c>
      <c r="J848" s="595" t="s">
        <v>1515</v>
      </c>
      <c r="K848" s="174"/>
      <c r="L848" s="174"/>
      <c r="M848" s="175"/>
      <c r="N848" s="174"/>
      <c r="O848" s="174"/>
      <c r="P848" s="174"/>
      <c r="Q848" s="174"/>
      <c r="R848" s="174"/>
      <c r="S848" s="174"/>
      <c r="T848" s="174"/>
      <c r="U848" s="174"/>
    </row>
    <row r="849" spans="1:21">
      <c r="A849" s="599">
        <v>846</v>
      </c>
      <c r="B849" s="600">
        <v>2000</v>
      </c>
      <c r="C849" s="23" t="s">
        <v>1486</v>
      </c>
      <c r="D849" s="600">
        <v>10</v>
      </c>
      <c r="E849" s="23" t="s">
        <v>886</v>
      </c>
      <c r="F849" s="595" t="s">
        <v>961</v>
      </c>
      <c r="G849" s="595" t="s">
        <v>1500</v>
      </c>
      <c r="H849" s="23" t="str">
        <f>Hoja1!H870</f>
        <v>Análisis del sector económico</v>
      </c>
      <c r="I849" s="595" t="s">
        <v>1513</v>
      </c>
      <c r="J849" s="595" t="s">
        <v>1515</v>
      </c>
      <c r="K849" s="174"/>
      <c r="L849" s="174"/>
      <c r="M849" s="175"/>
      <c r="N849" s="174"/>
      <c r="O849" s="174"/>
      <c r="P849" s="174"/>
      <c r="Q849" s="174"/>
      <c r="R849" s="174"/>
      <c r="S849" s="174"/>
      <c r="T849" s="174"/>
      <c r="U849" s="174"/>
    </row>
    <row r="850" spans="1:21">
      <c r="A850" s="599">
        <v>847</v>
      </c>
      <c r="B850" s="600">
        <v>2000</v>
      </c>
      <c r="C850" s="23" t="s">
        <v>1486</v>
      </c>
      <c r="D850" s="600">
        <v>10</v>
      </c>
      <c r="E850" s="23" t="s">
        <v>886</v>
      </c>
      <c r="F850" s="595" t="s">
        <v>961</v>
      </c>
      <c r="G850" s="595" t="s">
        <v>1500</v>
      </c>
      <c r="H850" s="23" t="str">
        <f>Hoja1!H871</f>
        <v>Certificado de Disponibilidad Presupuestal (CDP)</v>
      </c>
      <c r="I850" s="595" t="s">
        <v>1513</v>
      </c>
      <c r="J850" s="595" t="s">
        <v>1515</v>
      </c>
      <c r="K850" s="174"/>
      <c r="L850" s="174"/>
      <c r="M850" s="175"/>
      <c r="N850" s="174"/>
      <c r="O850" s="174"/>
      <c r="P850" s="174"/>
      <c r="Q850" s="174"/>
      <c r="R850" s="174"/>
      <c r="S850" s="174"/>
      <c r="T850" s="174"/>
      <c r="U850" s="174"/>
    </row>
    <row r="851" spans="1:21" ht="24">
      <c r="A851" s="599">
        <v>848</v>
      </c>
      <c r="B851" s="600">
        <v>2000</v>
      </c>
      <c r="C851" s="23" t="s">
        <v>1486</v>
      </c>
      <c r="D851" s="600">
        <v>10</v>
      </c>
      <c r="E851" s="23" t="s">
        <v>886</v>
      </c>
      <c r="F851" s="595" t="s">
        <v>961</v>
      </c>
      <c r="G851" s="595" t="s">
        <v>1500</v>
      </c>
      <c r="H851" s="23" t="str">
        <f>Hoja1!H872</f>
        <v>Autorización para comprometer vigencias futuras (en los casos que aplique).</v>
      </c>
      <c r="I851" s="595" t="s">
        <v>1513</v>
      </c>
      <c r="J851" s="595" t="s">
        <v>1515</v>
      </c>
      <c r="K851" s="174"/>
      <c r="L851" s="174"/>
      <c r="M851" s="175"/>
      <c r="N851" s="174"/>
      <c r="O851" s="174"/>
      <c r="P851" s="174"/>
      <c r="Q851" s="174"/>
      <c r="R851" s="174"/>
      <c r="S851" s="174"/>
      <c r="T851" s="174"/>
      <c r="U851" s="174"/>
    </row>
    <row r="852" spans="1:21">
      <c r="A852" s="599">
        <v>849</v>
      </c>
      <c r="B852" s="600">
        <v>2000</v>
      </c>
      <c r="C852" s="23" t="s">
        <v>1486</v>
      </c>
      <c r="D852" s="600">
        <v>10</v>
      </c>
      <c r="E852" s="23" t="s">
        <v>886</v>
      </c>
      <c r="F852" s="595" t="s">
        <v>961</v>
      </c>
      <c r="G852" s="595" t="s">
        <v>1500</v>
      </c>
      <c r="H852" s="23" t="str">
        <f>Hoja1!H873</f>
        <v>Certificado de eXistencia y representación legal</v>
      </c>
      <c r="I852" s="595" t="s">
        <v>1513</v>
      </c>
      <c r="J852" s="595" t="s">
        <v>1515</v>
      </c>
      <c r="K852" s="174"/>
      <c r="L852" s="174"/>
      <c r="M852" s="175"/>
      <c r="N852" s="174"/>
      <c r="O852" s="174"/>
      <c r="P852" s="174"/>
      <c r="Q852" s="174"/>
      <c r="R852" s="174"/>
      <c r="S852" s="174"/>
      <c r="T852" s="174"/>
      <c r="U852" s="174"/>
    </row>
    <row r="853" spans="1:21">
      <c r="A853" s="599">
        <v>850</v>
      </c>
      <c r="B853" s="600">
        <v>2000</v>
      </c>
      <c r="C853" s="23" t="s">
        <v>1486</v>
      </c>
      <c r="D853" s="600">
        <v>10</v>
      </c>
      <c r="E853" s="23" t="s">
        <v>886</v>
      </c>
      <c r="F853" s="595" t="s">
        <v>961</v>
      </c>
      <c r="G853" s="595" t="s">
        <v>1500</v>
      </c>
      <c r="H853" s="23" t="str">
        <f>Hoja1!H874</f>
        <v>Cedula de Ciudadanía del representante legal</v>
      </c>
      <c r="I853" s="595" t="s">
        <v>1513</v>
      </c>
      <c r="J853" s="595" t="s">
        <v>1515</v>
      </c>
      <c r="K853" s="174"/>
      <c r="L853" s="174"/>
      <c r="M853" s="175"/>
      <c r="N853" s="174"/>
      <c r="O853" s="174"/>
      <c r="P853" s="174"/>
      <c r="Q853" s="174"/>
      <c r="R853" s="174"/>
      <c r="S853" s="174"/>
      <c r="T853" s="174"/>
      <c r="U853" s="174"/>
    </row>
    <row r="854" spans="1:21">
      <c r="A854" s="599">
        <v>851</v>
      </c>
      <c r="B854" s="600">
        <v>2000</v>
      </c>
      <c r="C854" s="23" t="s">
        <v>1486</v>
      </c>
      <c r="D854" s="600">
        <v>10</v>
      </c>
      <c r="E854" s="23" t="s">
        <v>886</v>
      </c>
      <c r="F854" s="595" t="s">
        <v>961</v>
      </c>
      <c r="G854" s="595" t="s">
        <v>1500</v>
      </c>
      <c r="H854" s="23" t="str">
        <f>Hoja1!H875</f>
        <v>Certificado de antecedentes disciplinarios</v>
      </c>
      <c r="I854" s="595" t="s">
        <v>1513</v>
      </c>
      <c r="J854" s="595" t="s">
        <v>1515</v>
      </c>
      <c r="K854" s="174"/>
      <c r="L854" s="174"/>
      <c r="M854" s="175"/>
      <c r="N854" s="174"/>
      <c r="O854" s="174"/>
      <c r="P854" s="174"/>
      <c r="Q854" s="174"/>
      <c r="R854" s="174"/>
      <c r="S854" s="174"/>
      <c r="T854" s="174"/>
      <c r="U854" s="174"/>
    </row>
    <row r="855" spans="1:21">
      <c r="A855" s="599">
        <v>852</v>
      </c>
      <c r="B855" s="600">
        <v>2000</v>
      </c>
      <c r="C855" s="23" t="s">
        <v>1486</v>
      </c>
      <c r="D855" s="600">
        <v>10</v>
      </c>
      <c r="E855" s="23" t="s">
        <v>886</v>
      </c>
      <c r="F855" s="595" t="s">
        <v>961</v>
      </c>
      <c r="G855" s="595" t="s">
        <v>1500</v>
      </c>
      <c r="H855" s="23" t="str">
        <f>Hoja1!H876</f>
        <v>Certificado de antecedentes fiscales</v>
      </c>
      <c r="I855" s="595" t="s">
        <v>1513</v>
      </c>
      <c r="J855" s="595" t="s">
        <v>1515</v>
      </c>
      <c r="K855" s="174"/>
      <c r="L855" s="174"/>
      <c r="M855" s="175"/>
      <c r="N855" s="174"/>
      <c r="O855" s="174"/>
      <c r="P855" s="174"/>
      <c r="Q855" s="174"/>
      <c r="R855" s="174"/>
      <c r="S855" s="174"/>
      <c r="T855" s="174"/>
      <c r="U855" s="174"/>
    </row>
    <row r="856" spans="1:21">
      <c r="A856" s="599">
        <v>853</v>
      </c>
      <c r="B856" s="600">
        <v>2000</v>
      </c>
      <c r="C856" s="23" t="s">
        <v>1486</v>
      </c>
      <c r="D856" s="600">
        <v>10</v>
      </c>
      <c r="E856" s="23" t="s">
        <v>886</v>
      </c>
      <c r="F856" s="595" t="s">
        <v>961</v>
      </c>
      <c r="G856" s="595" t="s">
        <v>1500</v>
      </c>
      <c r="H856" s="23" t="str">
        <f>Hoja1!H877</f>
        <v>Certificado de antecedentes judiciales</v>
      </c>
      <c r="I856" s="595" t="s">
        <v>1513</v>
      </c>
      <c r="J856" s="595" t="s">
        <v>1515</v>
      </c>
      <c r="K856" s="174"/>
      <c r="L856" s="174"/>
      <c r="M856" s="175"/>
      <c r="N856" s="174"/>
      <c r="O856" s="174"/>
      <c r="P856" s="174"/>
      <c r="Q856" s="174"/>
      <c r="R856" s="174"/>
      <c r="S856" s="174"/>
      <c r="T856" s="174"/>
      <c r="U856" s="174"/>
    </row>
    <row r="857" spans="1:21">
      <c r="A857" s="599">
        <v>854</v>
      </c>
      <c r="B857" s="600">
        <v>2000</v>
      </c>
      <c r="C857" s="23" t="s">
        <v>1486</v>
      </c>
      <c r="D857" s="600">
        <v>10</v>
      </c>
      <c r="E857" s="23" t="s">
        <v>886</v>
      </c>
      <c r="F857" s="595" t="s">
        <v>961</v>
      </c>
      <c r="G857" s="595" t="s">
        <v>1500</v>
      </c>
      <c r="H857" s="23" t="str">
        <f>Hoja1!H878</f>
        <v>Certificado de aportes parafiscales</v>
      </c>
      <c r="I857" s="595" t="s">
        <v>1513</v>
      </c>
      <c r="J857" s="595" t="s">
        <v>1515</v>
      </c>
      <c r="K857" s="174"/>
      <c r="L857" s="174"/>
      <c r="M857" s="175"/>
      <c r="N857" s="174"/>
      <c r="O857" s="174"/>
      <c r="P857" s="174"/>
      <c r="Q857" s="174"/>
      <c r="R857" s="174"/>
      <c r="S857" s="174"/>
      <c r="T857" s="174"/>
      <c r="U857" s="174"/>
    </row>
    <row r="858" spans="1:21">
      <c r="A858" s="599">
        <v>855</v>
      </c>
      <c r="B858" s="600">
        <v>2000</v>
      </c>
      <c r="C858" s="23" t="s">
        <v>1486</v>
      </c>
      <c r="D858" s="600">
        <v>10</v>
      </c>
      <c r="E858" s="23" t="s">
        <v>886</v>
      </c>
      <c r="F858" s="595" t="s">
        <v>961</v>
      </c>
      <c r="G858" s="595" t="s">
        <v>1500</v>
      </c>
      <c r="H858" s="23" t="str">
        <f>Hoja1!H879</f>
        <v>Certificación bancaria</v>
      </c>
      <c r="I858" s="595" t="s">
        <v>1513</v>
      </c>
      <c r="J858" s="595" t="s">
        <v>1515</v>
      </c>
      <c r="K858" s="174"/>
      <c r="L858" s="174"/>
      <c r="M858" s="175"/>
      <c r="N858" s="174"/>
      <c r="O858" s="174"/>
      <c r="P858" s="174"/>
      <c r="Q858" s="174"/>
      <c r="R858" s="174"/>
      <c r="S858" s="174"/>
      <c r="T858" s="174"/>
      <c r="U858" s="174"/>
    </row>
    <row r="859" spans="1:21">
      <c r="A859" s="599">
        <v>856</v>
      </c>
      <c r="B859" s="600">
        <v>2000</v>
      </c>
      <c r="C859" s="23" t="s">
        <v>1486</v>
      </c>
      <c r="D859" s="600">
        <v>10</v>
      </c>
      <c r="E859" s="23" t="s">
        <v>886</v>
      </c>
      <c r="F859" s="595" t="s">
        <v>961</v>
      </c>
      <c r="G859" s="595" t="s">
        <v>1500</v>
      </c>
      <c r="H859" s="23" t="str">
        <f>Hoja1!H880</f>
        <v>Registro Único Tributario</v>
      </c>
      <c r="I859" s="595" t="s">
        <v>1513</v>
      </c>
      <c r="J859" s="595" t="s">
        <v>1515</v>
      </c>
      <c r="K859" s="174"/>
      <c r="L859" s="174"/>
      <c r="M859" s="175"/>
      <c r="N859" s="174"/>
      <c r="O859" s="174"/>
      <c r="P859" s="174"/>
      <c r="Q859" s="174"/>
      <c r="R859" s="174"/>
      <c r="S859" s="174"/>
      <c r="T859" s="174"/>
      <c r="U859" s="174"/>
    </row>
    <row r="860" spans="1:21" ht="24">
      <c r="A860" s="599">
        <v>857</v>
      </c>
      <c r="B860" s="600">
        <v>2000</v>
      </c>
      <c r="C860" s="23" t="s">
        <v>1486</v>
      </c>
      <c r="D860" s="600">
        <v>10</v>
      </c>
      <c r="E860" s="23" t="s">
        <v>886</v>
      </c>
      <c r="F860" s="595" t="s">
        <v>961</v>
      </c>
      <c r="G860" s="595" t="s">
        <v>1500</v>
      </c>
      <c r="H860" s="23" t="str">
        <f>Hoja1!H881</f>
        <v>Norma o decreto de creación legal de la Entidad pública con sus reformas</v>
      </c>
      <c r="I860" s="595" t="s">
        <v>1513</v>
      </c>
      <c r="J860" s="595" t="s">
        <v>1515</v>
      </c>
      <c r="K860" s="174"/>
      <c r="L860" s="174"/>
      <c r="M860" s="175"/>
      <c r="N860" s="174"/>
      <c r="O860" s="174"/>
      <c r="P860" s="174"/>
      <c r="Q860" s="174"/>
      <c r="R860" s="174"/>
      <c r="S860" s="174"/>
      <c r="T860" s="174"/>
      <c r="U860" s="174"/>
    </row>
    <row r="861" spans="1:21">
      <c r="A861" s="599">
        <v>858</v>
      </c>
      <c r="B861" s="600">
        <v>2000</v>
      </c>
      <c r="C861" s="23" t="s">
        <v>1486</v>
      </c>
      <c r="D861" s="600">
        <v>10</v>
      </c>
      <c r="E861" s="23" t="s">
        <v>886</v>
      </c>
      <c r="F861" s="595" t="s">
        <v>961</v>
      </c>
      <c r="G861" s="595" t="s">
        <v>1500</v>
      </c>
      <c r="H861" s="23" t="str">
        <f>Hoja1!H882</f>
        <v>Justificación de contratación directa</v>
      </c>
      <c r="I861" s="595" t="s">
        <v>1513</v>
      </c>
      <c r="J861" s="595" t="s">
        <v>1515</v>
      </c>
      <c r="K861" s="174"/>
      <c r="L861" s="174"/>
      <c r="M861" s="175"/>
      <c r="N861" s="174"/>
      <c r="O861" s="174"/>
      <c r="P861" s="174"/>
      <c r="Q861" s="174"/>
      <c r="R861" s="174"/>
      <c r="S861" s="174"/>
      <c r="T861" s="174"/>
      <c r="U861" s="174"/>
    </row>
    <row r="862" spans="1:21">
      <c r="A862" s="599">
        <v>859</v>
      </c>
      <c r="B862" s="600">
        <v>2000</v>
      </c>
      <c r="C862" s="23" t="s">
        <v>1486</v>
      </c>
      <c r="D862" s="600">
        <v>10</v>
      </c>
      <c r="E862" s="23" t="s">
        <v>886</v>
      </c>
      <c r="F862" s="595" t="s">
        <v>961</v>
      </c>
      <c r="G862" s="595" t="s">
        <v>1500</v>
      </c>
      <c r="H862" s="23" t="str">
        <f>Hoja1!H883</f>
        <v>Minuta contractual</v>
      </c>
      <c r="I862" s="595" t="s">
        <v>1513</v>
      </c>
      <c r="J862" s="595" t="s">
        <v>1515</v>
      </c>
      <c r="K862" s="174"/>
      <c r="L862" s="174"/>
      <c r="M862" s="175"/>
      <c r="N862" s="174"/>
      <c r="O862" s="174"/>
      <c r="P862" s="174"/>
      <c r="Q862" s="174"/>
      <c r="R862" s="174"/>
      <c r="S862" s="174"/>
      <c r="T862" s="174"/>
      <c r="U862" s="174"/>
    </row>
    <row r="863" spans="1:21">
      <c r="A863" s="599">
        <v>860</v>
      </c>
      <c r="B863" s="600">
        <v>2000</v>
      </c>
      <c r="C863" s="23" t="s">
        <v>1486</v>
      </c>
      <c r="D863" s="600">
        <v>10</v>
      </c>
      <c r="E863" s="23" t="s">
        <v>886</v>
      </c>
      <c r="F863" s="595" t="s">
        <v>961</v>
      </c>
      <c r="G863" s="595" t="s">
        <v>1500</v>
      </c>
      <c r="H863" s="23" t="str">
        <f>Hoja1!H884</f>
        <v>Certificado de Registro Presupuestal</v>
      </c>
      <c r="I863" s="595" t="s">
        <v>1513</v>
      </c>
      <c r="J863" s="595" t="s">
        <v>1515</v>
      </c>
      <c r="K863" s="174"/>
      <c r="L863" s="174"/>
      <c r="M863" s="175"/>
      <c r="N863" s="174"/>
      <c r="O863" s="174"/>
      <c r="P863" s="174"/>
      <c r="Q863" s="174"/>
      <c r="R863" s="174"/>
      <c r="S863" s="174"/>
      <c r="T863" s="174"/>
      <c r="U863" s="174"/>
    </row>
    <row r="864" spans="1:21">
      <c r="A864" s="599">
        <v>861</v>
      </c>
      <c r="B864" s="600">
        <v>2000</v>
      </c>
      <c r="C864" s="23" t="s">
        <v>1486</v>
      </c>
      <c r="D864" s="600">
        <v>10</v>
      </c>
      <c r="E864" s="23" t="s">
        <v>886</v>
      </c>
      <c r="F864" s="595" t="s">
        <v>961</v>
      </c>
      <c r="G864" s="595" t="s">
        <v>1500</v>
      </c>
      <c r="H864" s="23" t="str">
        <f>Hoja1!H885</f>
        <v>Memorando de designación del supervisor</v>
      </c>
      <c r="I864" s="595" t="s">
        <v>1513</v>
      </c>
      <c r="J864" s="595" t="s">
        <v>1515</v>
      </c>
      <c r="K864" s="174"/>
      <c r="L864" s="174"/>
      <c r="M864" s="175"/>
      <c r="N864" s="174"/>
      <c r="O864" s="174"/>
      <c r="P864" s="174"/>
      <c r="Q864" s="174"/>
      <c r="R864" s="174"/>
      <c r="S864" s="174"/>
      <c r="T864" s="174"/>
      <c r="U864" s="174"/>
    </row>
    <row r="865" spans="1:21">
      <c r="A865" s="599">
        <v>862</v>
      </c>
      <c r="B865" s="600">
        <v>2000</v>
      </c>
      <c r="C865" s="23" t="s">
        <v>1486</v>
      </c>
      <c r="D865" s="600">
        <v>10</v>
      </c>
      <c r="E865" s="23" t="s">
        <v>886</v>
      </c>
      <c r="F865" s="595" t="s">
        <v>961</v>
      </c>
      <c r="G865" s="595" t="s">
        <v>1500</v>
      </c>
      <c r="H865" s="23" t="str">
        <f>Hoja1!H886</f>
        <v>Acta de Inicio (en los casos que aplique)</v>
      </c>
      <c r="I865" s="595" t="s">
        <v>1513</v>
      </c>
      <c r="J865" s="595" t="s">
        <v>1515</v>
      </c>
      <c r="K865" s="174"/>
      <c r="L865" s="174"/>
      <c r="M865" s="175"/>
      <c r="N865" s="174"/>
      <c r="O865" s="174"/>
      <c r="P865" s="174"/>
      <c r="Q865" s="174"/>
      <c r="R865" s="174"/>
      <c r="S865" s="174"/>
      <c r="T865" s="174"/>
      <c r="U865" s="174"/>
    </row>
    <row r="866" spans="1:21">
      <c r="A866" s="599">
        <v>863</v>
      </c>
      <c r="B866" s="600">
        <v>2000</v>
      </c>
      <c r="C866" s="23" t="s">
        <v>1486</v>
      </c>
      <c r="D866" s="600">
        <v>10</v>
      </c>
      <c r="E866" s="23" t="s">
        <v>886</v>
      </c>
      <c r="F866" s="595" t="s">
        <v>961</v>
      </c>
      <c r="G866" s="595" t="s">
        <v>1500</v>
      </c>
      <c r="H866" s="23" t="str">
        <f>Hoja1!H887</f>
        <v>Cuenta de cobro</v>
      </c>
      <c r="I866" s="595" t="s">
        <v>1513</v>
      </c>
      <c r="J866" s="595" t="s">
        <v>1515</v>
      </c>
      <c r="K866" s="174"/>
      <c r="L866" s="174"/>
      <c r="M866" s="175"/>
      <c r="N866" s="174"/>
      <c r="O866" s="174"/>
      <c r="P866" s="174"/>
      <c r="Q866" s="174"/>
      <c r="R866" s="174"/>
      <c r="S866" s="174"/>
      <c r="T866" s="174"/>
      <c r="U866" s="174"/>
    </row>
    <row r="867" spans="1:21">
      <c r="A867" s="599">
        <v>864</v>
      </c>
      <c r="B867" s="600">
        <v>2000</v>
      </c>
      <c r="C867" s="23" t="s">
        <v>1486</v>
      </c>
      <c r="D867" s="600">
        <v>10</v>
      </c>
      <c r="E867" s="23" t="s">
        <v>886</v>
      </c>
      <c r="F867" s="595" t="s">
        <v>961</v>
      </c>
      <c r="G867" s="595" t="s">
        <v>1500</v>
      </c>
      <c r="H867" s="23" t="str">
        <f>Hoja1!H888</f>
        <v>Certificación de aportes parafiscales</v>
      </c>
      <c r="I867" s="595" t="s">
        <v>1513</v>
      </c>
      <c r="J867" s="595" t="s">
        <v>1515</v>
      </c>
      <c r="K867" s="174"/>
      <c r="L867" s="174"/>
      <c r="M867" s="175"/>
      <c r="N867" s="174"/>
      <c r="O867" s="174"/>
      <c r="P867" s="174"/>
      <c r="Q867" s="174"/>
      <c r="R867" s="174"/>
      <c r="S867" s="174"/>
      <c r="T867" s="174"/>
      <c r="U867" s="174"/>
    </row>
    <row r="868" spans="1:21">
      <c r="A868" s="599">
        <v>865</v>
      </c>
      <c r="B868" s="600">
        <v>2000</v>
      </c>
      <c r="C868" s="23" t="s">
        <v>1486</v>
      </c>
      <c r="D868" s="600">
        <v>10</v>
      </c>
      <c r="E868" s="23" t="s">
        <v>886</v>
      </c>
      <c r="F868" s="595" t="s">
        <v>961</v>
      </c>
      <c r="G868" s="595" t="s">
        <v>1500</v>
      </c>
      <c r="H868" s="23" t="str">
        <f>Hoja1!H889</f>
        <v>Orden de pago</v>
      </c>
      <c r="I868" s="595" t="s">
        <v>1513</v>
      </c>
      <c r="J868" s="595" t="s">
        <v>1515</v>
      </c>
      <c r="K868" s="174"/>
      <c r="L868" s="174"/>
      <c r="M868" s="175"/>
      <c r="N868" s="174"/>
      <c r="O868" s="174"/>
      <c r="P868" s="174"/>
      <c r="Q868" s="174"/>
      <c r="R868" s="174"/>
      <c r="S868" s="174"/>
      <c r="T868" s="174"/>
      <c r="U868" s="174"/>
    </row>
    <row r="869" spans="1:21">
      <c r="A869" s="599">
        <v>866</v>
      </c>
      <c r="B869" s="600">
        <v>2000</v>
      </c>
      <c r="C869" s="23" t="s">
        <v>1486</v>
      </c>
      <c r="D869" s="600">
        <v>10</v>
      </c>
      <c r="E869" s="23" t="s">
        <v>886</v>
      </c>
      <c r="F869" s="595" t="s">
        <v>961</v>
      </c>
      <c r="G869" s="595" t="s">
        <v>1500</v>
      </c>
      <c r="H869" s="23" t="str">
        <f>Hoja1!H890</f>
        <v>Modificaciones al contrato (en los casos que aplique)</v>
      </c>
      <c r="I869" s="595" t="s">
        <v>1513</v>
      </c>
      <c r="J869" s="595" t="s">
        <v>1515</v>
      </c>
      <c r="K869" s="174"/>
      <c r="L869" s="174"/>
      <c r="M869" s="175"/>
      <c r="N869" s="174"/>
      <c r="O869" s="174"/>
      <c r="P869" s="174"/>
      <c r="Q869" s="174"/>
      <c r="R869" s="174"/>
      <c r="S869" s="174"/>
      <c r="T869" s="174"/>
      <c r="U869" s="174"/>
    </row>
    <row r="870" spans="1:21">
      <c r="A870" s="599">
        <v>867</v>
      </c>
      <c r="B870" s="600">
        <v>2000</v>
      </c>
      <c r="C870" s="23" t="s">
        <v>1486</v>
      </c>
      <c r="D870" s="600">
        <v>10</v>
      </c>
      <c r="E870" s="23" t="s">
        <v>886</v>
      </c>
      <c r="F870" s="595" t="s">
        <v>961</v>
      </c>
      <c r="G870" s="595" t="s">
        <v>1500</v>
      </c>
      <c r="H870" s="23" t="str">
        <f>Hoja1!H891</f>
        <v>Acta de liquidación</v>
      </c>
      <c r="I870" s="595" t="s">
        <v>1513</v>
      </c>
      <c r="J870" s="595" t="s">
        <v>1515</v>
      </c>
      <c r="K870" s="174"/>
      <c r="L870" s="174"/>
      <c r="M870" s="175"/>
      <c r="N870" s="174"/>
      <c r="O870" s="174"/>
      <c r="P870" s="174"/>
      <c r="Q870" s="174"/>
      <c r="R870" s="174"/>
      <c r="S870" s="174"/>
      <c r="T870" s="174"/>
      <c r="U870" s="174"/>
    </row>
    <row r="871" spans="1:21">
      <c r="A871" s="599">
        <v>868</v>
      </c>
      <c r="B871" s="600">
        <v>2000</v>
      </c>
      <c r="C871" s="23" t="s">
        <v>1486</v>
      </c>
      <c r="D871" s="600">
        <v>10</v>
      </c>
      <c r="E871" s="23" t="s">
        <v>886</v>
      </c>
      <c r="F871" s="595" t="s">
        <v>961</v>
      </c>
      <c r="G871" s="595" t="s">
        <v>1500</v>
      </c>
      <c r="H871" s="23" t="str">
        <f>Hoja1!H892</f>
        <v>Registro de publicación en el SECOP</v>
      </c>
      <c r="I871" s="595" t="s">
        <v>1513</v>
      </c>
      <c r="J871" s="595" t="s">
        <v>1515</v>
      </c>
      <c r="K871" s="174"/>
      <c r="L871" s="174"/>
      <c r="M871" s="175"/>
      <c r="N871" s="174"/>
      <c r="O871" s="174"/>
      <c r="P871" s="174"/>
      <c r="Q871" s="174"/>
      <c r="R871" s="174"/>
      <c r="S871" s="174"/>
      <c r="T871" s="174"/>
      <c r="U871" s="174"/>
    </row>
    <row r="872" spans="1:21">
      <c r="A872" s="599">
        <v>869</v>
      </c>
      <c r="B872" s="600">
        <v>2000</v>
      </c>
      <c r="C872" s="23" t="s">
        <v>1486</v>
      </c>
      <c r="D872" s="600">
        <v>11</v>
      </c>
      <c r="E872" s="23" t="s">
        <v>965</v>
      </c>
      <c r="F872" s="595" t="s">
        <v>964</v>
      </c>
      <c r="G872" s="595" t="s">
        <v>966</v>
      </c>
      <c r="H872" s="23" t="str">
        <f>Hoja1!H893</f>
        <v xml:space="preserve">Solicitud de elaboración del contrato </v>
      </c>
      <c r="I872" s="595" t="s">
        <v>1513</v>
      </c>
      <c r="J872" s="595" t="s">
        <v>1515</v>
      </c>
      <c r="K872" s="174"/>
      <c r="L872" s="174"/>
      <c r="M872" s="175"/>
      <c r="N872" s="174"/>
      <c r="O872" s="174"/>
      <c r="P872" s="174"/>
      <c r="Q872" s="174"/>
      <c r="R872" s="174"/>
      <c r="S872" s="174"/>
      <c r="T872" s="174"/>
      <c r="U872" s="174"/>
    </row>
    <row r="873" spans="1:21">
      <c r="A873" s="599">
        <v>870</v>
      </c>
      <c r="B873" s="600">
        <v>2000</v>
      </c>
      <c r="C873" s="23" t="s">
        <v>1486</v>
      </c>
      <c r="D873" s="600">
        <v>11</v>
      </c>
      <c r="E873" s="23" t="s">
        <v>965</v>
      </c>
      <c r="F873" s="595" t="s">
        <v>964</v>
      </c>
      <c r="G873" s="595" t="s">
        <v>966</v>
      </c>
      <c r="H873" s="23" t="str">
        <f>Hoja1!H894</f>
        <v>Estudios previos</v>
      </c>
      <c r="I873" s="595" t="s">
        <v>1513</v>
      </c>
      <c r="J873" s="595" t="s">
        <v>1515</v>
      </c>
      <c r="K873" s="174"/>
      <c r="L873" s="174"/>
      <c r="M873" s="175"/>
      <c r="N873" s="174"/>
      <c r="O873" s="174"/>
      <c r="P873" s="174"/>
      <c r="Q873" s="174"/>
      <c r="R873" s="174"/>
      <c r="S873" s="174"/>
      <c r="T873" s="174"/>
      <c r="U873" s="174"/>
    </row>
    <row r="874" spans="1:21">
      <c r="A874" s="599">
        <v>871</v>
      </c>
      <c r="B874" s="600">
        <v>2000</v>
      </c>
      <c r="C874" s="23" t="s">
        <v>1486</v>
      </c>
      <c r="D874" s="600">
        <v>11</v>
      </c>
      <c r="E874" s="23" t="s">
        <v>965</v>
      </c>
      <c r="F874" s="595" t="s">
        <v>964</v>
      </c>
      <c r="G874" s="595" t="s">
        <v>966</v>
      </c>
      <c r="H874" s="23" t="str">
        <f>Hoja1!H895</f>
        <v>Certificación de Disponibilidad Presupuestal (CDP)</v>
      </c>
      <c r="I874" s="595" t="s">
        <v>1513</v>
      </c>
      <c r="J874" s="595" t="s">
        <v>1515</v>
      </c>
      <c r="K874" s="174"/>
      <c r="L874" s="174"/>
      <c r="M874" s="175"/>
      <c r="N874" s="174"/>
      <c r="O874" s="174"/>
      <c r="P874" s="174"/>
      <c r="Q874" s="174"/>
      <c r="R874" s="174"/>
      <c r="S874" s="174"/>
      <c r="T874" s="174"/>
      <c r="U874" s="174"/>
    </row>
    <row r="875" spans="1:21" ht="24">
      <c r="A875" s="599">
        <v>872</v>
      </c>
      <c r="B875" s="600">
        <v>2000</v>
      </c>
      <c r="C875" s="23" t="s">
        <v>1486</v>
      </c>
      <c r="D875" s="600">
        <v>11</v>
      </c>
      <c r="E875" s="23" t="s">
        <v>965</v>
      </c>
      <c r="F875" s="595" t="s">
        <v>964</v>
      </c>
      <c r="G875" s="595" t="s">
        <v>966</v>
      </c>
      <c r="H875" s="23" t="str">
        <f>Hoja1!H896</f>
        <v>Hoja de vida de la Función Pública para personas naturales o personas jurídicas</v>
      </c>
      <c r="I875" s="595" t="s">
        <v>1513</v>
      </c>
      <c r="J875" s="595" t="s">
        <v>1515</v>
      </c>
      <c r="K875" s="174"/>
      <c r="L875" s="174"/>
      <c r="M875" s="175"/>
      <c r="N875" s="174"/>
      <c r="O875" s="174"/>
      <c r="P875" s="174"/>
      <c r="Q875" s="174"/>
      <c r="R875" s="174"/>
      <c r="S875" s="174"/>
      <c r="T875" s="174"/>
      <c r="U875" s="174"/>
    </row>
    <row r="876" spans="1:21">
      <c r="A876" s="599">
        <v>873</v>
      </c>
      <c r="B876" s="600">
        <v>2000</v>
      </c>
      <c r="C876" s="23" t="s">
        <v>1486</v>
      </c>
      <c r="D876" s="600">
        <v>11</v>
      </c>
      <c r="E876" s="23" t="s">
        <v>965</v>
      </c>
      <c r="F876" s="595" t="s">
        <v>964</v>
      </c>
      <c r="G876" s="595" t="s">
        <v>966</v>
      </c>
      <c r="H876" s="23" t="str">
        <f>Hoja1!H897</f>
        <v>Minuta del Convenio</v>
      </c>
      <c r="I876" s="595" t="s">
        <v>1513</v>
      </c>
      <c r="J876" s="595" t="s">
        <v>1515</v>
      </c>
      <c r="K876" s="174"/>
      <c r="L876" s="174"/>
      <c r="M876" s="175"/>
      <c r="N876" s="174"/>
      <c r="O876" s="174"/>
      <c r="P876" s="174"/>
      <c r="Q876" s="174"/>
      <c r="R876" s="174"/>
      <c r="S876" s="174"/>
      <c r="T876" s="174"/>
      <c r="U876" s="174"/>
    </row>
    <row r="877" spans="1:21">
      <c r="A877" s="599">
        <v>874</v>
      </c>
      <c r="B877" s="600">
        <v>2000</v>
      </c>
      <c r="C877" s="23" t="s">
        <v>1486</v>
      </c>
      <c r="D877" s="600">
        <v>11</v>
      </c>
      <c r="E877" s="23" t="s">
        <v>965</v>
      </c>
      <c r="F877" s="595" t="s">
        <v>964</v>
      </c>
      <c r="G877" s="595" t="s">
        <v>966</v>
      </c>
      <c r="H877" s="23" t="str">
        <f>Hoja1!H898</f>
        <v>Certificado de Registro Presupuestal</v>
      </c>
      <c r="I877" s="595" t="s">
        <v>1513</v>
      </c>
      <c r="J877" s="595" t="s">
        <v>1515</v>
      </c>
      <c r="K877" s="174"/>
      <c r="L877" s="174"/>
      <c r="M877" s="175"/>
      <c r="N877" s="174"/>
      <c r="O877" s="174"/>
      <c r="P877" s="174"/>
      <c r="Q877" s="174"/>
      <c r="R877" s="174"/>
      <c r="S877" s="174"/>
      <c r="T877" s="174"/>
      <c r="U877" s="174"/>
    </row>
    <row r="878" spans="1:21">
      <c r="A878" s="599">
        <v>875</v>
      </c>
      <c r="B878" s="600">
        <v>2000</v>
      </c>
      <c r="C878" s="23" t="s">
        <v>1486</v>
      </c>
      <c r="D878" s="600">
        <v>11</v>
      </c>
      <c r="E878" s="23" t="s">
        <v>965</v>
      </c>
      <c r="F878" s="595" t="s">
        <v>964</v>
      </c>
      <c r="G878" s="595" t="s">
        <v>966</v>
      </c>
      <c r="H878" s="23" t="str">
        <f>Hoja1!H899</f>
        <v>Acto administrativo de establecimiento del convenio</v>
      </c>
      <c r="I878" s="595" t="s">
        <v>1513</v>
      </c>
      <c r="J878" s="595" t="s">
        <v>1515</v>
      </c>
      <c r="K878" s="174"/>
      <c r="L878" s="174"/>
      <c r="M878" s="175"/>
      <c r="N878" s="174"/>
      <c r="O878" s="174"/>
      <c r="P878" s="174"/>
      <c r="Q878" s="174"/>
      <c r="R878" s="174"/>
      <c r="S878" s="174"/>
      <c r="T878" s="174"/>
      <c r="U878" s="174"/>
    </row>
    <row r="879" spans="1:21">
      <c r="A879" s="599">
        <v>876</v>
      </c>
      <c r="B879" s="600">
        <v>2000</v>
      </c>
      <c r="C879" s="23" t="s">
        <v>1486</v>
      </c>
      <c r="D879" s="600">
        <v>11</v>
      </c>
      <c r="E879" s="23" t="s">
        <v>965</v>
      </c>
      <c r="F879" s="595" t="s">
        <v>964</v>
      </c>
      <c r="G879" s="595" t="s">
        <v>966</v>
      </c>
      <c r="H879" s="23" t="str">
        <f>Hoja1!H900</f>
        <v>Designación de supervisión</v>
      </c>
      <c r="I879" s="595" t="s">
        <v>1513</v>
      </c>
      <c r="J879" s="595" t="s">
        <v>1515</v>
      </c>
      <c r="K879" s="174"/>
      <c r="L879" s="174"/>
      <c r="M879" s="175"/>
      <c r="N879" s="174"/>
      <c r="O879" s="174"/>
      <c r="P879" s="174"/>
      <c r="Q879" s="174"/>
      <c r="R879" s="174"/>
      <c r="S879" s="174"/>
      <c r="T879" s="174"/>
      <c r="U879" s="174"/>
    </row>
    <row r="880" spans="1:21">
      <c r="A880" s="599">
        <v>877</v>
      </c>
      <c r="B880" s="600">
        <v>2000</v>
      </c>
      <c r="C880" s="23" t="s">
        <v>1486</v>
      </c>
      <c r="D880" s="600">
        <v>11</v>
      </c>
      <c r="E880" s="23" t="s">
        <v>965</v>
      </c>
      <c r="F880" s="595" t="s">
        <v>964</v>
      </c>
      <c r="G880" s="595" t="s">
        <v>966</v>
      </c>
      <c r="H880" s="23" t="str">
        <f>Hoja1!H901</f>
        <v>Acta de iniciación del convenio</v>
      </c>
      <c r="I880" s="595" t="s">
        <v>1513</v>
      </c>
      <c r="J880" s="595" t="s">
        <v>1515</v>
      </c>
      <c r="K880" s="174"/>
      <c r="L880" s="174"/>
      <c r="M880" s="175"/>
      <c r="N880" s="174"/>
      <c r="O880" s="174"/>
      <c r="P880" s="174"/>
      <c r="Q880" s="174"/>
      <c r="R880" s="174"/>
      <c r="S880" s="174"/>
      <c r="T880" s="174"/>
      <c r="U880" s="174"/>
    </row>
    <row r="881" spans="1:21">
      <c r="A881" s="599">
        <v>878</v>
      </c>
      <c r="B881" s="600">
        <v>2000</v>
      </c>
      <c r="C881" s="23" t="s">
        <v>1486</v>
      </c>
      <c r="D881" s="600">
        <v>11</v>
      </c>
      <c r="E881" s="23" t="s">
        <v>965</v>
      </c>
      <c r="F881" s="595" t="s">
        <v>964</v>
      </c>
      <c r="G881" s="595" t="s">
        <v>966</v>
      </c>
      <c r="H881" s="23" t="str">
        <f>Hoja1!H902</f>
        <v>Informe de actividades del convenio</v>
      </c>
      <c r="I881" s="595" t="s">
        <v>1513</v>
      </c>
      <c r="J881" s="595" t="s">
        <v>1515</v>
      </c>
      <c r="K881" s="174"/>
      <c r="L881" s="174"/>
      <c r="M881" s="175"/>
      <c r="N881" s="174"/>
      <c r="O881" s="174"/>
      <c r="P881" s="174"/>
      <c r="Q881" s="174"/>
      <c r="R881" s="174"/>
      <c r="S881" s="174"/>
      <c r="T881" s="174"/>
      <c r="U881" s="174"/>
    </row>
    <row r="882" spans="1:21">
      <c r="A882" s="599">
        <v>879</v>
      </c>
      <c r="B882" s="600">
        <v>2000</v>
      </c>
      <c r="C882" s="23" t="s">
        <v>1486</v>
      </c>
      <c r="D882" s="600">
        <v>11</v>
      </c>
      <c r="E882" s="23" t="s">
        <v>965</v>
      </c>
      <c r="F882" s="595" t="s">
        <v>964</v>
      </c>
      <c r="G882" s="595" t="s">
        <v>966</v>
      </c>
      <c r="H882" s="23" t="str">
        <f>Hoja1!H903</f>
        <v>Actas de finalización del convenio</v>
      </c>
      <c r="I882" s="595" t="s">
        <v>1513</v>
      </c>
      <c r="J882" s="595" t="s">
        <v>1515</v>
      </c>
      <c r="K882" s="174"/>
      <c r="L882" s="174"/>
      <c r="M882" s="175"/>
      <c r="N882" s="174"/>
      <c r="O882" s="174"/>
      <c r="P882" s="174"/>
      <c r="Q882" s="174"/>
      <c r="R882" s="174"/>
      <c r="S882" s="174"/>
      <c r="T882" s="174"/>
      <c r="U882" s="174"/>
    </row>
    <row r="883" spans="1:21">
      <c r="A883" s="599">
        <v>880</v>
      </c>
      <c r="B883" s="600">
        <v>2000</v>
      </c>
      <c r="C883" s="23" t="s">
        <v>1486</v>
      </c>
      <c r="D883" s="600">
        <v>11</v>
      </c>
      <c r="E883" s="23" t="s">
        <v>965</v>
      </c>
      <c r="F883" s="595" t="s">
        <v>964</v>
      </c>
      <c r="G883" s="595" t="s">
        <v>966</v>
      </c>
      <c r="H883" s="23" t="str">
        <f>Hoja1!H904</f>
        <v>Modificaciones al convenio (en los casos que aplique)</v>
      </c>
      <c r="I883" s="595" t="s">
        <v>1513</v>
      </c>
      <c r="J883" s="595" t="s">
        <v>1515</v>
      </c>
      <c r="K883" s="174"/>
      <c r="L883" s="174"/>
      <c r="M883" s="175"/>
      <c r="N883" s="174"/>
      <c r="O883" s="174"/>
      <c r="P883" s="174"/>
      <c r="Q883" s="174"/>
      <c r="R883" s="174"/>
      <c r="S883" s="174"/>
      <c r="T883" s="174"/>
      <c r="U883" s="174"/>
    </row>
    <row r="884" spans="1:21">
      <c r="A884" s="599">
        <v>881</v>
      </c>
      <c r="B884" s="600">
        <v>2000</v>
      </c>
      <c r="C884" s="23" t="s">
        <v>1486</v>
      </c>
      <c r="D884" s="600">
        <v>11</v>
      </c>
      <c r="E884" s="23" t="s">
        <v>965</v>
      </c>
      <c r="F884" s="595" t="s">
        <v>964</v>
      </c>
      <c r="G884" s="595" t="s">
        <v>966</v>
      </c>
      <c r="H884" s="23" t="str">
        <f>Hoja1!H905</f>
        <v>Acta de liquidación del convenio</v>
      </c>
      <c r="I884" s="595" t="s">
        <v>1513</v>
      </c>
      <c r="J884" s="595" t="s">
        <v>1515</v>
      </c>
      <c r="K884" s="174"/>
      <c r="L884" s="174"/>
      <c r="M884" s="175"/>
      <c r="N884" s="174"/>
      <c r="O884" s="174"/>
      <c r="P884" s="174"/>
      <c r="Q884" s="174"/>
      <c r="R884" s="174"/>
      <c r="S884" s="174"/>
      <c r="T884" s="174"/>
      <c r="U884" s="174"/>
    </row>
    <row r="885" spans="1:21">
      <c r="A885" s="599">
        <v>882</v>
      </c>
      <c r="B885" s="600">
        <v>2000</v>
      </c>
      <c r="C885" s="23" t="s">
        <v>1486</v>
      </c>
      <c r="D885" s="600">
        <v>11</v>
      </c>
      <c r="E885" s="23" t="s">
        <v>965</v>
      </c>
      <c r="F885" s="595" t="s">
        <v>970</v>
      </c>
      <c r="G885" s="595" t="s">
        <v>971</v>
      </c>
      <c r="H885" s="23" t="str">
        <f>Hoja1!H906</f>
        <v xml:space="preserve">Solicitud de elaboración del contrato </v>
      </c>
      <c r="I885" s="595" t="s">
        <v>1513</v>
      </c>
      <c r="J885" s="595" t="s">
        <v>1515</v>
      </c>
      <c r="K885" s="174"/>
      <c r="L885" s="174"/>
      <c r="M885" s="175"/>
      <c r="N885" s="174"/>
      <c r="O885" s="174"/>
      <c r="P885" s="174"/>
      <c r="Q885" s="174"/>
      <c r="R885" s="174"/>
      <c r="S885" s="174"/>
      <c r="T885" s="174"/>
      <c r="U885" s="174"/>
    </row>
    <row r="886" spans="1:21">
      <c r="A886" s="599">
        <v>883</v>
      </c>
      <c r="B886" s="600">
        <v>2000</v>
      </c>
      <c r="C886" s="23" t="s">
        <v>1486</v>
      </c>
      <c r="D886" s="600">
        <v>11</v>
      </c>
      <c r="E886" s="23" t="s">
        <v>965</v>
      </c>
      <c r="F886" s="595" t="s">
        <v>970</v>
      </c>
      <c r="G886" s="595" t="s">
        <v>971</v>
      </c>
      <c r="H886" s="23" t="str">
        <f>Hoja1!H907</f>
        <v>Estudios previos</v>
      </c>
      <c r="I886" s="595" t="s">
        <v>1513</v>
      </c>
      <c r="J886" s="595" t="s">
        <v>1515</v>
      </c>
      <c r="K886" s="174"/>
      <c r="L886" s="174"/>
      <c r="M886" s="175"/>
      <c r="N886" s="174"/>
      <c r="O886" s="174"/>
      <c r="P886" s="174"/>
      <c r="Q886" s="174"/>
      <c r="R886" s="174"/>
      <c r="S886" s="174"/>
      <c r="T886" s="174"/>
      <c r="U886" s="174"/>
    </row>
    <row r="887" spans="1:21">
      <c r="A887" s="599">
        <v>884</v>
      </c>
      <c r="B887" s="600">
        <v>2000</v>
      </c>
      <c r="C887" s="23" t="s">
        <v>1486</v>
      </c>
      <c r="D887" s="600">
        <v>11</v>
      </c>
      <c r="E887" s="23" t="s">
        <v>965</v>
      </c>
      <c r="F887" s="595" t="s">
        <v>970</v>
      </c>
      <c r="G887" s="595" t="s">
        <v>971</v>
      </c>
      <c r="H887" s="23" t="str">
        <f>Hoja1!H908</f>
        <v>Certificación de Disponibilidad Presupuestal (CDP)</v>
      </c>
      <c r="I887" s="595" t="s">
        <v>1513</v>
      </c>
      <c r="J887" s="595" t="s">
        <v>1515</v>
      </c>
      <c r="K887" s="174"/>
      <c r="L887" s="174"/>
      <c r="M887" s="175"/>
      <c r="N887" s="174"/>
      <c r="O887" s="174"/>
      <c r="P887" s="174"/>
      <c r="Q887" s="174"/>
      <c r="R887" s="174"/>
      <c r="S887" s="174"/>
      <c r="T887" s="174"/>
      <c r="U887" s="174"/>
    </row>
    <row r="888" spans="1:21" ht="24">
      <c r="A888" s="599">
        <v>885</v>
      </c>
      <c r="B888" s="600">
        <v>2000</v>
      </c>
      <c r="C888" s="23" t="s">
        <v>1486</v>
      </c>
      <c r="D888" s="600">
        <v>11</v>
      </c>
      <c r="E888" s="23" t="s">
        <v>965</v>
      </c>
      <c r="F888" s="595" t="s">
        <v>970</v>
      </c>
      <c r="G888" s="595" t="s">
        <v>971</v>
      </c>
      <c r="H888" s="23" t="str">
        <f>Hoja1!H909</f>
        <v>Hoja de vida de la Función Pública para personas naturales o personas jurídicas</v>
      </c>
      <c r="I888" s="595" t="s">
        <v>1513</v>
      </c>
      <c r="J888" s="595" t="s">
        <v>1515</v>
      </c>
      <c r="K888" s="174"/>
      <c r="L888" s="174"/>
      <c r="M888" s="175"/>
      <c r="N888" s="174"/>
      <c r="O888" s="174"/>
      <c r="P888" s="174"/>
      <c r="Q888" s="174"/>
      <c r="R888" s="174"/>
      <c r="S888" s="174"/>
      <c r="T888" s="174"/>
      <c r="U888" s="174"/>
    </row>
    <row r="889" spans="1:21">
      <c r="A889" s="599">
        <v>886</v>
      </c>
      <c r="B889" s="600">
        <v>2000</v>
      </c>
      <c r="C889" s="23" t="s">
        <v>1486</v>
      </c>
      <c r="D889" s="600">
        <v>11</v>
      </c>
      <c r="E889" s="23" t="s">
        <v>965</v>
      </c>
      <c r="F889" s="595" t="s">
        <v>970</v>
      </c>
      <c r="G889" s="595" t="s">
        <v>971</v>
      </c>
      <c r="H889" s="23" t="str">
        <f>Hoja1!H910</f>
        <v>Minuta del Convenio</v>
      </c>
      <c r="I889" s="595" t="s">
        <v>1513</v>
      </c>
      <c r="J889" s="595" t="s">
        <v>1515</v>
      </c>
      <c r="K889" s="174"/>
      <c r="L889" s="174"/>
      <c r="M889" s="175"/>
      <c r="N889" s="174"/>
      <c r="O889" s="174"/>
      <c r="P889" s="174"/>
      <c r="Q889" s="174"/>
      <c r="R889" s="174"/>
      <c r="S889" s="174"/>
      <c r="T889" s="174"/>
      <c r="U889" s="174"/>
    </row>
    <row r="890" spans="1:21">
      <c r="A890" s="599">
        <v>887</v>
      </c>
      <c r="B890" s="600">
        <v>2000</v>
      </c>
      <c r="C890" s="23" t="s">
        <v>1486</v>
      </c>
      <c r="D890" s="600">
        <v>11</v>
      </c>
      <c r="E890" s="23" t="s">
        <v>965</v>
      </c>
      <c r="F890" s="595" t="s">
        <v>970</v>
      </c>
      <c r="G890" s="595" t="s">
        <v>971</v>
      </c>
      <c r="H890" s="23" t="str">
        <f>Hoja1!H911</f>
        <v>Certificación de Registro Presupuestal</v>
      </c>
      <c r="I890" s="595" t="s">
        <v>1513</v>
      </c>
      <c r="J890" s="595" t="s">
        <v>1515</v>
      </c>
      <c r="K890" s="174"/>
      <c r="L890" s="174"/>
      <c r="M890" s="175"/>
      <c r="N890" s="174"/>
      <c r="O890" s="174"/>
      <c r="P890" s="174"/>
      <c r="Q890" s="174"/>
      <c r="R890" s="174"/>
      <c r="S890" s="174"/>
      <c r="T890" s="174"/>
      <c r="U890" s="174"/>
    </row>
    <row r="891" spans="1:21">
      <c r="A891" s="599">
        <v>888</v>
      </c>
      <c r="B891" s="600">
        <v>2000</v>
      </c>
      <c r="C891" s="23" t="s">
        <v>1486</v>
      </c>
      <c r="D891" s="600">
        <v>11</v>
      </c>
      <c r="E891" s="23" t="s">
        <v>965</v>
      </c>
      <c r="F891" s="595" t="s">
        <v>970</v>
      </c>
      <c r="G891" s="595" t="s">
        <v>971</v>
      </c>
      <c r="H891" s="23" t="str">
        <f>Hoja1!H912</f>
        <v>Designación de supervisión</v>
      </c>
      <c r="I891" s="595" t="s">
        <v>1513</v>
      </c>
      <c r="J891" s="595" t="s">
        <v>1515</v>
      </c>
      <c r="K891" s="174"/>
      <c r="L891" s="174"/>
      <c r="M891" s="175"/>
      <c r="N891" s="174"/>
      <c r="O891" s="174"/>
      <c r="P891" s="174"/>
      <c r="Q891" s="174"/>
      <c r="R891" s="174"/>
      <c r="S891" s="174"/>
      <c r="T891" s="174"/>
      <c r="U891" s="174"/>
    </row>
    <row r="892" spans="1:21">
      <c r="A892" s="599">
        <v>889</v>
      </c>
      <c r="B892" s="600">
        <v>2000</v>
      </c>
      <c r="C892" s="23" t="s">
        <v>1486</v>
      </c>
      <c r="D892" s="600">
        <v>11</v>
      </c>
      <c r="E892" s="23" t="s">
        <v>965</v>
      </c>
      <c r="F892" s="595" t="s">
        <v>970</v>
      </c>
      <c r="G892" s="595" t="s">
        <v>971</v>
      </c>
      <c r="H892" s="23" t="str">
        <f>Hoja1!H913</f>
        <v>Acto administrativo de establecimiento del convenio</v>
      </c>
      <c r="I892" s="595" t="s">
        <v>1513</v>
      </c>
      <c r="J892" s="595" t="s">
        <v>1515</v>
      </c>
      <c r="K892" s="174"/>
      <c r="L892" s="174"/>
      <c r="M892" s="175"/>
      <c r="N892" s="174"/>
      <c r="O892" s="174"/>
      <c r="P892" s="174"/>
      <c r="Q892" s="174"/>
      <c r="R892" s="174"/>
      <c r="S892" s="174"/>
      <c r="T892" s="174"/>
      <c r="U892" s="174"/>
    </row>
    <row r="893" spans="1:21">
      <c r="A893" s="599">
        <v>890</v>
      </c>
      <c r="B893" s="600">
        <v>2000</v>
      </c>
      <c r="C893" s="23" t="s">
        <v>1486</v>
      </c>
      <c r="D893" s="600">
        <v>11</v>
      </c>
      <c r="E893" s="23" t="s">
        <v>965</v>
      </c>
      <c r="F893" s="595" t="s">
        <v>970</v>
      </c>
      <c r="G893" s="595" t="s">
        <v>971</v>
      </c>
      <c r="H893" s="23" t="str">
        <f>Hoja1!H914</f>
        <v>Acta de iniciación del convenio</v>
      </c>
      <c r="I893" s="595" t="s">
        <v>1513</v>
      </c>
      <c r="J893" s="595" t="s">
        <v>1515</v>
      </c>
      <c r="K893" s="174"/>
      <c r="L893" s="174"/>
      <c r="M893" s="175"/>
      <c r="N893" s="174"/>
      <c r="O893" s="174"/>
      <c r="P893" s="174"/>
      <c r="Q893" s="174"/>
      <c r="R893" s="174"/>
      <c r="S893" s="174"/>
      <c r="T893" s="174"/>
      <c r="U893" s="174"/>
    </row>
    <row r="894" spans="1:21">
      <c r="A894" s="599">
        <v>891</v>
      </c>
      <c r="B894" s="600">
        <v>2000</v>
      </c>
      <c r="C894" s="23" t="s">
        <v>1486</v>
      </c>
      <c r="D894" s="600">
        <v>11</v>
      </c>
      <c r="E894" s="23" t="s">
        <v>965</v>
      </c>
      <c r="F894" s="595" t="s">
        <v>970</v>
      </c>
      <c r="G894" s="595" t="s">
        <v>971</v>
      </c>
      <c r="H894" s="23" t="str">
        <f>Hoja1!H915</f>
        <v>Informe de actividades del convenio</v>
      </c>
      <c r="I894" s="595" t="s">
        <v>1513</v>
      </c>
      <c r="J894" s="595" t="s">
        <v>1515</v>
      </c>
      <c r="K894" s="174"/>
      <c r="L894" s="174"/>
      <c r="M894" s="175"/>
      <c r="N894" s="174"/>
      <c r="O894" s="174"/>
      <c r="P894" s="174"/>
      <c r="Q894" s="174"/>
      <c r="R894" s="174"/>
      <c r="S894" s="174"/>
      <c r="T894" s="174"/>
      <c r="U894" s="174"/>
    </row>
    <row r="895" spans="1:21">
      <c r="A895" s="599">
        <v>892</v>
      </c>
      <c r="B895" s="600">
        <v>2000</v>
      </c>
      <c r="C895" s="23" t="s">
        <v>1486</v>
      </c>
      <c r="D895" s="600">
        <v>11</v>
      </c>
      <c r="E895" s="23" t="s">
        <v>965</v>
      </c>
      <c r="F895" s="595" t="s">
        <v>970</v>
      </c>
      <c r="G895" s="595" t="s">
        <v>971</v>
      </c>
      <c r="H895" s="23" t="str">
        <f>Hoja1!H916</f>
        <v>Actas de finalización del convenio</v>
      </c>
      <c r="I895" s="595" t="s">
        <v>1513</v>
      </c>
      <c r="J895" s="595" t="s">
        <v>1515</v>
      </c>
      <c r="K895" s="174"/>
      <c r="L895" s="174"/>
      <c r="M895" s="175"/>
      <c r="N895" s="174"/>
      <c r="O895" s="174"/>
      <c r="P895" s="174"/>
      <c r="Q895" s="174"/>
      <c r="R895" s="174"/>
      <c r="S895" s="174"/>
      <c r="T895" s="174"/>
      <c r="U895" s="174"/>
    </row>
    <row r="896" spans="1:21">
      <c r="A896" s="599">
        <v>893</v>
      </c>
      <c r="B896" s="600">
        <v>2000</v>
      </c>
      <c r="C896" s="23" t="s">
        <v>1486</v>
      </c>
      <c r="D896" s="600">
        <v>11</v>
      </c>
      <c r="E896" s="23" t="s">
        <v>965</v>
      </c>
      <c r="F896" s="595" t="s">
        <v>970</v>
      </c>
      <c r="G896" s="595" t="s">
        <v>971</v>
      </c>
      <c r="H896" s="23" t="str">
        <f>Hoja1!H917</f>
        <v>Modificaciones del convenio (en los casos que aplique)</v>
      </c>
      <c r="I896" s="595" t="s">
        <v>1513</v>
      </c>
      <c r="J896" s="595" t="s">
        <v>1515</v>
      </c>
      <c r="K896" s="174"/>
      <c r="L896" s="174"/>
      <c r="M896" s="175"/>
      <c r="N896" s="174"/>
      <c r="O896" s="174"/>
      <c r="P896" s="174"/>
      <c r="Q896" s="174"/>
      <c r="R896" s="174"/>
      <c r="S896" s="174"/>
      <c r="T896" s="174"/>
      <c r="U896" s="174"/>
    </row>
    <row r="897" spans="1:21">
      <c r="A897" s="599">
        <v>894</v>
      </c>
      <c r="B897" s="600">
        <v>2000</v>
      </c>
      <c r="C897" s="23" t="s">
        <v>1486</v>
      </c>
      <c r="D897" s="600">
        <v>11</v>
      </c>
      <c r="E897" s="23" t="s">
        <v>965</v>
      </c>
      <c r="F897" s="595" t="s">
        <v>970</v>
      </c>
      <c r="G897" s="595" t="s">
        <v>971</v>
      </c>
      <c r="H897" s="23" t="str">
        <f>Hoja1!H918</f>
        <v>Acta de liquidación del convenio</v>
      </c>
      <c r="I897" s="595" t="s">
        <v>1513</v>
      </c>
      <c r="J897" s="595" t="s">
        <v>1515</v>
      </c>
      <c r="K897" s="174"/>
      <c r="L897" s="174"/>
      <c r="M897" s="175"/>
      <c r="N897" s="174"/>
      <c r="O897" s="174"/>
      <c r="P897" s="174"/>
      <c r="Q897" s="174"/>
      <c r="R897" s="174"/>
      <c r="S897" s="174"/>
      <c r="T897" s="174"/>
      <c r="U897" s="174"/>
    </row>
    <row r="898" spans="1:21">
      <c r="A898" s="599">
        <v>895</v>
      </c>
      <c r="B898" s="600">
        <v>2000</v>
      </c>
      <c r="C898" s="23" t="s">
        <v>1486</v>
      </c>
      <c r="D898" s="600">
        <v>13</v>
      </c>
      <c r="E898" s="23" t="s">
        <v>75</v>
      </c>
      <c r="F898" s="595" t="s">
        <v>1492</v>
      </c>
      <c r="G898" s="595" t="s">
        <v>971</v>
      </c>
      <c r="H898" s="23" t="str">
        <f>Hoja1!H919</f>
        <v>Presentación de la solicitud</v>
      </c>
      <c r="I898" s="595" t="s">
        <v>1512</v>
      </c>
      <c r="J898" s="595" t="s">
        <v>1515</v>
      </c>
      <c r="K898" s="174"/>
      <c r="L898" s="174"/>
      <c r="M898" s="175"/>
      <c r="N898" s="174"/>
      <c r="O898" s="174"/>
      <c r="P898" s="174"/>
      <c r="Q898" s="174"/>
      <c r="R898" s="174"/>
      <c r="S898" s="174"/>
      <c r="T898" s="174"/>
      <c r="U898" s="174"/>
    </row>
    <row r="899" spans="1:21">
      <c r="A899" s="599">
        <v>896</v>
      </c>
      <c r="B899" s="600">
        <v>2000</v>
      </c>
      <c r="C899" s="23" t="s">
        <v>1486</v>
      </c>
      <c r="D899" s="600">
        <v>13</v>
      </c>
      <c r="E899" s="23" t="s">
        <v>75</v>
      </c>
      <c r="F899" s="595" t="s">
        <v>1492</v>
      </c>
      <c r="G899" s="595" t="s">
        <v>971</v>
      </c>
      <c r="H899" s="23" t="str">
        <f>Hoja1!H920</f>
        <v xml:space="preserve">Traslado de la petición </v>
      </c>
      <c r="I899" s="595" t="s">
        <v>1512</v>
      </c>
      <c r="J899" s="595" t="s">
        <v>1515</v>
      </c>
      <c r="K899" s="174"/>
      <c r="L899" s="174"/>
      <c r="M899" s="175"/>
      <c r="N899" s="174"/>
      <c r="O899" s="174"/>
      <c r="P899" s="174"/>
      <c r="Q899" s="174"/>
      <c r="R899" s="174"/>
      <c r="S899" s="174"/>
      <c r="T899" s="174"/>
      <c r="U899" s="174"/>
    </row>
    <row r="900" spans="1:21">
      <c r="A900" s="599">
        <v>897</v>
      </c>
      <c r="B900" s="600">
        <v>2000</v>
      </c>
      <c r="C900" s="23" t="s">
        <v>1486</v>
      </c>
      <c r="D900" s="600">
        <v>13</v>
      </c>
      <c r="E900" s="23" t="s">
        <v>75</v>
      </c>
      <c r="F900" s="595" t="s">
        <v>1492</v>
      </c>
      <c r="G900" s="595" t="s">
        <v>971</v>
      </c>
      <c r="H900" s="23" t="str">
        <f>Hoja1!H921</f>
        <v xml:space="preserve">Desistimiento </v>
      </c>
      <c r="I900" s="595" t="s">
        <v>1512</v>
      </c>
      <c r="J900" s="595" t="s">
        <v>1515</v>
      </c>
      <c r="K900" s="174"/>
      <c r="L900" s="174"/>
      <c r="M900" s="175"/>
      <c r="N900" s="174"/>
      <c r="O900" s="174"/>
      <c r="P900" s="174"/>
      <c r="Q900" s="174"/>
      <c r="R900" s="174"/>
      <c r="S900" s="174"/>
      <c r="T900" s="174"/>
      <c r="U900" s="174"/>
    </row>
    <row r="901" spans="1:21">
      <c r="A901" s="599">
        <v>898</v>
      </c>
      <c r="B901" s="600">
        <v>2000</v>
      </c>
      <c r="C901" s="23" t="s">
        <v>1486</v>
      </c>
      <c r="D901" s="600">
        <v>13</v>
      </c>
      <c r="E901" s="23" t="s">
        <v>75</v>
      </c>
      <c r="F901" s="595" t="s">
        <v>1492</v>
      </c>
      <c r="G901" s="595" t="s">
        <v>971</v>
      </c>
      <c r="H901" s="23" t="str">
        <f>Hoja1!H922</f>
        <v>Respuesta a la solicitud</v>
      </c>
      <c r="I901" s="595" t="s">
        <v>1512</v>
      </c>
      <c r="J901" s="595" t="s">
        <v>1515</v>
      </c>
      <c r="K901" s="174"/>
      <c r="L901" s="174"/>
      <c r="M901" s="175"/>
      <c r="N901" s="174"/>
      <c r="O901" s="174"/>
      <c r="P901" s="174"/>
      <c r="Q901" s="174"/>
      <c r="R901" s="174"/>
      <c r="S901" s="174"/>
      <c r="T901" s="174"/>
      <c r="U901" s="174"/>
    </row>
    <row r="902" spans="1:21">
      <c r="A902" s="599">
        <v>899</v>
      </c>
      <c r="B902" s="600">
        <v>2000</v>
      </c>
      <c r="C902" s="23" t="s">
        <v>1486</v>
      </c>
      <c r="D902" s="600">
        <v>18</v>
      </c>
      <c r="E902" s="23" t="s">
        <v>82</v>
      </c>
      <c r="F902" s="595" t="s">
        <v>81</v>
      </c>
      <c r="G902" s="595" t="s">
        <v>83</v>
      </c>
      <c r="H902" s="23" t="str">
        <f>Hoja1!H923</f>
        <v>Solicitud de informe</v>
      </c>
      <c r="I902" s="595" t="s">
        <v>1514</v>
      </c>
      <c r="J902" s="595" t="s">
        <v>1515</v>
      </c>
      <c r="K902" s="174"/>
      <c r="L902" s="174"/>
      <c r="M902" s="175"/>
      <c r="N902" s="174"/>
      <c r="O902" s="174"/>
      <c r="P902" s="174"/>
      <c r="Q902" s="174"/>
      <c r="R902" s="174"/>
      <c r="S902" s="174"/>
      <c r="T902" s="174"/>
      <c r="U902" s="174"/>
    </row>
    <row r="903" spans="1:21">
      <c r="A903" s="599">
        <v>900</v>
      </c>
      <c r="B903" s="600">
        <v>2000</v>
      </c>
      <c r="C903" s="23" t="s">
        <v>1486</v>
      </c>
      <c r="D903" s="600">
        <v>18</v>
      </c>
      <c r="E903" s="23" t="s">
        <v>82</v>
      </c>
      <c r="F903" s="595" t="s">
        <v>81</v>
      </c>
      <c r="G903" s="595" t="s">
        <v>83</v>
      </c>
      <c r="H903" s="23" t="str">
        <f>Hoja1!H924</f>
        <v>Memorando de solicitud de información</v>
      </c>
      <c r="I903" s="595" t="s">
        <v>1514</v>
      </c>
      <c r="J903" s="595" t="s">
        <v>1515</v>
      </c>
      <c r="K903" s="174"/>
      <c r="L903" s="174"/>
      <c r="M903" s="175"/>
      <c r="N903" s="174"/>
      <c r="O903" s="174"/>
      <c r="P903" s="174"/>
      <c r="Q903" s="174"/>
      <c r="R903" s="174"/>
      <c r="S903" s="174"/>
      <c r="T903" s="174"/>
      <c r="U903" s="174"/>
    </row>
    <row r="904" spans="1:21">
      <c r="A904" s="599">
        <v>901</v>
      </c>
      <c r="B904" s="600">
        <v>2000</v>
      </c>
      <c r="C904" s="23" t="s">
        <v>1486</v>
      </c>
      <c r="D904" s="600">
        <v>18</v>
      </c>
      <c r="E904" s="23" t="s">
        <v>82</v>
      </c>
      <c r="F904" s="595" t="s">
        <v>81</v>
      </c>
      <c r="G904" s="595" t="s">
        <v>83</v>
      </c>
      <c r="H904" s="23" t="str">
        <f>Hoja1!H925</f>
        <v>Informe consolidado a ente de control</v>
      </c>
      <c r="I904" s="595" t="s">
        <v>1514</v>
      </c>
      <c r="J904" s="595" t="s">
        <v>1515</v>
      </c>
      <c r="K904" s="174"/>
      <c r="L904" s="174"/>
      <c r="M904" s="175"/>
      <c r="N904" s="174"/>
      <c r="O904" s="174"/>
      <c r="P904" s="174"/>
      <c r="Q904" s="174"/>
      <c r="R904" s="174"/>
      <c r="S904" s="174"/>
      <c r="T904" s="174"/>
      <c r="U904" s="174"/>
    </row>
    <row r="905" spans="1:21">
      <c r="A905" s="599">
        <v>902</v>
      </c>
      <c r="B905" s="600">
        <v>2000</v>
      </c>
      <c r="C905" s="23" t="s">
        <v>1486</v>
      </c>
      <c r="D905" s="600">
        <v>18</v>
      </c>
      <c r="E905" s="23" t="s">
        <v>82</v>
      </c>
      <c r="F905" s="595" t="s">
        <v>81</v>
      </c>
      <c r="G905" s="595" t="s">
        <v>83</v>
      </c>
      <c r="H905" s="23" t="str">
        <f>Hoja1!H926</f>
        <v>Oficio de remisión de informe</v>
      </c>
      <c r="I905" s="595" t="s">
        <v>1514</v>
      </c>
      <c r="J905" s="595" t="s">
        <v>1515</v>
      </c>
      <c r="K905" s="174"/>
      <c r="L905" s="174"/>
      <c r="M905" s="175"/>
      <c r="N905" s="174"/>
      <c r="O905" s="174"/>
      <c r="P905" s="174"/>
      <c r="Q905" s="174"/>
      <c r="R905" s="174"/>
      <c r="S905" s="174"/>
      <c r="T905" s="174"/>
      <c r="U905" s="174"/>
    </row>
    <row r="906" spans="1:21">
      <c r="A906" s="599">
        <v>903</v>
      </c>
      <c r="B906" s="600">
        <v>2000</v>
      </c>
      <c r="C906" s="23" t="s">
        <v>1486</v>
      </c>
      <c r="D906" s="600">
        <v>20</v>
      </c>
      <c r="E906" s="23" t="s">
        <v>287</v>
      </c>
      <c r="F906" s="595" t="s">
        <v>979</v>
      </c>
      <c r="G906" s="595" t="s">
        <v>980</v>
      </c>
      <c r="H906" s="23" t="str">
        <f>Hoja1!H927</f>
        <v>Solicitud de registro</v>
      </c>
      <c r="I906" s="595" t="s">
        <v>1513</v>
      </c>
      <c r="J906" s="595" t="s">
        <v>1515</v>
      </c>
      <c r="K906" s="174"/>
      <c r="L906" s="174"/>
      <c r="M906" s="175"/>
      <c r="N906" s="174"/>
      <c r="O906" s="174"/>
      <c r="P906" s="174"/>
      <c r="Q906" s="174"/>
      <c r="R906" s="174"/>
      <c r="S906" s="174"/>
      <c r="T906" s="174"/>
      <c r="U906" s="174"/>
    </row>
    <row r="907" spans="1:21">
      <c r="A907" s="599">
        <v>904</v>
      </c>
      <c r="B907" s="600">
        <v>2000</v>
      </c>
      <c r="C907" s="23" t="s">
        <v>1486</v>
      </c>
      <c r="D907" s="600">
        <v>20</v>
      </c>
      <c r="E907" s="23" t="s">
        <v>287</v>
      </c>
      <c r="F907" s="595" t="s">
        <v>979</v>
      </c>
      <c r="G907" s="595" t="s">
        <v>980</v>
      </c>
      <c r="H907" s="23" t="str">
        <f>Hoja1!H928</f>
        <v>Libro radicar de contratos</v>
      </c>
      <c r="I907" s="595" t="s">
        <v>1513</v>
      </c>
      <c r="J907" s="595" t="s">
        <v>1515</v>
      </c>
      <c r="K907" s="174"/>
      <c r="L907" s="174"/>
      <c r="M907" s="175"/>
      <c r="N907" s="174"/>
      <c r="O907" s="174"/>
      <c r="P907" s="174"/>
      <c r="Q907" s="174"/>
      <c r="R907" s="174"/>
      <c r="S907" s="174"/>
      <c r="T907" s="174"/>
      <c r="U907" s="174"/>
    </row>
    <row r="908" spans="1:21">
      <c r="A908" s="599">
        <v>905</v>
      </c>
      <c r="B908" s="600">
        <v>2000</v>
      </c>
      <c r="C908" s="23" t="s">
        <v>1486</v>
      </c>
      <c r="D908" s="600">
        <v>19</v>
      </c>
      <c r="E908" s="23" t="s">
        <v>112</v>
      </c>
      <c r="F908" s="595" t="s">
        <v>984</v>
      </c>
      <c r="G908" s="595" t="s">
        <v>985</v>
      </c>
      <c r="H908" s="23" t="str">
        <f>Hoja1!H929</f>
        <v>Formato Único de Inventario Documental</v>
      </c>
      <c r="I908" s="595" t="s">
        <v>1513</v>
      </c>
      <c r="J908" s="595" t="s">
        <v>1515</v>
      </c>
      <c r="K908" s="174"/>
      <c r="L908" s="174"/>
      <c r="M908" s="175"/>
      <c r="N908" s="174"/>
      <c r="O908" s="174"/>
      <c r="P908" s="174"/>
      <c r="Q908" s="174"/>
      <c r="R908" s="174"/>
      <c r="S908" s="174"/>
      <c r="T908" s="174"/>
      <c r="U908" s="174"/>
    </row>
    <row r="909" spans="1:21">
      <c r="A909" s="599">
        <v>906</v>
      </c>
      <c r="B909" s="600">
        <v>2000</v>
      </c>
      <c r="C909" s="23" t="s">
        <v>1486</v>
      </c>
      <c r="D909" s="600">
        <v>5</v>
      </c>
      <c r="E909" s="23" t="s">
        <v>52</v>
      </c>
      <c r="F909" s="595" t="s">
        <v>987</v>
      </c>
      <c r="G909" s="595" t="s">
        <v>988</v>
      </c>
      <c r="H909" s="23" t="str">
        <f>Hoja1!H930</f>
        <v>Ingreso elementos</v>
      </c>
      <c r="I909" s="595" t="s">
        <v>1512</v>
      </c>
      <c r="J909" s="595" t="s">
        <v>1515</v>
      </c>
      <c r="K909" s="174"/>
      <c r="L909" s="174"/>
      <c r="M909" s="175"/>
      <c r="N909" s="174"/>
      <c r="O909" s="174"/>
      <c r="P909" s="174"/>
      <c r="Q909" s="174"/>
      <c r="R909" s="174"/>
      <c r="S909" s="174"/>
      <c r="T909" s="174"/>
      <c r="U909" s="174"/>
    </row>
    <row r="910" spans="1:21">
      <c r="A910" s="599">
        <v>907</v>
      </c>
      <c r="B910" s="600">
        <v>2000</v>
      </c>
      <c r="C910" s="23" t="s">
        <v>1486</v>
      </c>
      <c r="D910" s="600">
        <v>5</v>
      </c>
      <c r="E910" s="23" t="s">
        <v>52</v>
      </c>
      <c r="F910" s="595" t="s">
        <v>987</v>
      </c>
      <c r="G910" s="595" t="s">
        <v>988</v>
      </c>
      <c r="H910" s="23" t="str">
        <f>Hoja1!H931</f>
        <v>Solicitud de elementos devolutivos y de consumo</v>
      </c>
      <c r="I910" s="595" t="s">
        <v>1512</v>
      </c>
      <c r="J910" s="595" t="s">
        <v>1515</v>
      </c>
      <c r="K910" s="174"/>
      <c r="L910" s="174"/>
      <c r="M910" s="175"/>
      <c r="N910" s="174"/>
      <c r="O910" s="174"/>
      <c r="P910" s="174"/>
      <c r="Q910" s="174"/>
      <c r="R910" s="174"/>
      <c r="S910" s="174"/>
      <c r="T910" s="174"/>
      <c r="U910" s="174"/>
    </row>
    <row r="911" spans="1:21">
      <c r="A911" s="599">
        <v>908</v>
      </c>
      <c r="B911" s="600">
        <v>2000</v>
      </c>
      <c r="C911" s="23" t="s">
        <v>1486</v>
      </c>
      <c r="D911" s="600">
        <v>5</v>
      </c>
      <c r="E911" s="23" t="s">
        <v>52</v>
      </c>
      <c r="F911" s="595" t="s">
        <v>987</v>
      </c>
      <c r="G911" s="595" t="s">
        <v>988</v>
      </c>
      <c r="H911" s="23" t="str">
        <f>Hoja1!H932</f>
        <v>Factura de venta ( en los casos que aplique )</v>
      </c>
      <c r="I911" s="595" t="s">
        <v>1512</v>
      </c>
      <c r="J911" s="595" t="s">
        <v>1515</v>
      </c>
      <c r="K911" s="174"/>
      <c r="L911" s="174"/>
      <c r="M911" s="175"/>
      <c r="N911" s="174"/>
      <c r="O911" s="174"/>
      <c r="P911" s="174"/>
      <c r="Q911" s="174"/>
      <c r="R911" s="174"/>
      <c r="S911" s="174"/>
      <c r="T911" s="174"/>
      <c r="U911" s="174"/>
    </row>
    <row r="912" spans="1:21">
      <c r="A912" s="599">
        <v>909</v>
      </c>
      <c r="B912" s="600">
        <v>2000</v>
      </c>
      <c r="C912" s="23" t="s">
        <v>1486</v>
      </c>
      <c r="D912" s="600">
        <v>5</v>
      </c>
      <c r="E912" s="23" t="s">
        <v>52</v>
      </c>
      <c r="F912" s="595" t="s">
        <v>987</v>
      </c>
      <c r="G912" s="595" t="s">
        <v>988</v>
      </c>
      <c r="H912" s="23" t="str">
        <f>Hoja1!H933</f>
        <v>Boletín diario de almacén</v>
      </c>
      <c r="I912" s="595" t="s">
        <v>1512</v>
      </c>
      <c r="J912" s="595" t="s">
        <v>1515</v>
      </c>
      <c r="K912" s="174"/>
      <c r="L912" s="174"/>
      <c r="M912" s="175"/>
      <c r="N912" s="174"/>
      <c r="O912" s="174"/>
      <c r="P912" s="174"/>
      <c r="Q912" s="174"/>
      <c r="R912" s="174"/>
      <c r="S912" s="174"/>
      <c r="T912" s="174"/>
      <c r="U912" s="174"/>
    </row>
    <row r="913" spans="1:21">
      <c r="A913" s="599">
        <v>910</v>
      </c>
      <c r="B913" s="600">
        <v>2000</v>
      </c>
      <c r="C913" s="23" t="s">
        <v>1486</v>
      </c>
      <c r="D913" s="600">
        <v>5</v>
      </c>
      <c r="E913" s="23" t="s">
        <v>52</v>
      </c>
      <c r="F913" s="595" t="s">
        <v>987</v>
      </c>
      <c r="G913" s="595" t="s">
        <v>988</v>
      </c>
      <c r="H913" s="23" t="str">
        <f>Hoja1!H934</f>
        <v>Comprobante de egreso de elementos</v>
      </c>
      <c r="I913" s="595" t="s">
        <v>1512</v>
      </c>
      <c r="J913" s="595" t="s">
        <v>1515</v>
      </c>
      <c r="K913" s="174"/>
      <c r="L913" s="174"/>
      <c r="M913" s="175"/>
      <c r="N913" s="174"/>
      <c r="O913" s="174"/>
      <c r="P913" s="174"/>
      <c r="Q913" s="174"/>
      <c r="R913" s="174"/>
      <c r="S913" s="174"/>
      <c r="T913" s="174"/>
      <c r="U913" s="174"/>
    </row>
    <row r="914" spans="1:21">
      <c r="A914" s="599">
        <v>911</v>
      </c>
      <c r="B914" s="600">
        <v>2000</v>
      </c>
      <c r="C914" s="23" t="s">
        <v>1486</v>
      </c>
      <c r="D914" s="600">
        <v>5</v>
      </c>
      <c r="E914" s="23" t="s">
        <v>52</v>
      </c>
      <c r="F914" s="595" t="s">
        <v>987</v>
      </c>
      <c r="G914" s="595" t="s">
        <v>988</v>
      </c>
      <c r="H914" s="23" t="str">
        <f>Hoja1!H935</f>
        <v>Matriz de bienes susceptibles de baja ( en los casos que aplique )</v>
      </c>
      <c r="I914" s="595" t="s">
        <v>1512</v>
      </c>
      <c r="J914" s="595" t="s">
        <v>1515</v>
      </c>
      <c r="K914" s="174"/>
      <c r="L914" s="174"/>
      <c r="M914" s="175"/>
      <c r="N914" s="174"/>
      <c r="O914" s="174"/>
      <c r="P914" s="174"/>
      <c r="Q914" s="174"/>
      <c r="R914" s="174"/>
      <c r="S914" s="174"/>
      <c r="T914" s="174"/>
      <c r="U914" s="174"/>
    </row>
    <row r="915" spans="1:21">
      <c r="A915" s="599">
        <v>912</v>
      </c>
      <c r="B915" s="600">
        <v>2000</v>
      </c>
      <c r="C915" s="23" t="s">
        <v>1486</v>
      </c>
      <c r="D915" s="600">
        <v>5</v>
      </c>
      <c r="E915" s="23" t="s">
        <v>52</v>
      </c>
      <c r="F915" s="595" t="s">
        <v>987</v>
      </c>
      <c r="G915" s="595" t="s">
        <v>988</v>
      </c>
      <c r="H915" s="23" t="str">
        <f>Hoja1!H936</f>
        <v>Acta de inspección física de bienes a dar de baja</v>
      </c>
      <c r="I915" s="595" t="s">
        <v>1512</v>
      </c>
      <c r="J915" s="595" t="s">
        <v>1515</v>
      </c>
      <c r="K915" s="174"/>
      <c r="L915" s="174"/>
      <c r="M915" s="175"/>
      <c r="N915" s="174"/>
      <c r="O915" s="174"/>
      <c r="P915" s="174"/>
      <c r="Q915" s="174"/>
      <c r="R915" s="174"/>
      <c r="S915" s="174"/>
      <c r="T915" s="174"/>
      <c r="U915" s="174"/>
    </row>
    <row r="916" spans="1:21">
      <c r="A916" s="599">
        <v>913</v>
      </c>
      <c r="B916" s="600">
        <v>2000</v>
      </c>
      <c r="C916" s="23" t="s">
        <v>1486</v>
      </c>
      <c r="D916" s="600">
        <v>5</v>
      </c>
      <c r="E916" s="23" t="s">
        <v>52</v>
      </c>
      <c r="F916" s="595" t="s">
        <v>987</v>
      </c>
      <c r="G916" s="595" t="s">
        <v>988</v>
      </c>
      <c r="H916" s="23" t="str">
        <f>Hoja1!H937</f>
        <v>Soporte de información contable</v>
      </c>
      <c r="I916" s="595" t="s">
        <v>1512</v>
      </c>
      <c r="J916" s="595" t="s">
        <v>1515</v>
      </c>
      <c r="K916" s="174"/>
      <c r="L916" s="174"/>
      <c r="M916" s="175"/>
      <c r="N916" s="174"/>
      <c r="O916" s="174"/>
      <c r="P916" s="174"/>
      <c r="Q916" s="174"/>
      <c r="R916" s="174"/>
      <c r="S916" s="174"/>
      <c r="T916" s="174"/>
      <c r="U916" s="174"/>
    </row>
    <row r="917" spans="1:21">
      <c r="A917" s="599">
        <v>914</v>
      </c>
      <c r="B917" s="600">
        <v>2000</v>
      </c>
      <c r="C917" s="23" t="s">
        <v>1486</v>
      </c>
      <c r="D917" s="600">
        <v>5</v>
      </c>
      <c r="E917" s="23" t="s">
        <v>52</v>
      </c>
      <c r="F917" s="595" t="s">
        <v>987</v>
      </c>
      <c r="G917" s="595" t="s">
        <v>988</v>
      </c>
      <c r="H917" s="23" t="str">
        <f>Hoja1!H938</f>
        <v>Resolución de relación de bienes a dar de baja</v>
      </c>
      <c r="I917" s="595" t="s">
        <v>1512</v>
      </c>
      <c r="J917" s="595" t="s">
        <v>1515</v>
      </c>
      <c r="K917" s="174"/>
      <c r="L917" s="174"/>
      <c r="M917" s="175"/>
      <c r="N917" s="174"/>
      <c r="O917" s="174"/>
      <c r="P917" s="174"/>
      <c r="Q917" s="174"/>
      <c r="R917" s="174"/>
      <c r="S917" s="174"/>
      <c r="T917" s="174"/>
      <c r="U917" s="174"/>
    </row>
    <row r="918" spans="1:21" ht="24">
      <c r="A918" s="599">
        <v>915</v>
      </c>
      <c r="B918" s="600">
        <v>2000</v>
      </c>
      <c r="C918" s="23" t="s">
        <v>1486</v>
      </c>
      <c r="D918" s="600">
        <v>5</v>
      </c>
      <c r="E918" s="23" t="s">
        <v>52</v>
      </c>
      <c r="F918" s="595" t="s">
        <v>987</v>
      </c>
      <c r="G918" s="595" t="s">
        <v>988</v>
      </c>
      <c r="H918" s="23" t="str">
        <f>Hoja1!H939</f>
        <v>Oficio de manifestación de interés de transferencia de bienes ( en los casos que aplique )</v>
      </c>
      <c r="I918" s="595" t="s">
        <v>1512</v>
      </c>
      <c r="J918" s="595" t="s">
        <v>1515</v>
      </c>
      <c r="K918" s="174"/>
      <c r="L918" s="174"/>
      <c r="M918" s="175"/>
      <c r="N918" s="174"/>
      <c r="O918" s="174"/>
      <c r="P918" s="174"/>
      <c r="Q918" s="174"/>
      <c r="R918" s="174"/>
      <c r="S918" s="174"/>
      <c r="T918" s="174"/>
      <c r="U918" s="174"/>
    </row>
    <row r="919" spans="1:21">
      <c r="A919" s="599">
        <v>916</v>
      </c>
      <c r="B919" s="600">
        <v>2000</v>
      </c>
      <c r="C919" s="23" t="s">
        <v>1486</v>
      </c>
      <c r="D919" s="600">
        <v>5</v>
      </c>
      <c r="E919" s="23" t="s">
        <v>52</v>
      </c>
      <c r="F919" s="595" t="s">
        <v>987</v>
      </c>
      <c r="G919" s="595" t="s">
        <v>988</v>
      </c>
      <c r="H919" s="23" t="str">
        <f>Hoja1!H940</f>
        <v>Acta de transferencia de bienes ( en los casos que aplique )</v>
      </c>
      <c r="I919" s="595" t="s">
        <v>1512</v>
      </c>
      <c r="J919" s="595" t="s">
        <v>1515</v>
      </c>
      <c r="K919" s="174"/>
      <c r="L919" s="174"/>
      <c r="M919" s="175"/>
      <c r="N919" s="174"/>
      <c r="O919" s="174"/>
      <c r="P919" s="174"/>
      <c r="Q919" s="174"/>
      <c r="R919" s="174"/>
      <c r="S919" s="174"/>
      <c r="T919" s="174"/>
      <c r="U919" s="174"/>
    </row>
    <row r="920" spans="1:21">
      <c r="A920" s="599">
        <v>917</v>
      </c>
      <c r="B920" s="600">
        <v>2000</v>
      </c>
      <c r="C920" s="23" t="s">
        <v>1486</v>
      </c>
      <c r="D920" s="600">
        <v>6</v>
      </c>
      <c r="E920" s="23" t="s">
        <v>1002</v>
      </c>
      <c r="F920" s="595" t="s">
        <v>1001</v>
      </c>
      <c r="G920" s="595" t="s">
        <v>1003</v>
      </c>
      <c r="H920" s="23" t="str">
        <f>Hoja1!H941</f>
        <v>Solicitud de autenticación de documentos</v>
      </c>
      <c r="I920" s="595" t="s">
        <v>1512</v>
      </c>
      <c r="J920" s="595" t="s">
        <v>1515</v>
      </c>
      <c r="K920" s="174"/>
      <c r="L920" s="174"/>
      <c r="M920" s="175"/>
      <c r="N920" s="174"/>
      <c r="O920" s="174"/>
      <c r="P920" s="174"/>
      <c r="Q920" s="174"/>
      <c r="R920" s="174"/>
      <c r="S920" s="174"/>
      <c r="T920" s="174"/>
      <c r="U920" s="174"/>
    </row>
    <row r="921" spans="1:21">
      <c r="A921" s="599">
        <v>918</v>
      </c>
      <c r="B921" s="600">
        <v>2000</v>
      </c>
      <c r="C921" s="23" t="s">
        <v>1486</v>
      </c>
      <c r="D921" s="600">
        <v>6</v>
      </c>
      <c r="E921" s="23" t="s">
        <v>1002</v>
      </c>
      <c r="F921" s="595" t="s">
        <v>1001</v>
      </c>
      <c r="G921" s="595" t="s">
        <v>1003</v>
      </c>
      <c r="H921" s="23" t="str">
        <f>Hoja1!H942</f>
        <v>Solicitud de préstamo de documentos</v>
      </c>
      <c r="I921" s="595" t="s">
        <v>1512</v>
      </c>
      <c r="J921" s="595" t="s">
        <v>1515</v>
      </c>
      <c r="K921" s="174"/>
      <c r="L921" s="174"/>
      <c r="M921" s="175"/>
      <c r="N921" s="174"/>
      <c r="O921" s="174"/>
      <c r="P921" s="174"/>
      <c r="Q921" s="174"/>
      <c r="R921" s="174"/>
      <c r="S921" s="174"/>
      <c r="T921" s="174"/>
      <c r="U921" s="174"/>
    </row>
    <row r="922" spans="1:21">
      <c r="A922" s="599">
        <v>919</v>
      </c>
      <c r="B922" s="600">
        <v>2000</v>
      </c>
      <c r="C922" s="23" t="s">
        <v>1486</v>
      </c>
      <c r="D922" s="600">
        <v>6</v>
      </c>
      <c r="E922" s="23" t="s">
        <v>1002</v>
      </c>
      <c r="F922" s="595" t="s">
        <v>1001</v>
      </c>
      <c r="G922" s="595" t="s">
        <v>1003</v>
      </c>
      <c r="H922" s="23" t="str">
        <f>Hoja1!H943</f>
        <v>Documentos autenticados</v>
      </c>
      <c r="I922" s="595" t="s">
        <v>1512</v>
      </c>
      <c r="J922" s="595" t="s">
        <v>1515</v>
      </c>
      <c r="K922" s="174"/>
      <c r="L922" s="174"/>
      <c r="M922" s="175"/>
      <c r="N922" s="174"/>
      <c r="O922" s="174"/>
      <c r="P922" s="174"/>
      <c r="Q922" s="174"/>
      <c r="R922" s="174"/>
      <c r="S922" s="174"/>
      <c r="T922" s="174"/>
      <c r="U922" s="174"/>
    </row>
    <row r="923" spans="1:21">
      <c r="A923" s="599">
        <v>920</v>
      </c>
      <c r="B923" s="600">
        <v>2000</v>
      </c>
      <c r="C923" s="23" t="s">
        <v>1486</v>
      </c>
      <c r="D923" s="600">
        <v>6</v>
      </c>
      <c r="E923" s="23" t="s">
        <v>1002</v>
      </c>
      <c r="F923" s="595" t="s">
        <v>1001</v>
      </c>
      <c r="G923" s="595" t="s">
        <v>1003</v>
      </c>
      <c r="H923" s="23" t="str">
        <f>Hoja1!H944</f>
        <v>Traslado de la petición</v>
      </c>
      <c r="I923" s="595" t="s">
        <v>1512</v>
      </c>
      <c r="J923" s="595" t="s">
        <v>1515</v>
      </c>
      <c r="K923" s="174"/>
      <c r="L923" s="174"/>
      <c r="M923" s="175"/>
      <c r="N923" s="174"/>
      <c r="O923" s="174"/>
      <c r="P923" s="174"/>
      <c r="Q923" s="174"/>
      <c r="R923" s="174"/>
      <c r="S923" s="174"/>
      <c r="T923" s="174"/>
      <c r="U923" s="174"/>
    </row>
    <row r="924" spans="1:21">
      <c r="A924" s="599">
        <v>921</v>
      </c>
      <c r="B924" s="600">
        <v>2000</v>
      </c>
      <c r="C924" s="23" t="s">
        <v>1486</v>
      </c>
      <c r="D924" s="600">
        <v>6</v>
      </c>
      <c r="E924" s="23" t="s">
        <v>1002</v>
      </c>
      <c r="F924" s="595" t="s">
        <v>1001</v>
      </c>
      <c r="G924" s="595" t="s">
        <v>1003</v>
      </c>
      <c r="H924" s="23" t="str">
        <f>Hoja1!H945</f>
        <v>Desistimiento</v>
      </c>
      <c r="I924" s="595" t="s">
        <v>1512</v>
      </c>
      <c r="J924" s="595" t="s">
        <v>1515</v>
      </c>
      <c r="K924" s="174"/>
      <c r="L924" s="174"/>
      <c r="M924" s="175"/>
      <c r="N924" s="174"/>
      <c r="O924" s="174"/>
      <c r="P924" s="174"/>
      <c r="Q924" s="174"/>
      <c r="R924" s="174"/>
      <c r="S924" s="174"/>
      <c r="T924" s="174"/>
      <c r="U924" s="174"/>
    </row>
    <row r="925" spans="1:21">
      <c r="A925" s="599">
        <v>922</v>
      </c>
      <c r="B925" s="600">
        <v>2000</v>
      </c>
      <c r="C925" s="23" t="s">
        <v>1486</v>
      </c>
      <c r="D925" s="600">
        <v>6</v>
      </c>
      <c r="E925" s="23" t="s">
        <v>1002</v>
      </c>
      <c r="F925" s="595" t="s">
        <v>1001</v>
      </c>
      <c r="G925" s="595" t="s">
        <v>1003</v>
      </c>
      <c r="H925" s="23" t="str">
        <f>Hoja1!H946</f>
        <v>Respuesta de la solicitud</v>
      </c>
      <c r="I925" s="595" t="s">
        <v>1512</v>
      </c>
      <c r="J925" s="595" t="s">
        <v>1515</v>
      </c>
      <c r="K925" s="174"/>
      <c r="L925" s="174"/>
      <c r="M925" s="175"/>
      <c r="N925" s="174"/>
      <c r="O925" s="174"/>
      <c r="P925" s="174"/>
      <c r="Q925" s="174"/>
      <c r="R925" s="174"/>
      <c r="S925" s="174"/>
      <c r="T925" s="174"/>
      <c r="U925" s="174"/>
    </row>
    <row r="926" spans="1:21">
      <c r="A926" s="599">
        <v>923</v>
      </c>
      <c r="B926" s="600">
        <v>2000</v>
      </c>
      <c r="C926" s="23" t="s">
        <v>1486</v>
      </c>
      <c r="D926" s="600">
        <v>18</v>
      </c>
      <c r="E926" s="23" t="s">
        <v>82</v>
      </c>
      <c r="F926" s="595" t="s">
        <v>81</v>
      </c>
      <c r="G926" s="595" t="s">
        <v>102</v>
      </c>
      <c r="H926" s="23" t="str">
        <f>Hoja1!H947</f>
        <v>Comunicación de solicitud de información</v>
      </c>
      <c r="I926" s="595" t="s">
        <v>1514</v>
      </c>
      <c r="J926" s="595" t="s">
        <v>1515</v>
      </c>
      <c r="K926" s="174"/>
      <c r="L926" s="174"/>
      <c r="M926" s="175"/>
      <c r="N926" s="174"/>
      <c r="O926" s="174"/>
      <c r="P926" s="174"/>
      <c r="Q926" s="174"/>
      <c r="R926" s="174"/>
      <c r="S926" s="174"/>
      <c r="T926" s="174"/>
      <c r="U926" s="174"/>
    </row>
    <row r="927" spans="1:21">
      <c r="A927" s="599">
        <v>924</v>
      </c>
      <c r="B927" s="600">
        <v>2000</v>
      </c>
      <c r="C927" s="23" t="s">
        <v>1486</v>
      </c>
      <c r="D927" s="600">
        <v>18</v>
      </c>
      <c r="E927" s="23" t="s">
        <v>82</v>
      </c>
      <c r="F927" s="595" t="s">
        <v>81</v>
      </c>
      <c r="G927" s="595" t="s">
        <v>102</v>
      </c>
      <c r="H927" s="23" t="str">
        <f>Hoja1!H948</f>
        <v>Informe de gestión por proceso</v>
      </c>
      <c r="I927" s="595" t="s">
        <v>1514</v>
      </c>
      <c r="J927" s="595" t="s">
        <v>1515</v>
      </c>
      <c r="K927" s="174"/>
      <c r="L927" s="174"/>
      <c r="M927" s="175"/>
      <c r="N927" s="174"/>
      <c r="O927" s="174"/>
      <c r="P927" s="174"/>
      <c r="Q927" s="174"/>
      <c r="R927" s="174"/>
      <c r="S927" s="174"/>
      <c r="T927" s="174"/>
      <c r="U927" s="174"/>
    </row>
    <row r="928" spans="1:21">
      <c r="A928" s="599">
        <v>925</v>
      </c>
      <c r="B928" s="600">
        <v>2000</v>
      </c>
      <c r="C928" s="23" t="s">
        <v>1486</v>
      </c>
      <c r="D928" s="600">
        <v>19</v>
      </c>
      <c r="E928" s="23" t="s">
        <v>112</v>
      </c>
      <c r="F928" s="595" t="s">
        <v>1011</v>
      </c>
      <c r="G928" s="595" t="s">
        <v>1012</v>
      </c>
      <c r="H928" s="23" t="str">
        <f>Hoja1!H949</f>
        <v>Cuadro de Clasificación Documental</v>
      </c>
      <c r="I928" s="595" t="s">
        <v>1513</v>
      </c>
      <c r="J928" s="595" t="s">
        <v>1515</v>
      </c>
      <c r="K928" s="174"/>
      <c r="L928" s="174"/>
      <c r="M928" s="175"/>
      <c r="N928" s="174"/>
      <c r="O928" s="174"/>
      <c r="P928" s="174"/>
      <c r="Q928" s="174"/>
      <c r="R928" s="174"/>
      <c r="S928" s="174"/>
      <c r="T928" s="174"/>
      <c r="U928" s="174"/>
    </row>
    <row r="929" spans="1:21">
      <c r="A929" s="599">
        <v>926</v>
      </c>
      <c r="B929" s="600">
        <v>2000</v>
      </c>
      <c r="C929" s="23" t="s">
        <v>1486</v>
      </c>
      <c r="D929" s="600">
        <v>19</v>
      </c>
      <c r="E929" s="23" t="s">
        <v>112</v>
      </c>
      <c r="F929" s="595" t="s">
        <v>984</v>
      </c>
      <c r="G929" s="595" t="s">
        <v>985</v>
      </c>
      <c r="H929" s="23" t="str">
        <f>Hoja1!H950</f>
        <v>Formato Único de Inventario Documental</v>
      </c>
      <c r="I929" s="595" t="s">
        <v>1513</v>
      </c>
      <c r="J929" s="595" t="s">
        <v>1515</v>
      </c>
      <c r="K929" s="174"/>
      <c r="L929" s="174"/>
      <c r="M929" s="175"/>
      <c r="N929" s="174"/>
      <c r="O929" s="174"/>
      <c r="P929" s="174"/>
      <c r="Q929" s="174"/>
      <c r="R929" s="174"/>
      <c r="S929" s="174"/>
      <c r="T929" s="174"/>
      <c r="U929" s="174"/>
    </row>
    <row r="930" spans="1:21">
      <c r="A930" s="599">
        <v>927</v>
      </c>
      <c r="B930" s="600">
        <v>2000</v>
      </c>
      <c r="C930" s="23" t="s">
        <v>1486</v>
      </c>
      <c r="D930" s="600">
        <v>19</v>
      </c>
      <c r="E930" s="23" t="s">
        <v>112</v>
      </c>
      <c r="F930" s="595" t="s">
        <v>1015</v>
      </c>
      <c r="G930" s="595" t="s">
        <v>1016</v>
      </c>
      <c r="H930" s="23" t="str">
        <f>Hoja1!H951</f>
        <v>Plan Institucional de Archivo</v>
      </c>
      <c r="I930" s="595" t="s">
        <v>1513</v>
      </c>
      <c r="J930" s="595" t="s">
        <v>1515</v>
      </c>
      <c r="K930" s="174"/>
      <c r="L930" s="174"/>
      <c r="M930" s="175"/>
      <c r="N930" s="174"/>
      <c r="O930" s="174"/>
      <c r="P930" s="174"/>
      <c r="Q930" s="174"/>
      <c r="R930" s="174"/>
      <c r="S930" s="174"/>
      <c r="T930" s="174"/>
      <c r="U930" s="174"/>
    </row>
    <row r="931" spans="1:21">
      <c r="A931" s="599">
        <v>928</v>
      </c>
      <c r="B931" s="600">
        <v>2000</v>
      </c>
      <c r="C931" s="23" t="s">
        <v>1486</v>
      </c>
      <c r="D931" s="600">
        <v>19</v>
      </c>
      <c r="E931" s="23" t="s">
        <v>112</v>
      </c>
      <c r="F931" s="595" t="s">
        <v>1015</v>
      </c>
      <c r="G931" s="595" t="s">
        <v>1016</v>
      </c>
      <c r="H931" s="23" t="str">
        <f>Hoja1!H952</f>
        <v>Informes de gestión</v>
      </c>
      <c r="I931" s="595" t="s">
        <v>1513</v>
      </c>
      <c r="J931" s="595" t="s">
        <v>1515</v>
      </c>
      <c r="K931" s="174"/>
      <c r="L931" s="174"/>
      <c r="M931" s="175"/>
      <c r="N931" s="174"/>
      <c r="O931" s="174"/>
      <c r="P931" s="174"/>
      <c r="Q931" s="174"/>
      <c r="R931" s="174"/>
      <c r="S931" s="174"/>
      <c r="T931" s="174"/>
      <c r="U931" s="174"/>
    </row>
    <row r="932" spans="1:21">
      <c r="A932" s="599">
        <v>929</v>
      </c>
      <c r="B932" s="600">
        <v>2000</v>
      </c>
      <c r="C932" s="23" t="s">
        <v>1486</v>
      </c>
      <c r="D932" s="600">
        <v>19</v>
      </c>
      <c r="E932" s="23" t="s">
        <v>112</v>
      </c>
      <c r="F932" s="595" t="s">
        <v>1015</v>
      </c>
      <c r="G932" s="595" t="s">
        <v>1016</v>
      </c>
      <c r="H932" s="23" t="str">
        <f>Hoja1!H953</f>
        <v>Reporte de indicadores de gestión</v>
      </c>
      <c r="I932" s="595" t="s">
        <v>1513</v>
      </c>
      <c r="J932" s="595" t="s">
        <v>1515</v>
      </c>
      <c r="K932" s="174"/>
      <c r="L932" s="174"/>
      <c r="M932" s="175"/>
      <c r="N932" s="174"/>
      <c r="O932" s="174"/>
      <c r="P932" s="174"/>
      <c r="Q932" s="174"/>
      <c r="R932" s="174"/>
      <c r="S932" s="174"/>
      <c r="T932" s="174"/>
      <c r="U932" s="174"/>
    </row>
    <row r="933" spans="1:21">
      <c r="A933" s="599">
        <v>930</v>
      </c>
      <c r="B933" s="600">
        <v>2000</v>
      </c>
      <c r="C933" s="23" t="s">
        <v>1486</v>
      </c>
      <c r="D933" s="600">
        <v>19</v>
      </c>
      <c r="E933" s="23" t="s">
        <v>112</v>
      </c>
      <c r="F933" s="595" t="s">
        <v>1021</v>
      </c>
      <c r="G933" s="595" t="s">
        <v>1022</v>
      </c>
      <c r="H933" s="23" t="str">
        <f>Hoja1!H954</f>
        <v>Programa de Gestión de Documentos Electrónicos</v>
      </c>
      <c r="I933" s="595" t="s">
        <v>1513</v>
      </c>
      <c r="J933" s="595" t="s">
        <v>1515</v>
      </c>
      <c r="K933" s="174"/>
      <c r="L933" s="174"/>
      <c r="M933" s="175"/>
      <c r="N933" s="174"/>
      <c r="O933" s="174"/>
      <c r="P933" s="174"/>
      <c r="Q933" s="174"/>
      <c r="R933" s="174"/>
      <c r="S933" s="174"/>
      <c r="T933" s="174"/>
      <c r="U933" s="174"/>
    </row>
    <row r="934" spans="1:21">
      <c r="A934" s="599">
        <v>931</v>
      </c>
      <c r="B934" s="600">
        <v>2000</v>
      </c>
      <c r="C934" s="23" t="s">
        <v>1486</v>
      </c>
      <c r="D934" s="600">
        <v>19</v>
      </c>
      <c r="E934" s="23" t="s">
        <v>112</v>
      </c>
      <c r="F934" s="595" t="s">
        <v>1025</v>
      </c>
      <c r="G934" s="595" t="s">
        <v>1026</v>
      </c>
      <c r="H934" s="23" t="str">
        <f>Hoja1!H955</f>
        <v>Programa de Gestión Documental</v>
      </c>
      <c r="I934" s="595" t="s">
        <v>1513</v>
      </c>
      <c r="J934" s="595" t="s">
        <v>1515</v>
      </c>
      <c r="K934" s="174"/>
      <c r="L934" s="174"/>
      <c r="M934" s="175"/>
      <c r="N934" s="174"/>
      <c r="O934" s="174"/>
      <c r="P934" s="174"/>
      <c r="Q934" s="174"/>
      <c r="R934" s="174"/>
      <c r="S934" s="174"/>
      <c r="T934" s="174"/>
      <c r="U934" s="174"/>
    </row>
    <row r="935" spans="1:21">
      <c r="A935" s="599">
        <v>932</v>
      </c>
      <c r="B935" s="600">
        <v>2000</v>
      </c>
      <c r="C935" s="23" t="s">
        <v>1486</v>
      </c>
      <c r="D935" s="600">
        <v>19</v>
      </c>
      <c r="E935" s="23" t="s">
        <v>1030</v>
      </c>
      <c r="F935" s="595" t="s">
        <v>1029</v>
      </c>
      <c r="G935" s="595" t="s">
        <v>1031</v>
      </c>
      <c r="H935" s="23" t="str">
        <f>Hoja1!H956</f>
        <v>Tablas de Retención Documental</v>
      </c>
      <c r="I935" s="595" t="s">
        <v>1513</v>
      </c>
      <c r="J935" s="595" t="s">
        <v>1515</v>
      </c>
      <c r="K935" s="174"/>
      <c r="L935" s="174"/>
      <c r="M935" s="175"/>
      <c r="N935" s="174"/>
      <c r="O935" s="174"/>
      <c r="P935" s="174"/>
      <c r="Q935" s="174"/>
      <c r="R935" s="174"/>
      <c r="S935" s="174"/>
      <c r="T935" s="174"/>
      <c r="U935" s="174"/>
    </row>
    <row r="936" spans="1:21">
      <c r="A936" s="599">
        <v>933</v>
      </c>
      <c r="B936" s="600">
        <v>2000</v>
      </c>
      <c r="C936" s="23" t="s">
        <v>1486</v>
      </c>
      <c r="D936" s="600">
        <v>19</v>
      </c>
      <c r="E936" s="23" t="s">
        <v>1030</v>
      </c>
      <c r="F936" s="595" t="s">
        <v>1029</v>
      </c>
      <c r="G936" s="595" t="s">
        <v>1031</v>
      </c>
      <c r="H936" s="23" t="str">
        <f>Hoja1!H957</f>
        <v>Cuadros de Clasificación Documental</v>
      </c>
      <c r="I936" s="595" t="s">
        <v>1513</v>
      </c>
      <c r="J936" s="595" t="s">
        <v>1515</v>
      </c>
      <c r="K936" s="174"/>
      <c r="L936" s="174"/>
      <c r="M936" s="175"/>
      <c r="N936" s="174"/>
      <c r="O936" s="174"/>
      <c r="P936" s="174"/>
      <c r="Q936" s="174"/>
      <c r="R936" s="174"/>
      <c r="S936" s="174"/>
      <c r="T936" s="174"/>
      <c r="U936" s="174"/>
    </row>
    <row r="937" spans="1:21">
      <c r="A937" s="599">
        <v>934</v>
      </c>
      <c r="B937" s="600">
        <v>2000</v>
      </c>
      <c r="C937" s="23" t="s">
        <v>1486</v>
      </c>
      <c r="D937" s="600">
        <v>19</v>
      </c>
      <c r="E937" s="23" t="s">
        <v>1030</v>
      </c>
      <c r="F937" s="595" t="s">
        <v>1029</v>
      </c>
      <c r="G937" s="595" t="s">
        <v>1031</v>
      </c>
      <c r="H937" s="23" t="str">
        <f>Hoja1!H958</f>
        <v>Informe de actualización de las TRD</v>
      </c>
      <c r="I937" s="595" t="s">
        <v>1513</v>
      </c>
      <c r="J937" s="595" t="s">
        <v>1515</v>
      </c>
      <c r="K937" s="174"/>
      <c r="L937" s="174"/>
      <c r="M937" s="175"/>
      <c r="N937" s="174"/>
      <c r="O937" s="174"/>
      <c r="P937" s="174"/>
      <c r="Q937" s="174"/>
      <c r="R937" s="174"/>
      <c r="S937" s="174"/>
      <c r="T937" s="174"/>
      <c r="U937" s="174"/>
    </row>
    <row r="938" spans="1:21">
      <c r="A938" s="599">
        <v>935</v>
      </c>
      <c r="B938" s="600">
        <v>2000</v>
      </c>
      <c r="C938" s="23" t="s">
        <v>1486</v>
      </c>
      <c r="D938" s="600">
        <v>19</v>
      </c>
      <c r="E938" s="23" t="s">
        <v>1030</v>
      </c>
      <c r="F938" s="595" t="s">
        <v>1029</v>
      </c>
      <c r="G938" s="595" t="s">
        <v>1031</v>
      </c>
      <c r="H938" s="23" t="str">
        <f>Hoja1!H959</f>
        <v>anexos al informe de actualización de las TRD</v>
      </c>
      <c r="I938" s="595" t="s">
        <v>1513</v>
      </c>
      <c r="J938" s="595" t="s">
        <v>1515</v>
      </c>
      <c r="K938" s="174"/>
      <c r="L938" s="174"/>
      <c r="M938" s="175"/>
      <c r="N938" s="174"/>
      <c r="O938" s="174"/>
      <c r="P938" s="174"/>
      <c r="Q938" s="174"/>
      <c r="R938" s="174"/>
      <c r="S938" s="174"/>
      <c r="T938" s="174"/>
      <c r="U938" s="174"/>
    </row>
    <row r="939" spans="1:21">
      <c r="A939" s="599">
        <v>936</v>
      </c>
      <c r="B939" s="600">
        <v>2000</v>
      </c>
      <c r="C939" s="23" t="s">
        <v>1486</v>
      </c>
      <c r="D939" s="600">
        <v>19</v>
      </c>
      <c r="E939" s="23" t="s">
        <v>1030</v>
      </c>
      <c r="F939" s="595" t="s">
        <v>1029</v>
      </c>
      <c r="G939" s="595" t="s">
        <v>1031</v>
      </c>
      <c r="H939" s="23" t="str">
        <f>Hoja1!H960</f>
        <v>Oficios de convalidación TRD</v>
      </c>
      <c r="I939" s="595" t="s">
        <v>1513</v>
      </c>
      <c r="J939" s="595" t="s">
        <v>1515</v>
      </c>
      <c r="K939" s="174"/>
      <c r="L939" s="174"/>
      <c r="M939" s="175"/>
      <c r="N939" s="174"/>
      <c r="O939" s="174"/>
      <c r="P939" s="174"/>
      <c r="Q939" s="174"/>
      <c r="R939" s="174"/>
      <c r="S939" s="174"/>
      <c r="T939" s="174"/>
      <c r="U939" s="174"/>
    </row>
    <row r="940" spans="1:21">
      <c r="A940" s="599">
        <v>937</v>
      </c>
      <c r="B940" s="600">
        <v>2000</v>
      </c>
      <c r="C940" s="23" t="s">
        <v>1486</v>
      </c>
      <c r="D940" s="600">
        <v>19</v>
      </c>
      <c r="E940" s="23" t="s">
        <v>1030</v>
      </c>
      <c r="F940" s="595" t="s">
        <v>1029</v>
      </c>
      <c r="G940" s="595" t="s">
        <v>1031</v>
      </c>
      <c r="H940" s="23" t="str">
        <f>Hoja1!H961</f>
        <v>Cronograma de Transferencias Documentales</v>
      </c>
      <c r="I940" s="595" t="s">
        <v>1513</v>
      </c>
      <c r="J940" s="595" t="s">
        <v>1515</v>
      </c>
      <c r="K940" s="174"/>
      <c r="L940" s="174"/>
      <c r="M940" s="175"/>
      <c r="N940" s="174"/>
      <c r="O940" s="174"/>
      <c r="P940" s="174"/>
      <c r="Q940" s="174"/>
      <c r="R940" s="174"/>
      <c r="S940" s="174"/>
      <c r="T940" s="174"/>
      <c r="U940" s="174"/>
    </row>
    <row r="941" spans="1:21">
      <c r="A941" s="599">
        <v>938</v>
      </c>
      <c r="B941" s="600">
        <v>2000</v>
      </c>
      <c r="C941" s="23" t="s">
        <v>1486</v>
      </c>
      <c r="D941" s="600">
        <v>19</v>
      </c>
      <c r="E941" s="23" t="s">
        <v>1030</v>
      </c>
      <c r="F941" s="595" t="s">
        <v>1029</v>
      </c>
      <c r="G941" s="595" t="s">
        <v>1031</v>
      </c>
      <c r="H941" s="23" t="str">
        <f>Hoja1!H962</f>
        <v>Formato único de inventario documental</v>
      </c>
      <c r="I941" s="595" t="s">
        <v>1513</v>
      </c>
      <c r="J941" s="595" t="s">
        <v>1515</v>
      </c>
      <c r="K941" s="174"/>
      <c r="L941" s="174"/>
      <c r="M941" s="175"/>
      <c r="N941" s="174"/>
      <c r="O941" s="174"/>
      <c r="P941" s="174"/>
      <c r="Q941" s="174"/>
      <c r="R941" s="174"/>
      <c r="S941" s="174"/>
      <c r="T941" s="174"/>
      <c r="U941" s="174"/>
    </row>
    <row r="942" spans="1:21">
      <c r="A942" s="599">
        <v>939</v>
      </c>
      <c r="B942" s="600">
        <v>2000</v>
      </c>
      <c r="C942" s="23" t="s">
        <v>1486</v>
      </c>
      <c r="D942" s="600">
        <v>19</v>
      </c>
      <c r="E942" s="23" t="s">
        <v>1030</v>
      </c>
      <c r="F942" s="595" t="s">
        <v>1029</v>
      </c>
      <c r="G942" s="595" t="s">
        <v>1031</v>
      </c>
      <c r="H942" s="23" t="str">
        <f>Hoja1!H963</f>
        <v>Informe de transferencias documentales</v>
      </c>
      <c r="I942" s="595" t="s">
        <v>1513</v>
      </c>
      <c r="J942" s="595" t="s">
        <v>1515</v>
      </c>
      <c r="K942" s="174"/>
      <c r="L942" s="174"/>
      <c r="M942" s="175"/>
      <c r="N942" s="174"/>
      <c r="O942" s="174"/>
      <c r="P942" s="174"/>
      <c r="Q942" s="174"/>
      <c r="R942" s="174"/>
      <c r="S942" s="174"/>
      <c r="T942" s="174"/>
      <c r="U942" s="174"/>
    </row>
    <row r="943" spans="1:21">
      <c r="A943" s="599">
        <v>940</v>
      </c>
      <c r="B943" s="600">
        <v>2000</v>
      </c>
      <c r="C943" s="23" t="s">
        <v>1486</v>
      </c>
      <c r="D943" s="600">
        <v>19</v>
      </c>
      <c r="E943" s="23" t="s">
        <v>1030</v>
      </c>
      <c r="F943" s="595" t="s">
        <v>1029</v>
      </c>
      <c r="G943" s="595" t="s">
        <v>1031</v>
      </c>
      <c r="H943" s="23" t="str">
        <f>Hoja1!H964</f>
        <v>Actas de destrucción documental</v>
      </c>
      <c r="I943" s="595" t="s">
        <v>1513</v>
      </c>
      <c r="J943" s="595" t="s">
        <v>1515</v>
      </c>
      <c r="K943" s="174"/>
      <c r="L943" s="174"/>
      <c r="M943" s="175"/>
      <c r="N943" s="174"/>
      <c r="O943" s="174"/>
      <c r="P943" s="174"/>
      <c r="Q943" s="174"/>
      <c r="R943" s="174"/>
      <c r="S943" s="174"/>
      <c r="T943" s="174"/>
      <c r="U943" s="174"/>
    </row>
    <row r="944" spans="1:21">
      <c r="A944" s="599">
        <v>941</v>
      </c>
      <c r="B944" s="600">
        <v>2000</v>
      </c>
      <c r="C944" s="23" t="s">
        <v>1486</v>
      </c>
      <c r="D944" s="600">
        <v>19</v>
      </c>
      <c r="E944" s="23" t="s">
        <v>1030</v>
      </c>
      <c r="F944" s="595" t="s">
        <v>1041</v>
      </c>
      <c r="G944" s="595" t="s">
        <v>1042</v>
      </c>
      <c r="H944" s="23" t="str">
        <f>Hoja1!H965</f>
        <v>Tablas de Valoración Documental</v>
      </c>
      <c r="I944" s="595" t="s">
        <v>1513</v>
      </c>
      <c r="J944" s="595" t="s">
        <v>1515</v>
      </c>
      <c r="K944" s="174"/>
      <c r="L944" s="174"/>
      <c r="M944" s="175"/>
      <c r="N944" s="174"/>
      <c r="O944" s="174"/>
      <c r="P944" s="174"/>
      <c r="Q944" s="174"/>
      <c r="R944" s="174"/>
      <c r="S944" s="174"/>
      <c r="T944" s="174"/>
      <c r="U944" s="174"/>
    </row>
    <row r="945" spans="1:21">
      <c r="A945" s="599">
        <v>942</v>
      </c>
      <c r="B945" s="600">
        <v>2000</v>
      </c>
      <c r="C945" s="23" t="s">
        <v>1486</v>
      </c>
      <c r="D945" s="600">
        <v>19</v>
      </c>
      <c r="E945" s="23" t="s">
        <v>1030</v>
      </c>
      <c r="F945" s="595" t="s">
        <v>1041</v>
      </c>
      <c r="G945" s="595" t="s">
        <v>1042</v>
      </c>
      <c r="H945" s="23" t="str">
        <f>Hoja1!H966</f>
        <v>Cuadros de Clasificación Documental</v>
      </c>
      <c r="I945" s="595" t="s">
        <v>1513</v>
      </c>
      <c r="J945" s="595" t="s">
        <v>1515</v>
      </c>
      <c r="K945" s="174"/>
      <c r="L945" s="174"/>
      <c r="M945" s="175"/>
      <c r="N945" s="174"/>
      <c r="O945" s="174"/>
      <c r="P945" s="174"/>
      <c r="Q945" s="174"/>
      <c r="R945" s="174"/>
      <c r="S945" s="174"/>
      <c r="T945" s="174"/>
      <c r="U945" s="174"/>
    </row>
    <row r="946" spans="1:21">
      <c r="A946" s="599">
        <v>943</v>
      </c>
      <c r="B946" s="600">
        <v>2000</v>
      </c>
      <c r="C946" s="23" t="s">
        <v>1486</v>
      </c>
      <c r="D946" s="600">
        <v>19</v>
      </c>
      <c r="E946" s="23" t="s">
        <v>1030</v>
      </c>
      <c r="F946" s="595" t="s">
        <v>1041</v>
      </c>
      <c r="G946" s="595" t="s">
        <v>1042</v>
      </c>
      <c r="H946" s="23" t="str">
        <f>Hoja1!H967</f>
        <v>Informe de presentación de las TVD</v>
      </c>
      <c r="I946" s="595" t="s">
        <v>1513</v>
      </c>
      <c r="J946" s="595" t="s">
        <v>1515</v>
      </c>
      <c r="K946" s="174"/>
      <c r="L946" s="174"/>
      <c r="M946" s="175"/>
      <c r="N946" s="174"/>
      <c r="O946" s="174"/>
      <c r="P946" s="174"/>
      <c r="Q946" s="174"/>
      <c r="R946" s="174"/>
      <c r="S946" s="174"/>
      <c r="T946" s="174"/>
      <c r="U946" s="174"/>
    </row>
    <row r="947" spans="1:21">
      <c r="A947" s="599">
        <v>944</v>
      </c>
      <c r="B947" s="600">
        <v>2000</v>
      </c>
      <c r="C947" s="23" t="s">
        <v>1486</v>
      </c>
      <c r="D947" s="600">
        <v>19</v>
      </c>
      <c r="E947" s="23" t="s">
        <v>1030</v>
      </c>
      <c r="F947" s="595" t="s">
        <v>1041</v>
      </c>
      <c r="G947" s="595" t="s">
        <v>1042</v>
      </c>
      <c r="H947" s="23" t="str">
        <f>Hoja1!H968</f>
        <v>anexos al informe de actualización de las TVD</v>
      </c>
      <c r="I947" s="595" t="s">
        <v>1513</v>
      </c>
      <c r="J947" s="595" t="s">
        <v>1515</v>
      </c>
      <c r="K947" s="174"/>
      <c r="L947" s="174"/>
      <c r="M947" s="175"/>
      <c r="N947" s="174"/>
      <c r="O947" s="174"/>
      <c r="P947" s="174"/>
      <c r="Q947" s="174"/>
      <c r="R947" s="174"/>
      <c r="S947" s="174"/>
      <c r="T947" s="174"/>
      <c r="U947" s="174"/>
    </row>
    <row r="948" spans="1:21">
      <c r="A948" s="599">
        <v>945</v>
      </c>
      <c r="B948" s="600">
        <v>2000</v>
      </c>
      <c r="C948" s="23" t="s">
        <v>1486</v>
      </c>
      <c r="D948" s="600">
        <v>19</v>
      </c>
      <c r="E948" s="23" t="s">
        <v>1030</v>
      </c>
      <c r="F948" s="595" t="s">
        <v>1041</v>
      </c>
      <c r="G948" s="595" t="s">
        <v>1042</v>
      </c>
      <c r="H948" s="23" t="str">
        <f>Hoja1!H969</f>
        <v>Oficios de convalidación TVD</v>
      </c>
      <c r="I948" s="595" t="s">
        <v>1513</v>
      </c>
      <c r="J948" s="595" t="s">
        <v>1515</v>
      </c>
      <c r="K948" s="174"/>
      <c r="L948" s="174"/>
      <c r="M948" s="175"/>
      <c r="N948" s="174"/>
      <c r="O948" s="174"/>
      <c r="P948" s="174"/>
      <c r="Q948" s="174"/>
      <c r="R948" s="174"/>
      <c r="S948" s="174"/>
      <c r="T948" s="174"/>
      <c r="U948" s="174"/>
    </row>
    <row r="949" spans="1:21">
      <c r="A949" s="599">
        <v>946</v>
      </c>
      <c r="B949" s="600">
        <v>2000</v>
      </c>
      <c r="C949" s="23" t="s">
        <v>1486</v>
      </c>
      <c r="D949" s="600">
        <v>19</v>
      </c>
      <c r="E949" s="23" t="s">
        <v>1030</v>
      </c>
      <c r="F949" s="595" t="s">
        <v>1041</v>
      </c>
      <c r="G949" s="595" t="s">
        <v>1042</v>
      </c>
      <c r="H949" s="23" t="str">
        <f>Hoja1!H970</f>
        <v>Cronograma de Transferencias Documentales</v>
      </c>
      <c r="I949" s="595" t="s">
        <v>1513</v>
      </c>
      <c r="J949" s="595" t="s">
        <v>1515</v>
      </c>
      <c r="K949" s="174"/>
      <c r="L949" s="174"/>
      <c r="M949" s="175"/>
      <c r="N949" s="174"/>
      <c r="O949" s="174"/>
      <c r="P949" s="174"/>
      <c r="Q949" s="174"/>
      <c r="R949" s="174"/>
      <c r="S949" s="174"/>
      <c r="T949" s="174"/>
      <c r="U949" s="174"/>
    </row>
    <row r="950" spans="1:21">
      <c r="A950" s="599">
        <v>947</v>
      </c>
      <c r="B950" s="600">
        <v>2000</v>
      </c>
      <c r="C950" s="23" t="s">
        <v>1486</v>
      </c>
      <c r="D950" s="600">
        <v>19</v>
      </c>
      <c r="E950" s="23" t="s">
        <v>1030</v>
      </c>
      <c r="F950" s="595" t="s">
        <v>1041</v>
      </c>
      <c r="G950" s="595" t="s">
        <v>1042</v>
      </c>
      <c r="H950" s="23" t="str">
        <f>Hoja1!H971</f>
        <v>Formato único de inventario documental</v>
      </c>
      <c r="I950" s="595" t="s">
        <v>1513</v>
      </c>
      <c r="J950" s="595" t="s">
        <v>1515</v>
      </c>
      <c r="K950" s="174"/>
      <c r="L950" s="174"/>
      <c r="M950" s="175"/>
      <c r="N950" s="174"/>
      <c r="O950" s="174"/>
      <c r="P950" s="174"/>
      <c r="Q950" s="174"/>
      <c r="R950" s="174"/>
      <c r="S950" s="174"/>
      <c r="T950" s="174"/>
      <c r="U950" s="174"/>
    </row>
    <row r="951" spans="1:21">
      <c r="A951" s="599">
        <v>948</v>
      </c>
      <c r="B951" s="600">
        <v>2000</v>
      </c>
      <c r="C951" s="23" t="s">
        <v>1486</v>
      </c>
      <c r="D951" s="600">
        <v>19</v>
      </c>
      <c r="E951" s="23" t="s">
        <v>1030</v>
      </c>
      <c r="F951" s="595" t="s">
        <v>1041</v>
      </c>
      <c r="G951" s="595" t="s">
        <v>1042</v>
      </c>
      <c r="H951" s="23" t="str">
        <f>Hoja1!H972</f>
        <v>Informe de transferencias documentales</v>
      </c>
      <c r="I951" s="595" t="s">
        <v>1513</v>
      </c>
      <c r="J951" s="595" t="s">
        <v>1515</v>
      </c>
      <c r="K951" s="174"/>
      <c r="L951" s="174"/>
      <c r="M951" s="175"/>
      <c r="N951" s="174"/>
      <c r="O951" s="174"/>
      <c r="P951" s="174"/>
      <c r="Q951" s="174"/>
      <c r="R951" s="174"/>
      <c r="S951" s="174"/>
      <c r="T951" s="174"/>
      <c r="U951" s="174"/>
    </row>
    <row r="952" spans="1:21">
      <c r="A952" s="599">
        <v>949</v>
      </c>
      <c r="B952" s="600">
        <v>2000</v>
      </c>
      <c r="C952" s="23" t="s">
        <v>1486</v>
      </c>
      <c r="D952" s="600">
        <v>19</v>
      </c>
      <c r="E952" s="23" t="s">
        <v>1030</v>
      </c>
      <c r="F952" s="595" t="s">
        <v>1041</v>
      </c>
      <c r="G952" s="595" t="s">
        <v>1042</v>
      </c>
      <c r="H952" s="23" t="str">
        <f>Hoja1!H973</f>
        <v>Actas de destrucción documental</v>
      </c>
      <c r="I952" s="595" t="s">
        <v>1513</v>
      </c>
      <c r="J952" s="595" t="s">
        <v>1515</v>
      </c>
      <c r="K952" s="174"/>
      <c r="L952" s="174"/>
      <c r="M952" s="175"/>
      <c r="N952" s="174"/>
      <c r="O952" s="174"/>
      <c r="P952" s="174"/>
      <c r="Q952" s="174"/>
      <c r="R952" s="174"/>
      <c r="S952" s="174"/>
      <c r="T952" s="174"/>
      <c r="U952" s="174"/>
    </row>
    <row r="953" spans="1:21">
      <c r="A953" s="599">
        <v>950</v>
      </c>
      <c r="B953" s="600">
        <v>2000</v>
      </c>
      <c r="C953" s="23" t="s">
        <v>1486</v>
      </c>
      <c r="D953" s="600">
        <v>20</v>
      </c>
      <c r="E953" s="23" t="s">
        <v>287</v>
      </c>
      <c r="F953" s="595" t="s">
        <v>1047</v>
      </c>
      <c r="G953" s="595" t="s">
        <v>1048</v>
      </c>
      <c r="H953" s="23" t="str">
        <f>Hoja1!H974</f>
        <v>Registro de correspondencia</v>
      </c>
      <c r="I953" s="595" t="s">
        <v>1513</v>
      </c>
      <c r="J953" s="595" t="s">
        <v>1515</v>
      </c>
      <c r="K953" s="174"/>
      <c r="L953" s="174"/>
      <c r="M953" s="175"/>
      <c r="N953" s="174"/>
      <c r="O953" s="174"/>
      <c r="P953" s="174"/>
      <c r="Q953" s="174"/>
      <c r="R953" s="174"/>
      <c r="S953" s="174"/>
      <c r="T953" s="174"/>
      <c r="U953" s="174"/>
    </row>
    <row r="954" spans="1:21">
      <c r="A954" s="599">
        <v>951</v>
      </c>
      <c r="B954" s="600">
        <v>2000</v>
      </c>
      <c r="C954" s="23" t="s">
        <v>1486</v>
      </c>
      <c r="D954" s="600">
        <v>20</v>
      </c>
      <c r="E954" s="23" t="s">
        <v>287</v>
      </c>
      <c r="F954" s="595" t="s">
        <v>1047</v>
      </c>
      <c r="G954" s="595" t="s">
        <v>1048</v>
      </c>
      <c r="H954" s="23" t="str">
        <f>Hoja1!H975</f>
        <v>Planilla de entrega de correspondencia</v>
      </c>
      <c r="I954" s="595" t="s">
        <v>1513</v>
      </c>
      <c r="J954" s="595" t="s">
        <v>1515</v>
      </c>
      <c r="K954" s="174"/>
      <c r="L954" s="174"/>
      <c r="M954" s="175"/>
      <c r="N954" s="174"/>
      <c r="O954" s="174"/>
      <c r="P954" s="174"/>
      <c r="Q954" s="174"/>
      <c r="R954" s="174"/>
      <c r="S954" s="174"/>
      <c r="T954" s="174"/>
      <c r="U954" s="174"/>
    </row>
    <row r="955" spans="1:21">
      <c r="A955" s="599">
        <v>952</v>
      </c>
      <c r="B955" s="600">
        <v>2000</v>
      </c>
      <c r="C955" s="23" t="s">
        <v>1486</v>
      </c>
      <c r="D955" s="600">
        <v>20</v>
      </c>
      <c r="E955" s="23" t="s">
        <v>287</v>
      </c>
      <c r="F955" s="595" t="s">
        <v>1047</v>
      </c>
      <c r="G955" s="595" t="s">
        <v>1048</v>
      </c>
      <c r="H955" s="23" t="str">
        <f>Hoja1!H976</f>
        <v>Guía de envió de correspondencia</v>
      </c>
      <c r="I955" s="595" t="s">
        <v>1513</v>
      </c>
      <c r="J955" s="595" t="s">
        <v>1515</v>
      </c>
      <c r="K955" s="174"/>
      <c r="L955" s="174"/>
      <c r="M955" s="175"/>
      <c r="N955" s="174"/>
      <c r="O955" s="174"/>
      <c r="P955" s="174"/>
      <c r="Q955" s="174"/>
      <c r="R955" s="174"/>
      <c r="S955" s="174"/>
      <c r="T955" s="174"/>
      <c r="U955" s="174"/>
    </row>
    <row r="956" spans="1:21">
      <c r="A956" s="599">
        <v>953</v>
      </c>
      <c r="B956" s="600">
        <v>2000</v>
      </c>
      <c r="C956" s="23" t="s">
        <v>1486</v>
      </c>
      <c r="D956" s="600">
        <v>20</v>
      </c>
      <c r="E956" s="23" t="s">
        <v>287</v>
      </c>
      <c r="F956" s="595" t="s">
        <v>1053</v>
      </c>
      <c r="G956" s="595" t="s">
        <v>1054</v>
      </c>
      <c r="H956" s="23" t="str">
        <f>Hoja1!H977</f>
        <v>Libro de entrada y salida de visitantes</v>
      </c>
      <c r="I956" s="595" t="s">
        <v>1513</v>
      </c>
      <c r="J956" s="595" t="s">
        <v>1515</v>
      </c>
      <c r="K956" s="174"/>
      <c r="L956" s="174"/>
      <c r="M956" s="175"/>
      <c r="N956" s="174"/>
      <c r="O956" s="174"/>
      <c r="P956" s="174"/>
      <c r="Q956" s="174"/>
      <c r="R956" s="174"/>
      <c r="S956" s="174"/>
      <c r="T956" s="174"/>
      <c r="U956" s="174"/>
    </row>
    <row r="957" spans="1:21" ht="24">
      <c r="A957" s="599">
        <v>954</v>
      </c>
      <c r="B957" s="600">
        <v>2000</v>
      </c>
      <c r="C957" s="23" t="s">
        <v>1486</v>
      </c>
      <c r="D957" s="600">
        <v>20</v>
      </c>
      <c r="E957" s="23" t="s">
        <v>287</v>
      </c>
      <c r="F957" s="595" t="s">
        <v>1057</v>
      </c>
      <c r="G957" s="595" t="s">
        <v>1058</v>
      </c>
      <c r="H957" s="23" t="str">
        <f>Hoja1!H978</f>
        <v>Registro de ingreso y salida de elementos para visitantes y/o funcionarios</v>
      </c>
      <c r="I957" s="595" t="s">
        <v>1513</v>
      </c>
      <c r="J957" s="595" t="s">
        <v>1515</v>
      </c>
      <c r="K957" s="174"/>
      <c r="L957" s="174"/>
      <c r="M957" s="175"/>
      <c r="N957" s="174"/>
      <c r="O957" s="174"/>
      <c r="P957" s="174"/>
      <c r="Q957" s="174"/>
      <c r="R957" s="174"/>
      <c r="S957" s="174"/>
      <c r="T957" s="174"/>
      <c r="U957" s="174"/>
    </row>
    <row r="958" spans="1:21">
      <c r="A958" s="599">
        <v>955</v>
      </c>
      <c r="B958" s="600">
        <v>2000</v>
      </c>
      <c r="C958" s="23" t="s">
        <v>1486</v>
      </c>
      <c r="D958" s="600">
        <v>20</v>
      </c>
      <c r="E958" s="23" t="s">
        <v>287</v>
      </c>
      <c r="F958" s="595" t="s">
        <v>1047</v>
      </c>
      <c r="G958" s="595" t="s">
        <v>1060</v>
      </c>
      <c r="H958" s="23" t="str">
        <f>Hoja1!H979</f>
        <v>Solicitud de préstamo y consulta de documentos</v>
      </c>
      <c r="I958" s="595" t="s">
        <v>1513</v>
      </c>
      <c r="J958" s="595" t="s">
        <v>1515</v>
      </c>
      <c r="K958" s="174"/>
      <c r="L958" s="174"/>
      <c r="M958" s="175"/>
      <c r="N958" s="174"/>
      <c r="O958" s="174"/>
      <c r="P958" s="174"/>
      <c r="Q958" s="174"/>
      <c r="R958" s="174"/>
      <c r="S958" s="174"/>
      <c r="T958" s="174"/>
      <c r="U958" s="174"/>
    </row>
    <row r="959" spans="1:21">
      <c r="A959" s="599">
        <v>956</v>
      </c>
      <c r="B959" s="600">
        <v>2000</v>
      </c>
      <c r="C959" s="23" t="s">
        <v>1486</v>
      </c>
      <c r="D959" s="600">
        <v>20</v>
      </c>
      <c r="E959" s="23" t="s">
        <v>287</v>
      </c>
      <c r="F959" s="595" t="s">
        <v>1047</v>
      </c>
      <c r="G959" s="595" t="s">
        <v>1060</v>
      </c>
      <c r="H959" s="23" t="str">
        <f>Hoja1!H980</f>
        <v>Control de préstamo y consulta de documentos</v>
      </c>
      <c r="I959" s="595" t="s">
        <v>1513</v>
      </c>
      <c r="J959" s="595" t="s">
        <v>1515</v>
      </c>
      <c r="K959" s="174"/>
      <c r="L959" s="174"/>
      <c r="M959" s="175"/>
      <c r="N959" s="174"/>
      <c r="O959" s="174"/>
      <c r="P959" s="174"/>
      <c r="Q959" s="174"/>
      <c r="R959" s="174"/>
      <c r="S959" s="174"/>
      <c r="T959" s="174"/>
      <c r="U959" s="174"/>
    </row>
    <row r="960" spans="1:21">
      <c r="A960" s="599">
        <v>957</v>
      </c>
      <c r="B960" s="600">
        <v>2000</v>
      </c>
      <c r="C960" s="23" t="s">
        <v>1486</v>
      </c>
      <c r="D960" s="600">
        <v>21</v>
      </c>
      <c r="E960" s="23" t="s">
        <v>1065</v>
      </c>
      <c r="F960" s="595" t="s">
        <v>1064</v>
      </c>
      <c r="G960" s="595" t="s">
        <v>1066</v>
      </c>
      <c r="H960" s="23" t="str">
        <f>Hoja1!H981</f>
        <v>Base de datos control de inventarios (aplicativo NEON)</v>
      </c>
      <c r="I960" s="595" t="s">
        <v>1512</v>
      </c>
      <c r="J960" s="595" t="s">
        <v>1515</v>
      </c>
      <c r="K960" s="174"/>
      <c r="L960" s="174"/>
      <c r="M960" s="175"/>
      <c r="N960" s="174"/>
      <c r="O960" s="174"/>
      <c r="P960" s="174"/>
      <c r="Q960" s="174"/>
      <c r="R960" s="174"/>
      <c r="S960" s="174"/>
      <c r="T960" s="174"/>
      <c r="U960" s="174"/>
    </row>
    <row r="961" spans="1:21">
      <c r="A961" s="599">
        <v>958</v>
      </c>
      <c r="B961" s="600">
        <v>2000</v>
      </c>
      <c r="C961" s="23" t="s">
        <v>1486</v>
      </c>
      <c r="D961" s="600">
        <v>21</v>
      </c>
      <c r="E961" s="23" t="s">
        <v>1065</v>
      </c>
      <c r="F961" s="595" t="s">
        <v>1064</v>
      </c>
      <c r="G961" s="595" t="s">
        <v>1066</v>
      </c>
      <c r="H961" s="23" t="str">
        <f>Hoja1!H982</f>
        <v>Memorando de novedades e inconsistencias</v>
      </c>
      <c r="I961" s="595" t="s">
        <v>1512</v>
      </c>
      <c r="J961" s="595" t="s">
        <v>1515</v>
      </c>
      <c r="K961" s="174"/>
      <c r="L961" s="174"/>
      <c r="M961" s="175"/>
      <c r="N961" s="174"/>
      <c r="O961" s="174"/>
      <c r="P961" s="174"/>
      <c r="Q961" s="174"/>
      <c r="R961" s="174"/>
      <c r="S961" s="174"/>
      <c r="T961" s="174"/>
      <c r="U961" s="174"/>
    </row>
    <row r="962" spans="1:21">
      <c r="A962" s="599">
        <v>959</v>
      </c>
      <c r="B962" s="600">
        <v>2000</v>
      </c>
      <c r="C962" s="23" t="s">
        <v>1486</v>
      </c>
      <c r="D962" s="600">
        <v>21</v>
      </c>
      <c r="E962" s="23" t="s">
        <v>1065</v>
      </c>
      <c r="F962" s="595" t="s">
        <v>1064</v>
      </c>
      <c r="G962" s="595" t="s">
        <v>1066</v>
      </c>
      <c r="H962" s="23" t="str">
        <f>Hoja1!H983</f>
        <v>Traspaso de bienes</v>
      </c>
      <c r="I962" s="595" t="s">
        <v>1512</v>
      </c>
      <c r="J962" s="595" t="s">
        <v>1515</v>
      </c>
      <c r="K962" s="174"/>
      <c r="L962" s="174"/>
      <c r="M962" s="175"/>
      <c r="N962" s="174"/>
      <c r="O962" s="174"/>
      <c r="P962" s="174"/>
      <c r="Q962" s="174"/>
      <c r="R962" s="174"/>
      <c r="S962" s="174"/>
      <c r="T962" s="174"/>
      <c r="U962" s="174"/>
    </row>
    <row r="963" spans="1:21">
      <c r="A963" s="599">
        <v>960</v>
      </c>
      <c r="B963" s="600">
        <v>2000</v>
      </c>
      <c r="C963" s="23" t="s">
        <v>1486</v>
      </c>
      <c r="D963" s="600">
        <v>21</v>
      </c>
      <c r="E963" s="23" t="s">
        <v>1065</v>
      </c>
      <c r="F963" s="595" t="s">
        <v>1064</v>
      </c>
      <c r="G963" s="595" t="s">
        <v>1066</v>
      </c>
      <c r="H963" s="23" t="str">
        <f>Hoja1!H984</f>
        <v>Acta individual inventario de activos fijos</v>
      </c>
      <c r="I963" s="595" t="s">
        <v>1512</v>
      </c>
      <c r="J963" s="595" t="s">
        <v>1515</v>
      </c>
      <c r="K963" s="174"/>
      <c r="L963" s="174"/>
      <c r="M963" s="175"/>
      <c r="N963" s="174"/>
      <c r="O963" s="174"/>
      <c r="P963" s="174"/>
      <c r="Q963" s="174"/>
      <c r="R963" s="174"/>
      <c r="S963" s="174"/>
      <c r="T963" s="174"/>
      <c r="U963" s="174"/>
    </row>
    <row r="964" spans="1:21">
      <c r="A964" s="599">
        <v>961</v>
      </c>
      <c r="B964" s="600">
        <v>2000</v>
      </c>
      <c r="C964" s="23" t="s">
        <v>1486</v>
      </c>
      <c r="D964" s="600">
        <v>21</v>
      </c>
      <c r="E964" s="23" t="s">
        <v>1065</v>
      </c>
      <c r="F964" s="595" t="s">
        <v>1064</v>
      </c>
      <c r="G964" s="595" t="s">
        <v>1066</v>
      </c>
      <c r="H964" s="23" t="str">
        <f>Hoja1!H985</f>
        <v>Conciliación de inventarios de bienes devolutivos</v>
      </c>
      <c r="I964" s="595" t="s">
        <v>1512</v>
      </c>
      <c r="J964" s="595" t="s">
        <v>1515</v>
      </c>
      <c r="K964" s="174"/>
      <c r="L964" s="174"/>
      <c r="M964" s="175"/>
      <c r="N964" s="174"/>
      <c r="O964" s="174"/>
      <c r="P964" s="174"/>
      <c r="Q964" s="174"/>
      <c r="R964" s="174"/>
      <c r="S964" s="174"/>
      <c r="T964" s="174"/>
      <c r="U964" s="174"/>
    </row>
    <row r="965" spans="1:21">
      <c r="A965" s="599">
        <v>962</v>
      </c>
      <c r="B965" s="600">
        <v>2000</v>
      </c>
      <c r="C965" s="23" t="s">
        <v>1486</v>
      </c>
      <c r="D965" s="600">
        <v>23</v>
      </c>
      <c r="E965" s="23" t="s">
        <v>117</v>
      </c>
      <c r="F965" s="595" t="s">
        <v>1073</v>
      </c>
      <c r="G965" s="595" t="s">
        <v>1075</v>
      </c>
      <c r="H965" s="23" t="str">
        <f>Hoja1!H986</f>
        <v>Manual de archivo</v>
      </c>
      <c r="I965" s="595" t="s">
        <v>1513</v>
      </c>
      <c r="J965" s="595" t="s">
        <v>1515</v>
      </c>
      <c r="K965" s="174"/>
      <c r="L965" s="174"/>
      <c r="M965" s="175"/>
      <c r="N965" s="174"/>
      <c r="O965" s="174"/>
      <c r="P965" s="174"/>
      <c r="Q965" s="174"/>
      <c r="R965" s="174"/>
      <c r="S965" s="174"/>
      <c r="T965" s="174"/>
      <c r="U965" s="174"/>
    </row>
    <row r="966" spans="1:21">
      <c r="A966" s="599">
        <v>963</v>
      </c>
      <c r="B966" s="600">
        <v>2000</v>
      </c>
      <c r="C966" s="23" t="s">
        <v>1486</v>
      </c>
      <c r="D966" s="600">
        <v>23</v>
      </c>
      <c r="E966" s="23" t="s">
        <v>117</v>
      </c>
      <c r="F966" s="595" t="s">
        <v>1073</v>
      </c>
      <c r="G966" s="595" t="s">
        <v>1075</v>
      </c>
      <c r="H966" s="23" t="str">
        <f>Hoja1!H987</f>
        <v>Guía de clasificación documental</v>
      </c>
      <c r="I966" s="595" t="s">
        <v>1513</v>
      </c>
      <c r="J966" s="595" t="s">
        <v>1515</v>
      </c>
      <c r="K966" s="174"/>
      <c r="L966" s="174"/>
      <c r="M966" s="175"/>
      <c r="N966" s="174"/>
      <c r="O966" s="174"/>
      <c r="P966" s="174"/>
      <c r="Q966" s="174"/>
      <c r="R966" s="174"/>
      <c r="S966" s="174"/>
      <c r="T966" s="174"/>
      <c r="U966" s="174"/>
    </row>
    <row r="967" spans="1:21">
      <c r="A967" s="599">
        <v>964</v>
      </c>
      <c r="B967" s="600">
        <v>2000</v>
      </c>
      <c r="C967" s="23" t="s">
        <v>1486</v>
      </c>
      <c r="D967" s="600">
        <v>23</v>
      </c>
      <c r="E967" s="23" t="s">
        <v>117</v>
      </c>
      <c r="F967" s="595" t="s">
        <v>1073</v>
      </c>
      <c r="G967" s="595" t="s">
        <v>1075</v>
      </c>
      <c r="H967" s="23" t="str">
        <f>Hoja1!H988</f>
        <v>Guía de ordenación documental</v>
      </c>
      <c r="I967" s="595" t="s">
        <v>1513</v>
      </c>
      <c r="J967" s="595" t="s">
        <v>1515</v>
      </c>
      <c r="K967" s="174"/>
      <c r="L967" s="174"/>
      <c r="M967" s="175"/>
      <c r="N967" s="174"/>
      <c r="O967" s="174"/>
      <c r="P967" s="174"/>
      <c r="Q967" s="174"/>
      <c r="R967" s="174"/>
      <c r="S967" s="174"/>
      <c r="T967" s="174"/>
      <c r="U967" s="174"/>
    </row>
    <row r="968" spans="1:21">
      <c r="A968" s="599">
        <v>965</v>
      </c>
      <c r="B968" s="600">
        <v>2000</v>
      </c>
      <c r="C968" s="23" t="s">
        <v>1486</v>
      </c>
      <c r="D968" s="600">
        <v>23</v>
      </c>
      <c r="E968" s="23" t="s">
        <v>117</v>
      </c>
      <c r="F968" s="595" t="s">
        <v>1073</v>
      </c>
      <c r="G968" s="595" t="s">
        <v>1075</v>
      </c>
      <c r="H968" s="23" t="str">
        <f>Hoja1!H989</f>
        <v>Guía de descripción documental</v>
      </c>
      <c r="I968" s="595" t="s">
        <v>1513</v>
      </c>
      <c r="J968" s="595" t="s">
        <v>1515</v>
      </c>
      <c r="K968" s="174"/>
      <c r="L968" s="174"/>
      <c r="M968" s="175"/>
      <c r="N968" s="174"/>
      <c r="O968" s="174"/>
      <c r="P968" s="174"/>
      <c r="Q968" s="174"/>
      <c r="R968" s="174"/>
      <c r="S968" s="174"/>
      <c r="T968" s="174"/>
      <c r="U968" s="174"/>
    </row>
    <row r="969" spans="1:21">
      <c r="A969" s="599">
        <v>966</v>
      </c>
      <c r="B969" s="600">
        <v>2000</v>
      </c>
      <c r="C969" s="23" t="s">
        <v>1486</v>
      </c>
      <c r="D969" s="600">
        <v>25</v>
      </c>
      <c r="E969" s="23" t="s">
        <v>61</v>
      </c>
      <c r="F969" s="595" t="s">
        <v>1079</v>
      </c>
      <c r="G969" s="595" t="s">
        <v>1080</v>
      </c>
      <c r="H969" s="23" t="str">
        <f>Hoja1!H990</f>
        <v>Memorando de solicitud de información</v>
      </c>
      <c r="I969" s="595" t="s">
        <v>1512</v>
      </c>
      <c r="J969" s="595" t="s">
        <v>1515</v>
      </c>
      <c r="K969" s="174"/>
      <c r="L969" s="174"/>
      <c r="M969" s="175"/>
      <c r="N969" s="174"/>
      <c r="O969" s="174"/>
      <c r="P969" s="174"/>
      <c r="Q969" s="174"/>
      <c r="R969" s="174"/>
      <c r="S969" s="174"/>
      <c r="T969" s="174"/>
      <c r="U969" s="174"/>
    </row>
    <row r="970" spans="1:21">
      <c r="A970" s="599">
        <v>967</v>
      </c>
      <c r="B970" s="600">
        <v>2000</v>
      </c>
      <c r="C970" s="23" t="s">
        <v>1486</v>
      </c>
      <c r="D970" s="600">
        <v>25</v>
      </c>
      <c r="E970" s="23" t="s">
        <v>61</v>
      </c>
      <c r="F970" s="595" t="s">
        <v>1079</v>
      </c>
      <c r="G970" s="595" t="s">
        <v>1080</v>
      </c>
      <c r="H970" s="23" t="str">
        <f>Hoja1!H991</f>
        <v>Memorando de citación comité</v>
      </c>
      <c r="I970" s="595" t="s">
        <v>1512</v>
      </c>
      <c r="J970" s="595" t="s">
        <v>1515</v>
      </c>
      <c r="K970" s="174"/>
      <c r="L970" s="174"/>
      <c r="M970" s="175"/>
      <c r="N970" s="174"/>
      <c r="O970" s="174"/>
      <c r="P970" s="174"/>
      <c r="Q970" s="174"/>
      <c r="R970" s="174"/>
      <c r="S970" s="174"/>
      <c r="T970" s="174"/>
      <c r="U970" s="174"/>
    </row>
    <row r="971" spans="1:21">
      <c r="A971" s="599">
        <v>968</v>
      </c>
      <c r="B971" s="600">
        <v>2000</v>
      </c>
      <c r="C971" s="23" t="s">
        <v>1486</v>
      </c>
      <c r="D971" s="600">
        <v>25</v>
      </c>
      <c r="E971" s="23" t="s">
        <v>61</v>
      </c>
      <c r="F971" s="595" t="s">
        <v>1079</v>
      </c>
      <c r="G971" s="595" t="s">
        <v>1080</v>
      </c>
      <c r="H971" s="23" t="str">
        <f>Hoja1!H992</f>
        <v>Acta de comité</v>
      </c>
      <c r="I971" s="595" t="s">
        <v>1512</v>
      </c>
      <c r="J971" s="595" t="s">
        <v>1515</v>
      </c>
      <c r="K971" s="174"/>
      <c r="L971" s="174"/>
      <c r="M971" s="175"/>
      <c r="N971" s="174"/>
      <c r="O971" s="174"/>
      <c r="P971" s="174"/>
      <c r="Q971" s="174"/>
      <c r="R971" s="174"/>
      <c r="S971" s="174"/>
      <c r="T971" s="174"/>
      <c r="U971" s="174"/>
    </row>
    <row r="972" spans="1:21">
      <c r="A972" s="599">
        <v>969</v>
      </c>
      <c r="B972" s="600">
        <v>2000</v>
      </c>
      <c r="C972" s="23" t="s">
        <v>1486</v>
      </c>
      <c r="D972" s="600">
        <v>25</v>
      </c>
      <c r="E972" s="23" t="s">
        <v>61</v>
      </c>
      <c r="F972" s="595" t="s">
        <v>1079</v>
      </c>
      <c r="G972" s="595" t="s">
        <v>1080</v>
      </c>
      <c r="H972" s="23" t="str">
        <f>Hoja1!H993</f>
        <v>Plan anual de adquisiciones</v>
      </c>
      <c r="I972" s="595" t="s">
        <v>1512</v>
      </c>
      <c r="J972" s="595" t="s">
        <v>1515</v>
      </c>
      <c r="K972" s="174"/>
      <c r="L972" s="174"/>
      <c r="M972" s="175"/>
      <c r="N972" s="174"/>
      <c r="O972" s="174"/>
      <c r="P972" s="174"/>
      <c r="Q972" s="174"/>
      <c r="R972" s="174"/>
      <c r="S972" s="174"/>
      <c r="T972" s="174"/>
      <c r="U972" s="174"/>
    </row>
    <row r="973" spans="1:21">
      <c r="A973" s="599">
        <v>970</v>
      </c>
      <c r="B973" s="600">
        <v>2000</v>
      </c>
      <c r="C973" s="23" t="s">
        <v>1486</v>
      </c>
      <c r="D973" s="600">
        <v>25</v>
      </c>
      <c r="E973" s="23" t="s">
        <v>61</v>
      </c>
      <c r="F973" s="595" t="s">
        <v>1084</v>
      </c>
      <c r="G973" s="595" t="s">
        <v>1085</v>
      </c>
      <c r="H973" s="23" t="str">
        <f>Hoja1!H994</f>
        <v>Plan de preservación y conservación documental</v>
      </c>
      <c r="I973" s="595" t="s">
        <v>1513</v>
      </c>
      <c r="J973" s="595" t="s">
        <v>1515</v>
      </c>
      <c r="K973" s="174"/>
      <c r="L973" s="174"/>
      <c r="M973" s="175"/>
      <c r="N973" s="174"/>
      <c r="O973" s="174"/>
      <c r="P973" s="174"/>
      <c r="Q973" s="174"/>
      <c r="R973" s="174"/>
      <c r="S973" s="174"/>
      <c r="T973" s="174"/>
      <c r="U973" s="174"/>
    </row>
    <row r="974" spans="1:21">
      <c r="A974" s="599">
        <v>971</v>
      </c>
      <c r="B974" s="600">
        <v>2000</v>
      </c>
      <c r="C974" s="23" t="s">
        <v>1486</v>
      </c>
      <c r="D974" s="600">
        <v>25</v>
      </c>
      <c r="E974" s="23" t="s">
        <v>61</v>
      </c>
      <c r="F974" s="595" t="s">
        <v>1084</v>
      </c>
      <c r="G974" s="595" t="s">
        <v>1085</v>
      </c>
      <c r="H974" s="23" t="str">
        <f>Hoja1!H995</f>
        <v>Control de temperatura y humedad relativa depósito de archivo</v>
      </c>
      <c r="I974" s="595" t="s">
        <v>1513</v>
      </c>
      <c r="J974" s="595" t="s">
        <v>1515</v>
      </c>
      <c r="K974" s="174"/>
      <c r="L974" s="174"/>
      <c r="M974" s="175"/>
      <c r="N974" s="174"/>
      <c r="O974" s="174"/>
      <c r="P974" s="174"/>
      <c r="Q974" s="174"/>
      <c r="R974" s="174"/>
      <c r="S974" s="174"/>
      <c r="T974" s="174"/>
      <c r="U974" s="174"/>
    </row>
    <row r="975" spans="1:21">
      <c r="A975" s="599">
        <v>972</v>
      </c>
      <c r="B975" s="600">
        <v>2000</v>
      </c>
      <c r="C975" s="23" t="s">
        <v>1486</v>
      </c>
      <c r="D975" s="600">
        <v>25</v>
      </c>
      <c r="E975" s="23" t="s">
        <v>61</v>
      </c>
      <c r="F975" s="595" t="s">
        <v>1084</v>
      </c>
      <c r="G975" s="595" t="s">
        <v>1085</v>
      </c>
      <c r="H975" s="23" t="str">
        <f>Hoja1!H996</f>
        <v>Registro de limpieza del depósito de archivo</v>
      </c>
      <c r="I975" s="595" t="s">
        <v>1513</v>
      </c>
      <c r="J975" s="595" t="s">
        <v>1515</v>
      </c>
      <c r="K975" s="174"/>
      <c r="L975" s="174"/>
      <c r="M975" s="175"/>
      <c r="N975" s="174"/>
      <c r="O975" s="174"/>
      <c r="P975" s="174"/>
      <c r="Q975" s="174"/>
      <c r="R975" s="174"/>
      <c r="S975" s="174"/>
      <c r="T975" s="174"/>
      <c r="U975" s="174"/>
    </row>
    <row r="976" spans="1:21">
      <c r="A976" s="599">
        <v>973</v>
      </c>
      <c r="B976" s="600">
        <v>2000</v>
      </c>
      <c r="C976" s="23" t="s">
        <v>1486</v>
      </c>
      <c r="D976" s="600">
        <v>25</v>
      </c>
      <c r="E976" s="23" t="s">
        <v>61</v>
      </c>
      <c r="F976" s="595" t="s">
        <v>1090</v>
      </c>
      <c r="G976" s="595" t="s">
        <v>1091</v>
      </c>
      <c r="H976" s="23" t="str">
        <f>Hoja1!H997</f>
        <v>Plan de preservación digital a largo plazo</v>
      </c>
      <c r="I976" s="595" t="s">
        <v>1513</v>
      </c>
      <c r="J976" s="595" t="s">
        <v>1515</v>
      </c>
      <c r="K976" s="174"/>
      <c r="L976" s="174"/>
      <c r="M976" s="175"/>
      <c r="N976" s="174"/>
      <c r="O976" s="174"/>
      <c r="P976" s="174"/>
      <c r="Q976" s="174"/>
      <c r="R976" s="174"/>
      <c r="S976" s="174"/>
      <c r="T976" s="174"/>
      <c r="U976" s="174"/>
    </row>
    <row r="977" spans="1:21">
      <c r="A977" s="599">
        <v>974</v>
      </c>
      <c r="B977" s="600">
        <v>2000</v>
      </c>
      <c r="C977" s="23" t="s">
        <v>1486</v>
      </c>
      <c r="D977" s="600">
        <v>25</v>
      </c>
      <c r="E977" s="23" t="s">
        <v>61</v>
      </c>
      <c r="F977" s="595" t="s">
        <v>1093</v>
      </c>
      <c r="G977" s="595" t="s">
        <v>1094</v>
      </c>
      <c r="H977" s="23" t="str">
        <f>Hoja1!H998</f>
        <v>Plan Estratégico de Seguridad Vial</v>
      </c>
      <c r="I977" s="595" t="s">
        <v>1512</v>
      </c>
      <c r="J977" s="595" t="s">
        <v>1515</v>
      </c>
      <c r="K977" s="174"/>
      <c r="L977" s="174"/>
      <c r="M977" s="175"/>
      <c r="N977" s="174"/>
      <c r="O977" s="174"/>
      <c r="P977" s="174"/>
      <c r="Q977" s="174"/>
      <c r="R977" s="174"/>
      <c r="S977" s="174"/>
      <c r="T977" s="174"/>
      <c r="U977" s="174"/>
    </row>
    <row r="978" spans="1:21">
      <c r="A978" s="599">
        <v>975</v>
      </c>
      <c r="B978" s="600">
        <v>2000</v>
      </c>
      <c r="C978" s="23" t="s">
        <v>1486</v>
      </c>
      <c r="D978" s="600">
        <v>25</v>
      </c>
      <c r="E978" s="23" t="s">
        <v>61</v>
      </c>
      <c r="F978" s="595" t="s">
        <v>1095</v>
      </c>
      <c r="G978" s="595" t="s">
        <v>1096</v>
      </c>
      <c r="H978" s="23" t="str">
        <f>Hoja1!H999</f>
        <v>Matriz de alineación</v>
      </c>
      <c r="I978" s="595" t="s">
        <v>1513</v>
      </c>
      <c r="J978" s="595" t="s">
        <v>1515</v>
      </c>
      <c r="K978" s="174"/>
      <c r="L978" s="174"/>
      <c r="M978" s="175"/>
      <c r="N978" s="174"/>
      <c r="O978" s="174"/>
      <c r="P978" s="174"/>
      <c r="Q978" s="174"/>
      <c r="R978" s="174"/>
      <c r="S978" s="174"/>
      <c r="T978" s="174"/>
      <c r="U978" s="174"/>
    </row>
    <row r="979" spans="1:21">
      <c r="A979" s="599">
        <v>976</v>
      </c>
      <c r="B979" s="600">
        <v>2000</v>
      </c>
      <c r="C979" s="23" t="s">
        <v>1486</v>
      </c>
      <c r="D979" s="600">
        <v>25</v>
      </c>
      <c r="E979" s="23" t="s">
        <v>61</v>
      </c>
      <c r="F979" s="595" t="s">
        <v>1095</v>
      </c>
      <c r="G979" s="595" t="s">
        <v>1096</v>
      </c>
      <c r="H979" s="23" t="str">
        <f>Hoja1!H1000</f>
        <v>Matriz de actividades</v>
      </c>
      <c r="I979" s="595" t="s">
        <v>1513</v>
      </c>
      <c r="J979" s="595" t="s">
        <v>1515</v>
      </c>
      <c r="K979" s="174"/>
      <c r="L979" s="174"/>
      <c r="M979" s="175"/>
      <c r="N979" s="174"/>
      <c r="O979" s="174"/>
      <c r="P979" s="174"/>
      <c r="Q979" s="174"/>
      <c r="R979" s="174"/>
      <c r="S979" s="174"/>
      <c r="T979" s="174"/>
      <c r="U979" s="174"/>
    </row>
    <row r="980" spans="1:21">
      <c r="A980" s="599">
        <v>977</v>
      </c>
      <c r="B980" s="600">
        <v>2000</v>
      </c>
      <c r="C980" s="23" t="s">
        <v>1486</v>
      </c>
      <c r="D980" s="600">
        <v>25</v>
      </c>
      <c r="E980" s="23" t="s">
        <v>61</v>
      </c>
      <c r="F980" s="595" t="s">
        <v>1095</v>
      </c>
      <c r="G980" s="595" t="s">
        <v>1096</v>
      </c>
      <c r="H980" s="23" t="str">
        <f>Hoja1!H1001</f>
        <v>Matriz de aspectos ambientales</v>
      </c>
      <c r="I980" s="595" t="s">
        <v>1513</v>
      </c>
      <c r="J980" s="595" t="s">
        <v>1515</v>
      </c>
      <c r="K980" s="174"/>
      <c r="L980" s="174"/>
      <c r="M980" s="175"/>
      <c r="N980" s="174"/>
      <c r="O980" s="174"/>
      <c r="P980" s="174"/>
      <c r="Q980" s="174"/>
      <c r="R980" s="174"/>
      <c r="S980" s="174"/>
      <c r="T980" s="174"/>
      <c r="U980" s="174"/>
    </row>
    <row r="981" spans="1:21">
      <c r="A981" s="599">
        <v>978</v>
      </c>
      <c r="B981" s="600">
        <v>2000</v>
      </c>
      <c r="C981" s="23" t="s">
        <v>1486</v>
      </c>
      <c r="D981" s="600">
        <v>25</v>
      </c>
      <c r="E981" s="23" t="s">
        <v>61</v>
      </c>
      <c r="F981" s="595" t="s">
        <v>1095</v>
      </c>
      <c r="G981" s="595" t="s">
        <v>1096</v>
      </c>
      <c r="H981" s="23" t="str">
        <f>Hoja1!H1002</f>
        <v>Matriz de impactos ambientales</v>
      </c>
      <c r="I981" s="595" t="s">
        <v>1513</v>
      </c>
      <c r="J981" s="595" t="s">
        <v>1515</v>
      </c>
      <c r="K981" s="174"/>
      <c r="L981" s="174"/>
      <c r="M981" s="175"/>
      <c r="N981" s="174"/>
      <c r="O981" s="174"/>
      <c r="P981" s="174"/>
      <c r="Q981" s="174"/>
      <c r="R981" s="174"/>
      <c r="S981" s="174"/>
      <c r="T981" s="174"/>
      <c r="U981" s="174"/>
    </row>
    <row r="982" spans="1:21">
      <c r="A982" s="599">
        <v>979</v>
      </c>
      <c r="B982" s="600">
        <v>2000</v>
      </c>
      <c r="C982" s="23" t="s">
        <v>1486</v>
      </c>
      <c r="D982" s="600">
        <v>25</v>
      </c>
      <c r="E982" s="23" t="s">
        <v>61</v>
      </c>
      <c r="F982" s="595" t="s">
        <v>1095</v>
      </c>
      <c r="G982" s="595" t="s">
        <v>1096</v>
      </c>
      <c r="H982" s="23" t="str">
        <f>Hoja1!H1003</f>
        <v>Matriz de valoración de Aspectos e Impacto Ambiental</v>
      </c>
      <c r="I982" s="595" t="s">
        <v>1513</v>
      </c>
      <c r="J982" s="595" t="s">
        <v>1515</v>
      </c>
      <c r="K982" s="174"/>
      <c r="L982" s="174"/>
      <c r="M982" s="175"/>
      <c r="N982" s="174"/>
      <c r="O982" s="174"/>
      <c r="P982" s="174"/>
      <c r="Q982" s="174"/>
      <c r="R982" s="174"/>
      <c r="S982" s="174"/>
      <c r="T982" s="174"/>
      <c r="U982" s="174"/>
    </row>
    <row r="983" spans="1:21">
      <c r="A983" s="599">
        <v>980</v>
      </c>
      <c r="B983" s="600">
        <v>2000</v>
      </c>
      <c r="C983" s="23" t="s">
        <v>1486</v>
      </c>
      <c r="D983" s="600">
        <v>25</v>
      </c>
      <c r="E983" s="23" t="s">
        <v>61</v>
      </c>
      <c r="F983" s="595" t="s">
        <v>1095</v>
      </c>
      <c r="G983" s="595" t="s">
        <v>1096</v>
      </c>
      <c r="H983" s="23" t="str">
        <f>Hoja1!H1004</f>
        <v>Normograma</v>
      </c>
      <c r="I983" s="595" t="s">
        <v>1513</v>
      </c>
      <c r="J983" s="595" t="s">
        <v>1515</v>
      </c>
      <c r="K983" s="174"/>
      <c r="L983" s="174"/>
      <c r="M983" s="175"/>
      <c r="N983" s="174"/>
      <c r="O983" s="174"/>
      <c r="P983" s="174"/>
      <c r="Q983" s="174"/>
      <c r="R983" s="174"/>
      <c r="S983" s="174"/>
      <c r="T983" s="174"/>
      <c r="U983" s="174"/>
    </row>
    <row r="984" spans="1:21">
      <c r="A984" s="599">
        <v>981</v>
      </c>
      <c r="B984" s="600">
        <v>2000</v>
      </c>
      <c r="C984" s="23" t="s">
        <v>1486</v>
      </c>
      <c r="D984" s="600">
        <v>25</v>
      </c>
      <c r="E984" s="23" t="s">
        <v>61</v>
      </c>
      <c r="F984" s="595" t="s">
        <v>1095</v>
      </c>
      <c r="G984" s="595" t="s">
        <v>1096</v>
      </c>
      <c r="H984" s="23" t="str">
        <f>Hoja1!H1005</f>
        <v>Matriz de valoración de Aspectos e Impacto Ambiental</v>
      </c>
      <c r="I984" s="595" t="s">
        <v>1513</v>
      </c>
      <c r="J984" s="595" t="s">
        <v>1515</v>
      </c>
      <c r="K984" s="174"/>
      <c r="L984" s="174"/>
      <c r="M984" s="175"/>
      <c r="N984" s="174"/>
      <c r="O984" s="174"/>
      <c r="P984" s="174"/>
      <c r="Q984" s="174"/>
      <c r="R984" s="174"/>
      <c r="S984" s="174"/>
      <c r="T984" s="174"/>
      <c r="U984" s="174"/>
    </row>
    <row r="985" spans="1:21">
      <c r="A985" s="599">
        <v>982</v>
      </c>
      <c r="B985" s="600">
        <v>2000</v>
      </c>
      <c r="C985" s="23" t="s">
        <v>1486</v>
      </c>
      <c r="D985" s="600">
        <v>25</v>
      </c>
      <c r="E985" s="23" t="s">
        <v>61</v>
      </c>
      <c r="F985" s="595" t="s">
        <v>1095</v>
      </c>
      <c r="G985" s="595" t="s">
        <v>1096</v>
      </c>
      <c r="H985" s="23" t="str">
        <f>Hoja1!H1006</f>
        <v>Plan Institucional de Gestión Ambiental</v>
      </c>
      <c r="I985" s="595" t="s">
        <v>1513</v>
      </c>
      <c r="J985" s="595" t="s">
        <v>1515</v>
      </c>
      <c r="K985" s="174"/>
      <c r="L985" s="174"/>
      <c r="M985" s="175"/>
      <c r="N985" s="174"/>
      <c r="O985" s="174"/>
      <c r="P985" s="174"/>
      <c r="Q985" s="174"/>
      <c r="R985" s="174"/>
      <c r="S985" s="174"/>
      <c r="T985" s="174"/>
      <c r="U985" s="174"/>
    </row>
    <row r="986" spans="1:21">
      <c r="A986" s="599">
        <v>983</v>
      </c>
      <c r="B986" s="600">
        <v>2000</v>
      </c>
      <c r="C986" s="23" t="s">
        <v>1486</v>
      </c>
      <c r="D986" s="600">
        <v>25</v>
      </c>
      <c r="E986" s="23" t="s">
        <v>61</v>
      </c>
      <c r="F986" s="595" t="s">
        <v>1095</v>
      </c>
      <c r="G986" s="595" t="s">
        <v>1096</v>
      </c>
      <c r="H986" s="23" t="str">
        <f>Hoja1!H1007</f>
        <v>Registro consumo de agua</v>
      </c>
      <c r="I986" s="595" t="s">
        <v>1513</v>
      </c>
      <c r="J986" s="595" t="s">
        <v>1515</v>
      </c>
      <c r="K986" s="174"/>
      <c r="L986" s="174"/>
      <c r="M986" s="175"/>
      <c r="N986" s="174"/>
      <c r="O986" s="174"/>
      <c r="P986" s="174"/>
      <c r="Q986" s="174"/>
      <c r="R986" s="174"/>
      <c r="S986" s="174"/>
      <c r="T986" s="174"/>
      <c r="U986" s="174"/>
    </row>
    <row r="987" spans="1:21">
      <c r="A987" s="599">
        <v>984</v>
      </c>
      <c r="B987" s="600">
        <v>2000</v>
      </c>
      <c r="C987" s="23" t="s">
        <v>1486</v>
      </c>
      <c r="D987" s="600">
        <v>25</v>
      </c>
      <c r="E987" s="23" t="s">
        <v>61</v>
      </c>
      <c r="F987" s="595" t="s">
        <v>1095</v>
      </c>
      <c r="G987" s="595" t="s">
        <v>1096</v>
      </c>
      <c r="H987" s="23" t="str">
        <f>Hoja1!H1008</f>
        <v>Registro consumo de energía</v>
      </c>
      <c r="I987" s="595" t="s">
        <v>1513</v>
      </c>
      <c r="J987" s="595" t="s">
        <v>1515</v>
      </c>
      <c r="K987" s="174"/>
      <c r="L987" s="174"/>
      <c r="M987" s="175"/>
      <c r="N987" s="174"/>
      <c r="O987" s="174"/>
      <c r="P987" s="174"/>
      <c r="Q987" s="174"/>
      <c r="R987" s="174"/>
      <c r="S987" s="174"/>
      <c r="T987" s="174"/>
      <c r="U987" s="174"/>
    </row>
    <row r="988" spans="1:21">
      <c r="A988" s="599">
        <v>985</v>
      </c>
      <c r="B988" s="600">
        <v>2000</v>
      </c>
      <c r="C988" s="23" t="s">
        <v>1486</v>
      </c>
      <c r="D988" s="600">
        <v>25</v>
      </c>
      <c r="E988" s="23" t="s">
        <v>61</v>
      </c>
      <c r="F988" s="595" t="s">
        <v>1095</v>
      </c>
      <c r="G988" s="595" t="s">
        <v>1096</v>
      </c>
      <c r="H988" s="23" t="str">
        <f>Hoja1!H1009</f>
        <v>Certificado de la entrega de residuos aprovechables</v>
      </c>
      <c r="I988" s="595" t="s">
        <v>1513</v>
      </c>
      <c r="J988" s="595" t="s">
        <v>1515</v>
      </c>
      <c r="K988" s="174"/>
      <c r="L988" s="174"/>
      <c r="M988" s="175"/>
      <c r="N988" s="174"/>
      <c r="O988" s="174"/>
      <c r="P988" s="174"/>
      <c r="Q988" s="174"/>
      <c r="R988" s="174"/>
      <c r="S988" s="174"/>
      <c r="T988" s="174"/>
      <c r="U988" s="174"/>
    </row>
    <row r="989" spans="1:21">
      <c r="A989" s="599">
        <v>986</v>
      </c>
      <c r="B989" s="600">
        <v>2000</v>
      </c>
      <c r="C989" s="23" t="s">
        <v>1486</v>
      </c>
      <c r="D989" s="600">
        <v>30</v>
      </c>
      <c r="E989" s="23" t="s">
        <v>1107</v>
      </c>
      <c r="F989" s="595" t="s">
        <v>1492</v>
      </c>
      <c r="G989" s="595" t="s">
        <v>1096</v>
      </c>
      <c r="H989" s="23" t="str">
        <f>Hoja1!H1010</f>
        <v>Justificación técnica económica</v>
      </c>
      <c r="I989" s="595" t="s">
        <v>1514</v>
      </c>
      <c r="J989" s="595" t="s">
        <v>1515</v>
      </c>
      <c r="K989" s="174"/>
      <c r="L989" s="174"/>
      <c r="M989" s="175"/>
      <c r="N989" s="174"/>
      <c r="O989" s="174"/>
      <c r="P989" s="174"/>
      <c r="Q989" s="174"/>
      <c r="R989" s="174"/>
      <c r="S989" s="174"/>
      <c r="T989" s="174"/>
      <c r="U989" s="174"/>
    </row>
    <row r="990" spans="1:21">
      <c r="A990" s="599">
        <v>987</v>
      </c>
      <c r="B990" s="600">
        <v>2000</v>
      </c>
      <c r="C990" s="23" t="s">
        <v>1486</v>
      </c>
      <c r="D990" s="600">
        <v>30</v>
      </c>
      <c r="E990" s="23" t="s">
        <v>1107</v>
      </c>
      <c r="F990" s="595" t="s">
        <v>1492</v>
      </c>
      <c r="G990" s="595" t="s">
        <v>1096</v>
      </c>
      <c r="H990" s="23" t="str">
        <f>Hoja1!H1011</f>
        <v>Oficio de Solicitud de CDP</v>
      </c>
      <c r="I990" s="595" t="s">
        <v>1514</v>
      </c>
      <c r="J990" s="595" t="s">
        <v>1515</v>
      </c>
      <c r="K990" s="174"/>
      <c r="L990" s="174"/>
      <c r="M990" s="175"/>
      <c r="N990" s="174"/>
      <c r="O990" s="174"/>
      <c r="P990" s="174"/>
      <c r="Q990" s="174"/>
      <c r="R990" s="174"/>
      <c r="S990" s="174"/>
      <c r="T990" s="174"/>
      <c r="U990" s="174"/>
    </row>
    <row r="991" spans="1:21">
      <c r="A991" s="599">
        <v>988</v>
      </c>
      <c r="B991" s="600">
        <v>2000</v>
      </c>
      <c r="C991" s="23" t="s">
        <v>1486</v>
      </c>
      <c r="D991" s="600">
        <v>30</v>
      </c>
      <c r="E991" s="23" t="s">
        <v>1107</v>
      </c>
      <c r="F991" s="595" t="s">
        <v>1492</v>
      </c>
      <c r="G991" s="595" t="s">
        <v>1096</v>
      </c>
      <c r="H991" s="23" t="str">
        <f>Hoja1!H1012</f>
        <v>Certificado de disponibilidad presupuestal</v>
      </c>
      <c r="I991" s="595" t="s">
        <v>1514</v>
      </c>
      <c r="J991" s="595" t="s">
        <v>1515</v>
      </c>
      <c r="K991" s="174"/>
      <c r="L991" s="174"/>
      <c r="M991" s="175"/>
      <c r="N991" s="174"/>
      <c r="O991" s="174"/>
      <c r="P991" s="174"/>
      <c r="Q991" s="174"/>
      <c r="R991" s="174"/>
      <c r="S991" s="174"/>
      <c r="T991" s="174"/>
      <c r="U991" s="174"/>
    </row>
    <row r="992" spans="1:21">
      <c r="A992" s="599">
        <v>989</v>
      </c>
      <c r="B992" s="600">
        <v>2000</v>
      </c>
      <c r="C992" s="23" t="s">
        <v>1486</v>
      </c>
      <c r="D992" s="600">
        <v>30</v>
      </c>
      <c r="E992" s="23" t="s">
        <v>1107</v>
      </c>
      <c r="F992" s="595" t="s">
        <v>1492</v>
      </c>
      <c r="G992" s="595" t="s">
        <v>1096</v>
      </c>
      <c r="H992" s="23" t="str">
        <f>Hoja1!H1013</f>
        <v>Recibo provisional</v>
      </c>
      <c r="I992" s="595" t="s">
        <v>1514</v>
      </c>
      <c r="J992" s="595" t="s">
        <v>1515</v>
      </c>
      <c r="K992" s="174"/>
      <c r="L992" s="174"/>
      <c r="M992" s="175"/>
      <c r="N992" s="174"/>
      <c r="O992" s="174"/>
      <c r="P992" s="174"/>
      <c r="Q992" s="174"/>
      <c r="R992" s="174"/>
      <c r="S992" s="174"/>
      <c r="T992" s="174"/>
      <c r="U992" s="174"/>
    </row>
    <row r="993" spans="1:21">
      <c r="A993" s="599">
        <v>990</v>
      </c>
      <c r="B993" s="600">
        <v>2000</v>
      </c>
      <c r="C993" s="23" t="s">
        <v>1486</v>
      </c>
      <c r="D993" s="600">
        <v>3</v>
      </c>
      <c r="E993" s="23" t="s">
        <v>1114</v>
      </c>
      <c r="F993" s="595" t="s">
        <v>1113</v>
      </c>
      <c r="G993" s="595" t="s">
        <v>1115</v>
      </c>
      <c r="H993" s="23" t="str">
        <f>Hoja1!H1014</f>
        <v>Circular externa</v>
      </c>
      <c r="I993" s="595" t="s">
        <v>1513</v>
      </c>
      <c r="J993" s="595" t="s">
        <v>1515</v>
      </c>
      <c r="K993" s="174"/>
      <c r="L993" s="174"/>
      <c r="M993" s="175"/>
      <c r="N993" s="174"/>
      <c r="O993" s="174"/>
      <c r="P993" s="174"/>
      <c r="Q993" s="174"/>
      <c r="R993" s="174"/>
      <c r="S993" s="174"/>
      <c r="T993" s="174"/>
      <c r="U993" s="174"/>
    </row>
    <row r="994" spans="1:21">
      <c r="A994" s="599">
        <v>991</v>
      </c>
      <c r="B994" s="600">
        <v>2000</v>
      </c>
      <c r="C994" s="23" t="s">
        <v>1486</v>
      </c>
      <c r="D994" s="600">
        <v>3</v>
      </c>
      <c r="E994" s="23" t="s">
        <v>1114</v>
      </c>
      <c r="F994" s="595" t="s">
        <v>1113</v>
      </c>
      <c r="G994" s="595" t="s">
        <v>1115</v>
      </c>
      <c r="H994" s="23" t="str">
        <f>Hoja1!H1015</f>
        <v>Registro en libro de circulares</v>
      </c>
      <c r="I994" s="595" t="s">
        <v>1513</v>
      </c>
      <c r="J994" s="595" t="s">
        <v>1515</v>
      </c>
      <c r="K994" s="174"/>
      <c r="L994" s="174"/>
      <c r="M994" s="175"/>
      <c r="N994" s="174"/>
      <c r="O994" s="174"/>
      <c r="P994" s="174"/>
      <c r="Q994" s="174"/>
      <c r="R994" s="174"/>
      <c r="S994" s="174"/>
      <c r="T994" s="174"/>
      <c r="U994" s="174"/>
    </row>
    <row r="995" spans="1:21">
      <c r="A995" s="599">
        <v>992</v>
      </c>
      <c r="B995" s="600">
        <v>2000</v>
      </c>
      <c r="C995" s="23" t="s">
        <v>1486</v>
      </c>
      <c r="D995" s="600">
        <v>3</v>
      </c>
      <c r="E995" s="23" t="s">
        <v>1114</v>
      </c>
      <c r="F995" s="595" t="s">
        <v>1113</v>
      </c>
      <c r="G995" s="595" t="s">
        <v>1115</v>
      </c>
      <c r="H995" s="23" t="str">
        <f>Hoja1!H1016</f>
        <v>Matriz control y seguimiento de actos administrativos</v>
      </c>
      <c r="I995" s="595" t="s">
        <v>1513</v>
      </c>
      <c r="J995" s="595" t="s">
        <v>1515</v>
      </c>
      <c r="K995" s="174"/>
      <c r="L995" s="174"/>
      <c r="M995" s="175"/>
      <c r="N995" s="174"/>
      <c r="O995" s="174"/>
      <c r="P995" s="174"/>
      <c r="Q995" s="174"/>
      <c r="R995" s="174"/>
      <c r="S995" s="174"/>
      <c r="T995" s="174"/>
      <c r="U995" s="174"/>
    </row>
    <row r="996" spans="1:21">
      <c r="A996" s="599">
        <v>993</v>
      </c>
      <c r="B996" s="600">
        <v>2000</v>
      </c>
      <c r="C996" s="23" t="s">
        <v>1486</v>
      </c>
      <c r="D996" s="600">
        <v>3</v>
      </c>
      <c r="E996" s="23" t="s">
        <v>1114</v>
      </c>
      <c r="F996" s="595" t="s">
        <v>1113</v>
      </c>
      <c r="G996" s="595" t="s">
        <v>1115</v>
      </c>
      <c r="H996" s="23" t="str">
        <f>Hoja1!H1017</f>
        <v>Registro de publicación en red</v>
      </c>
      <c r="I996" s="595" t="s">
        <v>1513</v>
      </c>
      <c r="J996" s="595" t="s">
        <v>1515</v>
      </c>
      <c r="K996" s="174"/>
      <c r="L996" s="174"/>
      <c r="M996" s="175"/>
      <c r="N996" s="174"/>
      <c r="O996" s="174"/>
      <c r="P996" s="174"/>
      <c r="Q996" s="174"/>
      <c r="R996" s="174"/>
      <c r="S996" s="174"/>
      <c r="T996" s="174"/>
      <c r="U996" s="174"/>
    </row>
    <row r="997" spans="1:21">
      <c r="A997" s="599">
        <v>994</v>
      </c>
      <c r="B997" s="600">
        <v>2000</v>
      </c>
      <c r="C997" s="23" t="s">
        <v>1486</v>
      </c>
      <c r="D997" s="600">
        <v>3</v>
      </c>
      <c r="E997" s="23" t="s">
        <v>1114</v>
      </c>
      <c r="F997" s="595" t="s">
        <v>1113</v>
      </c>
      <c r="G997" s="595" t="s">
        <v>1115</v>
      </c>
      <c r="H997" s="23" t="str">
        <f>Hoja1!H1018</f>
        <v>Publicación en el portal corporativo</v>
      </c>
      <c r="I997" s="595" t="s">
        <v>1513</v>
      </c>
      <c r="J997" s="595" t="s">
        <v>1515</v>
      </c>
      <c r="K997" s="174"/>
      <c r="L997" s="174"/>
      <c r="M997" s="175"/>
      <c r="N997" s="174"/>
      <c r="O997" s="174"/>
      <c r="P997" s="174"/>
      <c r="Q997" s="174"/>
      <c r="R997" s="174"/>
      <c r="S997" s="174"/>
      <c r="T997" s="174"/>
      <c r="U997" s="174"/>
    </row>
    <row r="998" spans="1:21">
      <c r="A998" s="599">
        <v>995</v>
      </c>
      <c r="B998" s="600">
        <v>2000</v>
      </c>
      <c r="C998" s="23" t="s">
        <v>1486</v>
      </c>
      <c r="D998" s="600">
        <v>3</v>
      </c>
      <c r="E998" s="23" t="s">
        <v>1114</v>
      </c>
      <c r="F998" s="595" t="s">
        <v>1121</v>
      </c>
      <c r="G998" s="595" t="s">
        <v>1122</v>
      </c>
      <c r="H998" s="23" t="str">
        <f>Hoja1!H1019</f>
        <v>Circular interna</v>
      </c>
      <c r="I998" s="595" t="s">
        <v>1512</v>
      </c>
      <c r="J998" s="595" t="s">
        <v>1515</v>
      </c>
      <c r="K998" s="174"/>
      <c r="L998" s="174"/>
      <c r="M998" s="175"/>
      <c r="N998" s="174"/>
      <c r="O998" s="174"/>
      <c r="P998" s="174"/>
      <c r="Q998" s="174"/>
      <c r="R998" s="174"/>
      <c r="S998" s="174"/>
      <c r="T998" s="174"/>
      <c r="U998" s="174"/>
    </row>
    <row r="999" spans="1:21">
      <c r="A999" s="599">
        <v>996</v>
      </c>
      <c r="B999" s="600">
        <v>2000</v>
      </c>
      <c r="C999" s="23" t="s">
        <v>1486</v>
      </c>
      <c r="D999" s="600">
        <v>3</v>
      </c>
      <c r="E999" s="23" t="s">
        <v>1114</v>
      </c>
      <c r="F999" s="595" t="s">
        <v>1121</v>
      </c>
      <c r="G999" s="595" t="s">
        <v>1122</v>
      </c>
      <c r="H999" s="23" t="str">
        <f>Hoja1!H1020</f>
        <v>Registro de publicación en red</v>
      </c>
      <c r="I999" s="595" t="s">
        <v>1512</v>
      </c>
      <c r="J999" s="595" t="s">
        <v>1515</v>
      </c>
      <c r="K999" s="174"/>
      <c r="L999" s="174"/>
      <c r="M999" s="175"/>
      <c r="N999" s="174"/>
      <c r="O999" s="174"/>
      <c r="P999" s="174"/>
      <c r="Q999" s="174"/>
      <c r="R999" s="174"/>
      <c r="S999" s="174"/>
      <c r="T999" s="174"/>
      <c r="U999" s="174"/>
    </row>
    <row r="1000" spans="1:21">
      <c r="A1000" s="599">
        <v>997</v>
      </c>
      <c r="B1000" s="600">
        <v>2000</v>
      </c>
      <c r="C1000" s="23" t="s">
        <v>1486</v>
      </c>
      <c r="D1000" s="600">
        <v>3</v>
      </c>
      <c r="E1000" s="23" t="s">
        <v>1114</v>
      </c>
      <c r="F1000" s="595" t="s">
        <v>1124</v>
      </c>
      <c r="G1000" s="595" t="s">
        <v>1125</v>
      </c>
      <c r="H1000" s="23" t="str">
        <f>Hoja1!H1021</f>
        <v>Resolución</v>
      </c>
      <c r="I1000" s="595" t="s">
        <v>1513</v>
      </c>
      <c r="J1000" s="595" t="s">
        <v>1515</v>
      </c>
      <c r="K1000" s="174"/>
      <c r="L1000" s="174"/>
      <c r="M1000" s="175"/>
      <c r="N1000" s="174"/>
      <c r="O1000" s="174"/>
      <c r="P1000" s="174"/>
      <c r="Q1000" s="174"/>
      <c r="R1000" s="174"/>
      <c r="S1000" s="174"/>
      <c r="T1000" s="174"/>
      <c r="U1000" s="174"/>
    </row>
    <row r="1001" spans="1:21">
      <c r="A1001" s="599">
        <v>998</v>
      </c>
      <c r="B1001" s="600">
        <v>2000</v>
      </c>
      <c r="C1001" s="23" t="s">
        <v>1486</v>
      </c>
      <c r="D1001" s="600">
        <v>3</v>
      </c>
      <c r="E1001" s="23" t="s">
        <v>1114</v>
      </c>
      <c r="F1001" s="595" t="s">
        <v>1124</v>
      </c>
      <c r="G1001" s="595" t="s">
        <v>1125</v>
      </c>
      <c r="H1001" s="23" t="str">
        <f>Hoja1!H1022</f>
        <v>Registro en libro de resoluciones</v>
      </c>
      <c r="I1001" s="595" t="s">
        <v>1513</v>
      </c>
      <c r="J1001" s="595" t="s">
        <v>1515</v>
      </c>
      <c r="K1001" s="174"/>
      <c r="L1001" s="174"/>
      <c r="M1001" s="175"/>
      <c r="N1001" s="174"/>
      <c r="O1001" s="174"/>
      <c r="P1001" s="174"/>
      <c r="Q1001" s="174"/>
      <c r="R1001" s="174"/>
      <c r="S1001" s="174"/>
      <c r="T1001" s="174"/>
      <c r="U1001" s="174"/>
    </row>
    <row r="1002" spans="1:21">
      <c r="A1002" s="599">
        <v>999</v>
      </c>
      <c r="B1002" s="600">
        <v>2000</v>
      </c>
      <c r="C1002" s="23" t="s">
        <v>1486</v>
      </c>
      <c r="D1002" s="600">
        <v>3</v>
      </c>
      <c r="E1002" s="23" t="s">
        <v>1114</v>
      </c>
      <c r="F1002" s="595" t="s">
        <v>1124</v>
      </c>
      <c r="G1002" s="595" t="s">
        <v>1125</v>
      </c>
      <c r="H1002" s="23" t="str">
        <f>Hoja1!H1023</f>
        <v>Matriz control y seguimiento de actos administrativos</v>
      </c>
      <c r="I1002" s="595" t="s">
        <v>1513</v>
      </c>
      <c r="J1002" s="595" t="s">
        <v>1515</v>
      </c>
      <c r="K1002" s="174"/>
      <c r="L1002" s="174"/>
      <c r="M1002" s="175"/>
      <c r="N1002" s="174"/>
      <c r="O1002" s="174"/>
      <c r="P1002" s="174"/>
      <c r="Q1002" s="174"/>
      <c r="R1002" s="174"/>
      <c r="S1002" s="174"/>
      <c r="T1002" s="174"/>
      <c r="U1002" s="174"/>
    </row>
    <row r="1003" spans="1:21">
      <c r="A1003" s="599">
        <v>1000</v>
      </c>
      <c r="B1003" s="600">
        <v>2000</v>
      </c>
      <c r="C1003" s="23" t="s">
        <v>1486</v>
      </c>
      <c r="D1003" s="600">
        <v>3</v>
      </c>
      <c r="E1003" s="23" t="s">
        <v>1114</v>
      </c>
      <c r="F1003" s="595" t="s">
        <v>1124</v>
      </c>
      <c r="G1003" s="595" t="s">
        <v>1125</v>
      </c>
      <c r="H1003" s="23" t="str">
        <f>Hoja1!H1024</f>
        <v>Registro de publicación en red</v>
      </c>
      <c r="I1003" s="595" t="s">
        <v>1513</v>
      </c>
      <c r="J1003" s="595" t="s">
        <v>1515</v>
      </c>
      <c r="K1003" s="174"/>
      <c r="L1003" s="174"/>
      <c r="M1003" s="175"/>
      <c r="N1003" s="174"/>
      <c r="O1003" s="174"/>
      <c r="P1003" s="174"/>
      <c r="Q1003" s="174"/>
      <c r="R1003" s="174"/>
      <c r="S1003" s="174"/>
      <c r="T1003" s="174"/>
      <c r="U1003" s="174"/>
    </row>
    <row r="1004" spans="1:21">
      <c r="A1004" s="599">
        <v>1001</v>
      </c>
      <c r="B1004" s="600">
        <v>2000</v>
      </c>
      <c r="C1004" s="23" t="s">
        <v>1486</v>
      </c>
      <c r="D1004" s="600">
        <v>3</v>
      </c>
      <c r="E1004" s="23" t="s">
        <v>1114</v>
      </c>
      <c r="F1004" s="595" t="s">
        <v>1124</v>
      </c>
      <c r="G1004" s="595" t="s">
        <v>1125</v>
      </c>
      <c r="H1004" s="23" t="str">
        <f>Hoja1!H1025</f>
        <v>Oficio de comunicación</v>
      </c>
      <c r="I1004" s="595" t="s">
        <v>1513</v>
      </c>
      <c r="J1004" s="595" t="s">
        <v>1515</v>
      </c>
      <c r="K1004" s="174"/>
      <c r="L1004" s="174"/>
      <c r="M1004" s="175"/>
      <c r="N1004" s="174"/>
      <c r="O1004" s="174"/>
      <c r="P1004" s="174"/>
      <c r="Q1004" s="174"/>
      <c r="R1004" s="174"/>
      <c r="S1004" s="174"/>
      <c r="T1004" s="174"/>
      <c r="U1004" s="174"/>
    </row>
    <row r="1005" spans="1:21">
      <c r="A1005" s="599">
        <v>1002</v>
      </c>
      <c r="B1005" s="600">
        <v>2000</v>
      </c>
      <c r="C1005" s="23" t="s">
        <v>1486</v>
      </c>
      <c r="D1005" s="600">
        <v>3</v>
      </c>
      <c r="E1005" s="23" t="s">
        <v>1114</v>
      </c>
      <c r="F1005" s="595" t="s">
        <v>1124</v>
      </c>
      <c r="G1005" s="595" t="s">
        <v>1125</v>
      </c>
      <c r="H1005" s="23" t="str">
        <f>Hoja1!H1026</f>
        <v>Publicación en diario oficial ( en los casos que aplique )</v>
      </c>
      <c r="I1005" s="595" t="s">
        <v>1513</v>
      </c>
      <c r="J1005" s="595" t="s">
        <v>1515</v>
      </c>
      <c r="K1005" s="174"/>
      <c r="L1005" s="174"/>
      <c r="M1005" s="175"/>
      <c r="N1005" s="174"/>
      <c r="O1005" s="174"/>
      <c r="P1005" s="174"/>
      <c r="Q1005" s="174"/>
      <c r="R1005" s="174"/>
      <c r="S1005" s="174"/>
      <c r="T1005" s="174"/>
      <c r="U1005" s="174"/>
    </row>
    <row r="1006" spans="1:21">
      <c r="A1006" s="599">
        <v>1003</v>
      </c>
      <c r="B1006" s="600">
        <v>2000</v>
      </c>
      <c r="C1006" s="23" t="s">
        <v>1486</v>
      </c>
      <c r="D1006" s="600">
        <v>3</v>
      </c>
      <c r="E1006" s="23" t="s">
        <v>1114</v>
      </c>
      <c r="F1006" s="595" t="s">
        <v>1124</v>
      </c>
      <c r="G1006" s="595" t="s">
        <v>1125</v>
      </c>
      <c r="H1006" s="23" t="str">
        <f>Hoja1!H1027</f>
        <v>Oficio de citación. constancia y numero de guía</v>
      </c>
      <c r="I1006" s="595" t="s">
        <v>1513</v>
      </c>
      <c r="J1006" s="595" t="s">
        <v>1515</v>
      </c>
      <c r="K1006" s="174"/>
      <c r="L1006" s="174"/>
      <c r="M1006" s="175"/>
      <c r="N1006" s="174"/>
      <c r="O1006" s="174"/>
      <c r="P1006" s="174"/>
      <c r="Q1006" s="174"/>
      <c r="R1006" s="174"/>
      <c r="S1006" s="174"/>
      <c r="T1006" s="174"/>
      <c r="U1006" s="174"/>
    </row>
    <row r="1007" spans="1:21">
      <c r="A1007" s="599">
        <v>1004</v>
      </c>
      <c r="B1007" s="600">
        <v>2000</v>
      </c>
      <c r="C1007" s="23" t="s">
        <v>1486</v>
      </c>
      <c r="D1007" s="600">
        <v>3</v>
      </c>
      <c r="E1007" s="23" t="s">
        <v>1114</v>
      </c>
      <c r="F1007" s="595" t="s">
        <v>1124</v>
      </c>
      <c r="G1007" s="595" t="s">
        <v>1125</v>
      </c>
      <c r="H1007" s="23" t="str">
        <f>Hoja1!H1028</f>
        <v>Recurso de reposición ( en los caos que aplique )</v>
      </c>
      <c r="I1007" s="595" t="s">
        <v>1513</v>
      </c>
      <c r="J1007" s="595" t="s">
        <v>1515</v>
      </c>
      <c r="K1007" s="174"/>
      <c r="L1007" s="174"/>
      <c r="M1007" s="175"/>
      <c r="N1007" s="174"/>
      <c r="O1007" s="174"/>
      <c r="P1007" s="174"/>
      <c r="Q1007" s="174"/>
      <c r="R1007" s="174"/>
      <c r="S1007" s="174"/>
      <c r="T1007" s="174"/>
      <c r="U1007" s="174"/>
    </row>
    <row r="1008" spans="1:21">
      <c r="A1008" s="599">
        <v>1005</v>
      </c>
      <c r="B1008" s="600">
        <v>2000</v>
      </c>
      <c r="C1008" s="23" t="s">
        <v>1486</v>
      </c>
      <c r="D1008" s="600">
        <v>3</v>
      </c>
      <c r="E1008" s="23" t="s">
        <v>1114</v>
      </c>
      <c r="F1008" s="595" t="s">
        <v>1124</v>
      </c>
      <c r="G1008" s="595" t="s">
        <v>1125</v>
      </c>
      <c r="H1008" s="23" t="str">
        <f>Hoja1!H1029</f>
        <v>Certificación de ejecutoria</v>
      </c>
      <c r="I1008" s="595" t="s">
        <v>1513</v>
      </c>
      <c r="J1008" s="595" t="s">
        <v>1515</v>
      </c>
      <c r="K1008" s="174"/>
      <c r="L1008" s="174"/>
      <c r="M1008" s="175"/>
      <c r="N1008" s="174"/>
      <c r="O1008" s="174"/>
      <c r="P1008" s="174"/>
      <c r="Q1008" s="174"/>
      <c r="R1008" s="174"/>
      <c r="S1008" s="174"/>
      <c r="T1008" s="174"/>
      <c r="U1008" s="174"/>
    </row>
    <row r="1009" spans="1:21">
      <c r="A1009" s="599">
        <v>1006</v>
      </c>
      <c r="B1009" s="600">
        <v>2000</v>
      </c>
      <c r="C1009" s="23" t="s">
        <v>1486</v>
      </c>
      <c r="D1009" s="600">
        <v>3</v>
      </c>
      <c r="E1009" s="23" t="s">
        <v>1114</v>
      </c>
      <c r="F1009" s="595" t="s">
        <v>1124</v>
      </c>
      <c r="G1009" s="595" t="s">
        <v>1125</v>
      </c>
      <c r="H1009" s="23" t="str">
        <f>Hoja1!H1030</f>
        <v>Copia auténtica</v>
      </c>
      <c r="I1009" s="595" t="s">
        <v>1513</v>
      </c>
      <c r="J1009" s="595" t="s">
        <v>1515</v>
      </c>
      <c r="K1009" s="174"/>
      <c r="L1009" s="174"/>
      <c r="M1009" s="175"/>
      <c r="N1009" s="174"/>
      <c r="O1009" s="174"/>
      <c r="P1009" s="174"/>
      <c r="Q1009" s="174"/>
      <c r="R1009" s="174"/>
      <c r="S1009" s="174"/>
      <c r="T1009" s="174"/>
      <c r="U1009" s="174"/>
    </row>
    <row r="1010" spans="1:21">
      <c r="A1010" s="599">
        <v>1007</v>
      </c>
      <c r="B1010" s="600">
        <v>2000</v>
      </c>
      <c r="C1010" s="23" t="s">
        <v>1486</v>
      </c>
      <c r="D1010" s="600">
        <v>13</v>
      </c>
      <c r="E1010" s="23" t="s">
        <v>75</v>
      </c>
      <c r="F1010" s="595" t="s">
        <v>1492</v>
      </c>
      <c r="G1010" s="595" t="s">
        <v>1125</v>
      </c>
      <c r="H1010" s="23" t="str">
        <f>Hoja1!H1031</f>
        <v>Presentación de la solicitud</v>
      </c>
      <c r="I1010" s="595" t="s">
        <v>1512</v>
      </c>
      <c r="J1010" s="595" t="s">
        <v>1515</v>
      </c>
      <c r="K1010" s="174"/>
      <c r="L1010" s="174"/>
      <c r="M1010" s="175"/>
      <c r="N1010" s="174"/>
      <c r="O1010" s="174"/>
      <c r="P1010" s="174"/>
      <c r="Q1010" s="174"/>
      <c r="R1010" s="174"/>
      <c r="S1010" s="174"/>
      <c r="T1010" s="174"/>
      <c r="U1010" s="174"/>
    </row>
    <row r="1011" spans="1:21">
      <c r="A1011" s="599">
        <v>1008</v>
      </c>
      <c r="B1011" s="600">
        <v>2000</v>
      </c>
      <c r="C1011" s="23" t="s">
        <v>1486</v>
      </c>
      <c r="D1011" s="600">
        <v>13</v>
      </c>
      <c r="E1011" s="23" t="s">
        <v>75</v>
      </c>
      <c r="F1011" s="595" t="s">
        <v>1492</v>
      </c>
      <c r="G1011" s="595" t="s">
        <v>1125</v>
      </c>
      <c r="H1011" s="23" t="str">
        <f>Hoja1!H1032</f>
        <v>Traslado de la petición</v>
      </c>
      <c r="I1011" s="595" t="s">
        <v>1512</v>
      </c>
      <c r="J1011" s="595" t="s">
        <v>1515</v>
      </c>
      <c r="K1011" s="174"/>
      <c r="L1011" s="174"/>
      <c r="M1011" s="175"/>
      <c r="N1011" s="174"/>
      <c r="O1011" s="174"/>
      <c r="P1011" s="174"/>
      <c r="Q1011" s="174"/>
      <c r="R1011" s="174"/>
      <c r="S1011" s="174"/>
      <c r="T1011" s="174"/>
      <c r="U1011" s="174"/>
    </row>
    <row r="1012" spans="1:21">
      <c r="A1012" s="599">
        <v>1009</v>
      </c>
      <c r="B1012" s="600">
        <v>2000</v>
      </c>
      <c r="C1012" s="23" t="s">
        <v>1486</v>
      </c>
      <c r="D1012" s="600">
        <v>13</v>
      </c>
      <c r="E1012" s="23" t="s">
        <v>75</v>
      </c>
      <c r="F1012" s="595" t="s">
        <v>1492</v>
      </c>
      <c r="G1012" s="595" t="s">
        <v>1125</v>
      </c>
      <c r="H1012" s="23" t="str">
        <f>Hoja1!H1033</f>
        <v>Desistimiento</v>
      </c>
      <c r="I1012" s="595" t="s">
        <v>1512</v>
      </c>
      <c r="J1012" s="595" t="s">
        <v>1515</v>
      </c>
      <c r="K1012" s="174"/>
      <c r="L1012" s="174"/>
      <c r="M1012" s="175"/>
      <c r="N1012" s="174"/>
      <c r="O1012" s="174"/>
      <c r="P1012" s="174"/>
      <c r="Q1012" s="174"/>
      <c r="R1012" s="174"/>
      <c r="S1012" s="174"/>
      <c r="T1012" s="174"/>
      <c r="U1012" s="174"/>
    </row>
    <row r="1013" spans="1:21">
      <c r="A1013" s="599">
        <v>1010</v>
      </c>
      <c r="B1013" s="600">
        <v>2000</v>
      </c>
      <c r="C1013" s="23" t="s">
        <v>1486</v>
      </c>
      <c r="D1013" s="600">
        <v>13</v>
      </c>
      <c r="E1013" s="23" t="s">
        <v>75</v>
      </c>
      <c r="F1013" s="595" t="s">
        <v>1492</v>
      </c>
      <c r="G1013" s="595" t="s">
        <v>1125</v>
      </c>
      <c r="H1013" s="23" t="str">
        <f>Hoja1!H1034</f>
        <v>Respuesta de la solicitud</v>
      </c>
      <c r="I1013" s="595" t="s">
        <v>1512</v>
      </c>
      <c r="J1013" s="595" t="s">
        <v>1515</v>
      </c>
      <c r="K1013" s="174"/>
      <c r="L1013" s="174"/>
      <c r="M1013" s="175"/>
      <c r="N1013" s="174"/>
      <c r="O1013" s="174"/>
      <c r="P1013" s="174"/>
      <c r="Q1013" s="174"/>
      <c r="R1013" s="174"/>
      <c r="S1013" s="174"/>
      <c r="T1013" s="174"/>
      <c r="U1013" s="174"/>
    </row>
    <row r="1014" spans="1:21" ht="24">
      <c r="A1014" s="599">
        <v>1011</v>
      </c>
      <c r="B1014" s="600">
        <v>2000</v>
      </c>
      <c r="C1014" s="23" t="s">
        <v>1486</v>
      </c>
      <c r="D1014" s="600">
        <v>20</v>
      </c>
      <c r="E1014" s="23" t="s">
        <v>287</v>
      </c>
      <c r="F1014" s="595" t="s">
        <v>1135</v>
      </c>
      <c r="G1014" s="595" t="s">
        <v>1187</v>
      </c>
      <c r="H1014" s="23" t="str">
        <f>Hoja1!H1035</f>
        <v>Instrumento de Control y
Registro de inventario documental</v>
      </c>
      <c r="I1014" s="595" t="s">
        <v>1513</v>
      </c>
      <c r="J1014" s="595" t="s">
        <v>1515</v>
      </c>
      <c r="K1014" s="174"/>
      <c r="L1014" s="174"/>
      <c r="M1014" s="175"/>
      <c r="N1014" s="174"/>
      <c r="O1014" s="174"/>
      <c r="P1014" s="174"/>
      <c r="Q1014" s="174"/>
      <c r="R1014" s="174"/>
      <c r="S1014" s="174"/>
      <c r="T1014" s="174"/>
      <c r="U1014" s="174"/>
    </row>
    <row r="1015" spans="1:21">
      <c r="A1015" s="599">
        <v>1012</v>
      </c>
      <c r="B1015" s="600">
        <v>3000</v>
      </c>
      <c r="C1015" s="23" t="s">
        <v>1487</v>
      </c>
      <c r="D1015" s="600">
        <v>2</v>
      </c>
      <c r="E1015" s="23" t="s">
        <v>44</v>
      </c>
      <c r="F1015" s="595" t="s">
        <v>1139</v>
      </c>
      <c r="G1015" s="595" t="s">
        <v>1501</v>
      </c>
      <c r="H1015" s="23" t="str">
        <f>Hoja1!H1036</f>
        <v>Citación al comité</v>
      </c>
      <c r="I1015" s="595" t="s">
        <v>1514</v>
      </c>
      <c r="J1015" s="595" t="s">
        <v>1515</v>
      </c>
      <c r="K1015" s="174"/>
      <c r="L1015" s="174"/>
      <c r="M1015" s="175"/>
      <c r="N1015" s="174"/>
      <c r="O1015" s="174"/>
      <c r="P1015" s="174"/>
      <c r="Q1015" s="174"/>
      <c r="R1015" s="174"/>
      <c r="S1015" s="174"/>
      <c r="T1015" s="174"/>
      <c r="U1015" s="174"/>
    </row>
    <row r="1016" spans="1:21">
      <c r="A1016" s="599">
        <v>1013</v>
      </c>
      <c r="B1016" s="600">
        <v>3000</v>
      </c>
      <c r="C1016" s="23" t="s">
        <v>1487</v>
      </c>
      <c r="D1016" s="600">
        <v>2</v>
      </c>
      <c r="E1016" s="23" t="s">
        <v>44</v>
      </c>
      <c r="F1016" s="595" t="s">
        <v>1139</v>
      </c>
      <c r="G1016" s="595" t="s">
        <v>1501</v>
      </c>
      <c r="H1016" s="23" t="str">
        <f>Hoja1!H1037</f>
        <v>Acta del Comité</v>
      </c>
      <c r="I1016" s="595" t="s">
        <v>1514</v>
      </c>
      <c r="J1016" s="595" t="s">
        <v>1515</v>
      </c>
      <c r="K1016" s="174"/>
      <c r="L1016" s="174"/>
      <c r="M1016" s="175"/>
      <c r="N1016" s="174"/>
      <c r="O1016" s="174"/>
      <c r="P1016" s="174"/>
      <c r="Q1016" s="174"/>
      <c r="R1016" s="174"/>
      <c r="S1016" s="174"/>
      <c r="T1016" s="174"/>
      <c r="U1016" s="174"/>
    </row>
    <row r="1017" spans="1:21">
      <c r="A1017" s="599">
        <v>1014</v>
      </c>
      <c r="B1017" s="600">
        <v>3000</v>
      </c>
      <c r="C1017" s="23" t="s">
        <v>1487</v>
      </c>
      <c r="D1017" s="600">
        <v>2</v>
      </c>
      <c r="E1017" s="23" t="s">
        <v>44</v>
      </c>
      <c r="F1017" s="595" t="s">
        <v>1139</v>
      </c>
      <c r="G1017" s="595" t="s">
        <v>1501</v>
      </c>
      <c r="H1017" s="23" t="str">
        <f>Hoja1!H1038</f>
        <v>anexos al comité</v>
      </c>
      <c r="I1017" s="595" t="s">
        <v>1514</v>
      </c>
      <c r="J1017" s="595" t="s">
        <v>1515</v>
      </c>
      <c r="K1017" s="174"/>
      <c r="L1017" s="174"/>
      <c r="M1017" s="175"/>
      <c r="N1017" s="174"/>
      <c r="O1017" s="174"/>
      <c r="P1017" s="174"/>
      <c r="Q1017" s="174"/>
      <c r="R1017" s="174"/>
      <c r="S1017" s="174"/>
      <c r="T1017" s="174"/>
      <c r="U1017" s="174"/>
    </row>
    <row r="1018" spans="1:21">
      <c r="A1018" s="599">
        <v>1015</v>
      </c>
      <c r="B1018" s="600">
        <v>3000</v>
      </c>
      <c r="C1018" s="23" t="s">
        <v>1487</v>
      </c>
      <c r="D1018" s="600">
        <v>13</v>
      </c>
      <c r="E1018" s="23" t="s">
        <v>75</v>
      </c>
      <c r="F1018" s="595" t="s">
        <v>1492</v>
      </c>
      <c r="G1018" s="595" t="s">
        <v>1501</v>
      </c>
      <c r="H1018" s="23" t="str">
        <f>Hoja1!H1039</f>
        <v>Presentación de la solicitud</v>
      </c>
      <c r="I1018" s="595" t="s">
        <v>1512</v>
      </c>
      <c r="J1018" s="595" t="s">
        <v>1515</v>
      </c>
      <c r="K1018" s="174"/>
      <c r="L1018" s="174"/>
      <c r="M1018" s="175"/>
      <c r="N1018" s="174"/>
      <c r="O1018" s="174"/>
      <c r="P1018" s="174"/>
      <c r="Q1018" s="174"/>
      <c r="R1018" s="174"/>
      <c r="S1018" s="174"/>
      <c r="T1018" s="174"/>
      <c r="U1018" s="174"/>
    </row>
    <row r="1019" spans="1:21">
      <c r="A1019" s="599">
        <v>1016</v>
      </c>
      <c r="B1019" s="600">
        <v>3000</v>
      </c>
      <c r="C1019" s="23" t="s">
        <v>1487</v>
      </c>
      <c r="D1019" s="600">
        <v>13</v>
      </c>
      <c r="E1019" s="23" t="s">
        <v>75</v>
      </c>
      <c r="F1019" s="595" t="s">
        <v>1492</v>
      </c>
      <c r="G1019" s="595" t="s">
        <v>1501</v>
      </c>
      <c r="H1019" s="23" t="str">
        <f>Hoja1!H1040</f>
        <v>Traslado de la petición</v>
      </c>
      <c r="I1019" s="595" t="s">
        <v>1512</v>
      </c>
      <c r="J1019" s="595" t="s">
        <v>1515</v>
      </c>
      <c r="K1019" s="174"/>
      <c r="L1019" s="174"/>
      <c r="M1019" s="175"/>
      <c r="N1019" s="174"/>
      <c r="O1019" s="174"/>
      <c r="P1019" s="174"/>
      <c r="Q1019" s="174"/>
      <c r="R1019" s="174"/>
      <c r="S1019" s="174"/>
      <c r="T1019" s="174"/>
      <c r="U1019" s="174"/>
    </row>
    <row r="1020" spans="1:21">
      <c r="A1020" s="599">
        <v>1017</v>
      </c>
      <c r="B1020" s="600">
        <v>3000</v>
      </c>
      <c r="C1020" s="23" t="s">
        <v>1487</v>
      </c>
      <c r="D1020" s="600">
        <v>13</v>
      </c>
      <c r="E1020" s="23" t="s">
        <v>75</v>
      </c>
      <c r="F1020" s="595" t="s">
        <v>1492</v>
      </c>
      <c r="G1020" s="595" t="s">
        <v>1501</v>
      </c>
      <c r="H1020" s="23" t="str">
        <f>Hoja1!H1041</f>
        <v>Desistimiento</v>
      </c>
      <c r="I1020" s="595" t="s">
        <v>1512</v>
      </c>
      <c r="J1020" s="595" t="s">
        <v>1515</v>
      </c>
      <c r="K1020" s="174"/>
      <c r="L1020" s="174"/>
      <c r="M1020" s="175"/>
      <c r="N1020" s="174"/>
      <c r="O1020" s="174"/>
      <c r="P1020" s="174"/>
      <c r="Q1020" s="174"/>
      <c r="R1020" s="174"/>
      <c r="S1020" s="174"/>
      <c r="T1020" s="174"/>
      <c r="U1020" s="174"/>
    </row>
    <row r="1021" spans="1:21">
      <c r="A1021" s="599">
        <v>1018</v>
      </c>
      <c r="B1021" s="600">
        <v>3000</v>
      </c>
      <c r="C1021" s="23" t="s">
        <v>1487</v>
      </c>
      <c r="D1021" s="600">
        <v>13</v>
      </c>
      <c r="E1021" s="23" t="s">
        <v>75</v>
      </c>
      <c r="F1021" s="595" t="s">
        <v>1492</v>
      </c>
      <c r="G1021" s="595" t="s">
        <v>1501</v>
      </c>
      <c r="H1021" s="23" t="str">
        <f>Hoja1!H1042</f>
        <v>Respuesta de la solicitud</v>
      </c>
      <c r="I1021" s="595" t="s">
        <v>1512</v>
      </c>
      <c r="J1021" s="595" t="s">
        <v>1515</v>
      </c>
      <c r="K1021" s="174"/>
      <c r="L1021" s="174"/>
      <c r="M1021" s="175"/>
      <c r="N1021" s="174"/>
      <c r="O1021" s="174"/>
      <c r="P1021" s="174"/>
      <c r="Q1021" s="174"/>
      <c r="R1021" s="174"/>
      <c r="S1021" s="174"/>
      <c r="T1021" s="174"/>
      <c r="U1021" s="174"/>
    </row>
    <row r="1022" spans="1:21">
      <c r="A1022" s="599">
        <v>1019</v>
      </c>
      <c r="B1022" s="600">
        <v>3000</v>
      </c>
      <c r="C1022" s="23" t="s">
        <v>1487</v>
      </c>
      <c r="D1022" s="600">
        <v>18</v>
      </c>
      <c r="E1022" s="23" t="s">
        <v>82</v>
      </c>
      <c r="F1022" s="595" t="s">
        <v>1148</v>
      </c>
      <c r="G1022" s="595" t="s">
        <v>1502</v>
      </c>
      <c r="H1022" s="23" t="str">
        <f>Hoja1!H1043</f>
        <v>Informe de infraestructura de las CCF</v>
      </c>
      <c r="I1022" s="595" t="s">
        <v>1514</v>
      </c>
      <c r="J1022" s="595" t="s">
        <v>1515</v>
      </c>
      <c r="K1022" s="174"/>
      <c r="L1022" s="174"/>
      <c r="M1022" s="175"/>
      <c r="N1022" s="174"/>
      <c r="O1022" s="174"/>
      <c r="P1022" s="174"/>
      <c r="Q1022" s="174"/>
      <c r="R1022" s="174"/>
      <c r="S1022" s="174"/>
      <c r="T1022" s="174"/>
      <c r="U1022" s="174"/>
    </row>
    <row r="1023" spans="1:21">
      <c r="A1023" s="599">
        <v>1020</v>
      </c>
      <c r="B1023" s="600">
        <v>3000</v>
      </c>
      <c r="C1023" s="23" t="s">
        <v>1487</v>
      </c>
      <c r="D1023" s="600">
        <v>18</v>
      </c>
      <c r="E1023" s="23" t="s">
        <v>82</v>
      </c>
      <c r="F1023" s="595" t="s">
        <v>1148</v>
      </c>
      <c r="G1023" s="595" t="s">
        <v>1502</v>
      </c>
      <c r="H1023" s="23" t="str">
        <f>Hoja1!H1044</f>
        <v>Oficio de requerimiento a la CCF ( si aplica )</v>
      </c>
      <c r="I1023" s="595" t="s">
        <v>1514</v>
      </c>
      <c r="J1023" s="595" t="s">
        <v>1515</v>
      </c>
      <c r="K1023" s="174"/>
      <c r="L1023" s="174"/>
      <c r="M1023" s="175"/>
      <c r="N1023" s="174"/>
      <c r="O1023" s="174"/>
      <c r="P1023" s="174"/>
      <c r="Q1023" s="174"/>
      <c r="R1023" s="174"/>
      <c r="S1023" s="174"/>
      <c r="T1023" s="174"/>
      <c r="U1023" s="174"/>
    </row>
    <row r="1024" spans="1:21">
      <c r="A1024" s="599">
        <v>1021</v>
      </c>
      <c r="B1024" s="600">
        <v>3000</v>
      </c>
      <c r="C1024" s="23" t="s">
        <v>1487</v>
      </c>
      <c r="D1024" s="600">
        <v>18</v>
      </c>
      <c r="E1024" s="23" t="s">
        <v>82</v>
      </c>
      <c r="F1024" s="595" t="s">
        <v>1148</v>
      </c>
      <c r="G1024" s="595" t="s">
        <v>1502</v>
      </c>
      <c r="H1024" s="23" t="str">
        <f>Hoja1!H1045</f>
        <v>Respuesta oficio requerimiento ( si aplica )</v>
      </c>
      <c r="I1024" s="595" t="s">
        <v>1514</v>
      </c>
      <c r="J1024" s="595" t="s">
        <v>1515</v>
      </c>
      <c r="K1024" s="174"/>
      <c r="L1024" s="174"/>
      <c r="M1024" s="175"/>
      <c r="N1024" s="174"/>
      <c r="O1024" s="174"/>
      <c r="P1024" s="174"/>
      <c r="Q1024" s="174"/>
      <c r="R1024" s="174"/>
      <c r="S1024" s="174"/>
      <c r="T1024" s="174"/>
      <c r="U1024" s="174"/>
    </row>
    <row r="1025" spans="1:21">
      <c r="A1025" s="599">
        <v>1022</v>
      </c>
      <c r="B1025" s="600">
        <v>3000</v>
      </c>
      <c r="C1025" s="23" t="s">
        <v>1487</v>
      </c>
      <c r="D1025" s="600">
        <v>18</v>
      </c>
      <c r="E1025" s="23" t="s">
        <v>82</v>
      </c>
      <c r="F1025" s="595" t="s">
        <v>1148</v>
      </c>
      <c r="G1025" s="595" t="s">
        <v>1502</v>
      </c>
      <c r="H1025" s="23" t="str">
        <f>Hoja1!H1046</f>
        <v>Reenvío de información estadística ( si aplica )</v>
      </c>
      <c r="I1025" s="595" t="s">
        <v>1514</v>
      </c>
      <c r="J1025" s="595" t="s">
        <v>1515</v>
      </c>
      <c r="K1025" s="174"/>
      <c r="L1025" s="174"/>
      <c r="M1025" s="175"/>
      <c r="N1025" s="174"/>
      <c r="O1025" s="174"/>
      <c r="P1025" s="174"/>
      <c r="Q1025" s="174"/>
      <c r="R1025" s="174"/>
      <c r="S1025" s="174"/>
      <c r="T1025" s="174"/>
      <c r="U1025" s="174"/>
    </row>
    <row r="1026" spans="1:21">
      <c r="A1026" s="599">
        <v>1023</v>
      </c>
      <c r="B1026" s="600">
        <v>3000</v>
      </c>
      <c r="C1026" s="23" t="s">
        <v>1487</v>
      </c>
      <c r="D1026" s="600">
        <v>18</v>
      </c>
      <c r="E1026" s="23" t="s">
        <v>82</v>
      </c>
      <c r="F1026" s="595" t="s">
        <v>1148</v>
      </c>
      <c r="G1026" s="595" t="s">
        <v>1502</v>
      </c>
      <c r="H1026" s="23" t="str">
        <f>Hoja1!H1047</f>
        <v>Reportes estadísticos</v>
      </c>
      <c r="I1026" s="595" t="s">
        <v>1514</v>
      </c>
      <c r="J1026" s="595" t="s">
        <v>1515</v>
      </c>
      <c r="K1026" s="174"/>
      <c r="L1026" s="174"/>
      <c r="M1026" s="175"/>
      <c r="N1026" s="174"/>
      <c r="O1026" s="174"/>
      <c r="P1026" s="174"/>
      <c r="Q1026" s="174"/>
      <c r="R1026" s="174"/>
      <c r="S1026" s="174"/>
      <c r="T1026" s="174"/>
      <c r="U1026" s="174"/>
    </row>
    <row r="1027" spans="1:21">
      <c r="A1027" s="599">
        <v>1024</v>
      </c>
      <c r="B1027" s="600">
        <v>3000</v>
      </c>
      <c r="C1027" s="23" t="s">
        <v>1487</v>
      </c>
      <c r="D1027" s="600">
        <v>18</v>
      </c>
      <c r="E1027" s="23" t="s">
        <v>82</v>
      </c>
      <c r="F1027" s="595" t="s">
        <v>1148</v>
      </c>
      <c r="G1027" s="595" t="s">
        <v>1502</v>
      </c>
      <c r="H1027" s="23" t="str">
        <f>Hoja1!H1048</f>
        <v>Oficio de observaciones a los reportes estadísticos</v>
      </c>
      <c r="I1027" s="595" t="s">
        <v>1514</v>
      </c>
      <c r="J1027" s="595" t="s">
        <v>1515</v>
      </c>
      <c r="K1027" s="174"/>
      <c r="L1027" s="174"/>
      <c r="M1027" s="175"/>
      <c r="N1027" s="174"/>
      <c r="O1027" s="174"/>
      <c r="P1027" s="174"/>
      <c r="Q1027" s="174"/>
      <c r="R1027" s="174"/>
      <c r="S1027" s="174"/>
      <c r="T1027" s="174"/>
      <c r="U1027" s="174"/>
    </row>
    <row r="1028" spans="1:21">
      <c r="A1028" s="599">
        <v>1025</v>
      </c>
      <c r="B1028" s="600">
        <v>3000</v>
      </c>
      <c r="C1028" s="23" t="s">
        <v>1487</v>
      </c>
      <c r="D1028" s="600">
        <v>18</v>
      </c>
      <c r="E1028" s="23" t="s">
        <v>82</v>
      </c>
      <c r="F1028" s="595" t="s">
        <v>1148</v>
      </c>
      <c r="G1028" s="595" t="s">
        <v>1502</v>
      </c>
      <c r="H1028" s="23" t="str">
        <f>Hoja1!H1049</f>
        <v>Respuesta a oficio de observaciones</v>
      </c>
      <c r="I1028" s="595" t="s">
        <v>1514</v>
      </c>
      <c r="J1028" s="595" t="s">
        <v>1515</v>
      </c>
      <c r="K1028" s="174"/>
      <c r="L1028" s="174"/>
      <c r="M1028" s="175"/>
      <c r="N1028" s="174"/>
      <c r="O1028" s="174"/>
      <c r="P1028" s="174"/>
      <c r="Q1028" s="174"/>
      <c r="R1028" s="174"/>
      <c r="S1028" s="174"/>
      <c r="T1028" s="174"/>
      <c r="U1028" s="174"/>
    </row>
    <row r="1029" spans="1:21">
      <c r="A1029" s="599">
        <v>1026</v>
      </c>
      <c r="B1029" s="600">
        <v>3000</v>
      </c>
      <c r="C1029" s="23" t="s">
        <v>1487</v>
      </c>
      <c r="D1029" s="600">
        <v>18</v>
      </c>
      <c r="E1029" s="23" t="s">
        <v>82</v>
      </c>
      <c r="F1029" s="595" t="s">
        <v>1148</v>
      </c>
      <c r="G1029" s="595" t="s">
        <v>1502</v>
      </c>
      <c r="H1029" s="23" t="str">
        <f>Hoja1!H1050</f>
        <v>Reporte estadístico consolidado</v>
      </c>
      <c r="I1029" s="595" t="s">
        <v>1514</v>
      </c>
      <c r="J1029" s="595" t="s">
        <v>1515</v>
      </c>
      <c r="K1029" s="174"/>
      <c r="L1029" s="174"/>
      <c r="M1029" s="175"/>
      <c r="N1029" s="174"/>
      <c r="O1029" s="174"/>
      <c r="P1029" s="174"/>
      <c r="Q1029" s="174"/>
      <c r="R1029" s="174"/>
      <c r="S1029" s="174"/>
      <c r="T1029" s="174"/>
      <c r="U1029" s="174"/>
    </row>
    <row r="1030" spans="1:21">
      <c r="A1030" s="599">
        <v>1027</v>
      </c>
      <c r="B1030" s="600">
        <v>3000</v>
      </c>
      <c r="C1030" s="23" t="s">
        <v>1487</v>
      </c>
      <c r="D1030" s="600">
        <v>18</v>
      </c>
      <c r="E1030" s="23" t="s">
        <v>82</v>
      </c>
      <c r="F1030" s="595" t="s">
        <v>1148</v>
      </c>
      <c r="G1030" s="595" t="s">
        <v>1502</v>
      </c>
      <c r="H1030" s="23" t="str">
        <f>Hoja1!H1051</f>
        <v>Informe de infraestructura consolidado</v>
      </c>
      <c r="I1030" s="595" t="s">
        <v>1514</v>
      </c>
      <c r="J1030" s="595" t="s">
        <v>1515</v>
      </c>
      <c r="K1030" s="174"/>
      <c r="L1030" s="174"/>
      <c r="M1030" s="175"/>
      <c r="N1030" s="174"/>
      <c r="O1030" s="174"/>
      <c r="P1030" s="174"/>
      <c r="Q1030" s="174"/>
      <c r="R1030" s="174"/>
      <c r="S1030" s="174"/>
      <c r="T1030" s="174"/>
      <c r="U1030" s="174"/>
    </row>
    <row r="1031" spans="1:21">
      <c r="A1031" s="599">
        <v>1028</v>
      </c>
      <c r="B1031" s="600">
        <v>3000</v>
      </c>
      <c r="C1031" s="23" t="s">
        <v>1487</v>
      </c>
      <c r="D1031" s="600">
        <v>18</v>
      </c>
      <c r="E1031" s="23" t="s">
        <v>82</v>
      </c>
      <c r="F1031" s="595" t="s">
        <v>1148</v>
      </c>
      <c r="G1031" s="595" t="s">
        <v>1502</v>
      </c>
      <c r="H1031" s="23" t="str">
        <f>Hoja1!H1052</f>
        <v>Registro de publicación web</v>
      </c>
      <c r="I1031" s="595" t="s">
        <v>1514</v>
      </c>
      <c r="J1031" s="595" t="s">
        <v>1515</v>
      </c>
      <c r="K1031" s="174"/>
      <c r="L1031" s="174"/>
      <c r="M1031" s="175"/>
      <c r="N1031" s="174"/>
      <c r="O1031" s="174"/>
      <c r="P1031" s="174"/>
      <c r="Q1031" s="174"/>
      <c r="R1031" s="174"/>
      <c r="S1031" s="174"/>
      <c r="T1031" s="174"/>
      <c r="U1031" s="174"/>
    </row>
    <row r="1032" spans="1:21">
      <c r="A1032" s="599">
        <v>1029</v>
      </c>
      <c r="B1032" s="600">
        <v>3000</v>
      </c>
      <c r="C1032" s="23" t="s">
        <v>1487</v>
      </c>
      <c r="D1032" s="600">
        <v>18</v>
      </c>
      <c r="E1032" s="23" t="s">
        <v>82</v>
      </c>
      <c r="F1032" s="595" t="s">
        <v>1162</v>
      </c>
      <c r="G1032" s="595" t="s">
        <v>1163</v>
      </c>
      <c r="H1032" s="23" t="str">
        <f>Hoja1!H1053</f>
        <v>Oficio de solicitud de información estadística</v>
      </c>
      <c r="I1032" s="595" t="s">
        <v>1514</v>
      </c>
      <c r="J1032" s="595" t="s">
        <v>1515</v>
      </c>
      <c r="K1032" s="174"/>
      <c r="L1032" s="174"/>
      <c r="M1032" s="175"/>
      <c r="N1032" s="174"/>
      <c r="O1032" s="174"/>
      <c r="P1032" s="174"/>
      <c r="Q1032" s="174"/>
      <c r="R1032" s="174"/>
      <c r="S1032" s="174"/>
      <c r="T1032" s="174"/>
      <c r="U1032" s="174"/>
    </row>
    <row r="1033" spans="1:21">
      <c r="A1033" s="599">
        <v>1030</v>
      </c>
      <c r="B1033" s="600">
        <v>3000</v>
      </c>
      <c r="C1033" s="23" t="s">
        <v>1487</v>
      </c>
      <c r="D1033" s="600">
        <v>18</v>
      </c>
      <c r="E1033" s="23" t="s">
        <v>82</v>
      </c>
      <c r="F1033" s="595" t="s">
        <v>1162</v>
      </c>
      <c r="G1033" s="595" t="s">
        <v>1163</v>
      </c>
      <c r="H1033" s="23" t="str">
        <f>Hoja1!H1054</f>
        <v>Reenvío de información estadística</v>
      </c>
      <c r="I1033" s="595" t="s">
        <v>1514</v>
      </c>
      <c r="J1033" s="595" t="s">
        <v>1515</v>
      </c>
      <c r="K1033" s="174"/>
      <c r="L1033" s="174"/>
      <c r="M1033" s="175"/>
      <c r="N1033" s="174"/>
      <c r="O1033" s="174"/>
      <c r="P1033" s="174"/>
      <c r="Q1033" s="174"/>
      <c r="R1033" s="174"/>
      <c r="S1033" s="174"/>
      <c r="T1033" s="174"/>
      <c r="U1033" s="174"/>
    </row>
    <row r="1034" spans="1:21">
      <c r="A1034" s="599">
        <v>1031</v>
      </c>
      <c r="B1034" s="600">
        <v>3000</v>
      </c>
      <c r="C1034" s="23" t="s">
        <v>1487</v>
      </c>
      <c r="D1034" s="600">
        <v>18</v>
      </c>
      <c r="E1034" s="23" t="s">
        <v>82</v>
      </c>
      <c r="F1034" s="595" t="s">
        <v>1162</v>
      </c>
      <c r="G1034" s="595" t="s">
        <v>1163</v>
      </c>
      <c r="H1034" s="23" t="str">
        <f>Hoja1!H1055</f>
        <v>Reportes estadísticos</v>
      </c>
      <c r="I1034" s="595" t="s">
        <v>1514</v>
      </c>
      <c r="J1034" s="595" t="s">
        <v>1515</v>
      </c>
      <c r="K1034" s="174"/>
      <c r="L1034" s="174"/>
      <c r="M1034" s="175"/>
      <c r="N1034" s="174"/>
      <c r="O1034" s="174"/>
      <c r="P1034" s="174"/>
      <c r="Q1034" s="174"/>
      <c r="R1034" s="174"/>
      <c r="S1034" s="174"/>
      <c r="T1034" s="174"/>
      <c r="U1034" s="174"/>
    </row>
    <row r="1035" spans="1:21">
      <c r="A1035" s="599">
        <v>1032</v>
      </c>
      <c r="B1035" s="600">
        <v>3000</v>
      </c>
      <c r="C1035" s="23" t="s">
        <v>1487</v>
      </c>
      <c r="D1035" s="600">
        <v>18</v>
      </c>
      <c r="E1035" s="23" t="s">
        <v>82</v>
      </c>
      <c r="F1035" s="595" t="s">
        <v>1162</v>
      </c>
      <c r="G1035" s="595" t="s">
        <v>1163</v>
      </c>
      <c r="H1035" s="23" t="str">
        <f>Hoja1!H1056</f>
        <v>Oficio de observaciones a los reportes estadísticos</v>
      </c>
      <c r="I1035" s="595" t="s">
        <v>1514</v>
      </c>
      <c r="J1035" s="595" t="s">
        <v>1515</v>
      </c>
      <c r="K1035" s="174"/>
      <c r="L1035" s="174"/>
      <c r="M1035" s="175"/>
      <c r="N1035" s="174"/>
      <c r="O1035" s="174"/>
      <c r="P1035" s="174"/>
      <c r="Q1035" s="174"/>
      <c r="R1035" s="174"/>
      <c r="S1035" s="174"/>
      <c r="T1035" s="174"/>
      <c r="U1035" s="174"/>
    </row>
    <row r="1036" spans="1:21">
      <c r="A1036" s="599">
        <v>1033</v>
      </c>
      <c r="B1036" s="600">
        <v>3000</v>
      </c>
      <c r="C1036" s="23" t="s">
        <v>1487</v>
      </c>
      <c r="D1036" s="600">
        <v>18</v>
      </c>
      <c r="E1036" s="23" t="s">
        <v>82</v>
      </c>
      <c r="F1036" s="595" t="s">
        <v>1162</v>
      </c>
      <c r="G1036" s="595" t="s">
        <v>1163</v>
      </c>
      <c r="H1036" s="23" t="str">
        <f>Hoja1!H1057</f>
        <v>Informe de validación</v>
      </c>
      <c r="I1036" s="595" t="s">
        <v>1514</v>
      </c>
      <c r="J1036" s="595" t="s">
        <v>1515</v>
      </c>
      <c r="K1036" s="174"/>
      <c r="L1036" s="174"/>
      <c r="M1036" s="175"/>
      <c r="N1036" s="174"/>
      <c r="O1036" s="174"/>
      <c r="P1036" s="174"/>
      <c r="Q1036" s="174"/>
      <c r="R1036" s="174"/>
      <c r="S1036" s="174"/>
      <c r="T1036" s="174"/>
      <c r="U1036" s="174"/>
    </row>
    <row r="1037" spans="1:21">
      <c r="A1037" s="599">
        <v>1034</v>
      </c>
      <c r="B1037" s="600">
        <v>3000</v>
      </c>
      <c r="C1037" s="23" t="s">
        <v>1487</v>
      </c>
      <c r="D1037" s="600">
        <v>18</v>
      </c>
      <c r="E1037" s="23" t="s">
        <v>82</v>
      </c>
      <c r="F1037" s="595" t="s">
        <v>1162</v>
      </c>
      <c r="G1037" s="595" t="s">
        <v>1163</v>
      </c>
      <c r="H1037" s="23" t="str">
        <f>Hoja1!H1058</f>
        <v>Respuesta a oficio de observaciones</v>
      </c>
      <c r="I1037" s="595" t="s">
        <v>1514</v>
      </c>
      <c r="J1037" s="595" t="s">
        <v>1515</v>
      </c>
      <c r="K1037" s="174"/>
      <c r="L1037" s="174"/>
      <c r="M1037" s="175"/>
      <c r="N1037" s="174"/>
      <c r="O1037" s="174"/>
      <c r="P1037" s="174"/>
      <c r="Q1037" s="174"/>
      <c r="R1037" s="174"/>
      <c r="S1037" s="174"/>
      <c r="T1037" s="174"/>
      <c r="U1037" s="174"/>
    </row>
    <row r="1038" spans="1:21">
      <c r="A1038" s="599">
        <v>1035</v>
      </c>
      <c r="B1038" s="600">
        <v>3000</v>
      </c>
      <c r="C1038" s="23" t="s">
        <v>1487</v>
      </c>
      <c r="D1038" s="600">
        <v>18</v>
      </c>
      <c r="E1038" s="23" t="s">
        <v>82</v>
      </c>
      <c r="F1038" s="595" t="s">
        <v>1162</v>
      </c>
      <c r="G1038" s="595" t="s">
        <v>1163</v>
      </c>
      <c r="H1038" s="23" t="str">
        <f>Hoja1!H1059</f>
        <v>Reporte estadístico consolidado</v>
      </c>
      <c r="I1038" s="595" t="s">
        <v>1514</v>
      </c>
      <c r="J1038" s="595" t="s">
        <v>1515</v>
      </c>
      <c r="K1038" s="174"/>
      <c r="L1038" s="174"/>
      <c r="M1038" s="175"/>
      <c r="N1038" s="174"/>
      <c r="O1038" s="174"/>
      <c r="P1038" s="174"/>
      <c r="Q1038" s="174"/>
      <c r="R1038" s="174"/>
      <c r="S1038" s="174"/>
      <c r="T1038" s="174"/>
      <c r="U1038" s="174"/>
    </row>
    <row r="1039" spans="1:21">
      <c r="A1039" s="599">
        <v>1036</v>
      </c>
      <c r="B1039" s="600">
        <v>3000</v>
      </c>
      <c r="C1039" s="23" t="s">
        <v>1487</v>
      </c>
      <c r="D1039" s="600">
        <v>18</v>
      </c>
      <c r="E1039" s="23" t="s">
        <v>82</v>
      </c>
      <c r="F1039" s="595" t="s">
        <v>1162</v>
      </c>
      <c r="G1039" s="595" t="s">
        <v>1163</v>
      </c>
      <c r="H1039" s="23" t="str">
        <f>Hoja1!H1060</f>
        <v>Informe estadístico consolidado</v>
      </c>
      <c r="I1039" s="595" t="s">
        <v>1514</v>
      </c>
      <c r="J1039" s="595" t="s">
        <v>1515</v>
      </c>
      <c r="K1039" s="174"/>
      <c r="L1039" s="174"/>
      <c r="M1039" s="175"/>
      <c r="N1039" s="174"/>
      <c r="O1039" s="174"/>
      <c r="P1039" s="174"/>
      <c r="Q1039" s="174"/>
      <c r="R1039" s="174"/>
      <c r="S1039" s="174"/>
      <c r="T1039" s="174"/>
      <c r="U1039" s="174"/>
    </row>
    <row r="1040" spans="1:21">
      <c r="A1040" s="599">
        <v>1037</v>
      </c>
      <c r="B1040" s="600">
        <v>3000</v>
      </c>
      <c r="C1040" s="23" t="s">
        <v>1487</v>
      </c>
      <c r="D1040" s="600">
        <v>18</v>
      </c>
      <c r="E1040" s="23" t="s">
        <v>82</v>
      </c>
      <c r="F1040" s="595" t="s">
        <v>1162</v>
      </c>
      <c r="G1040" s="595" t="s">
        <v>1163</v>
      </c>
      <c r="H1040" s="23" t="str">
        <f>Hoja1!H1061</f>
        <v>Registro de publicación web</v>
      </c>
      <c r="I1040" s="595" t="s">
        <v>1514</v>
      </c>
      <c r="J1040" s="595" t="s">
        <v>1515</v>
      </c>
      <c r="K1040" s="174"/>
      <c r="L1040" s="174"/>
      <c r="M1040" s="175"/>
      <c r="N1040" s="174"/>
      <c r="O1040" s="174"/>
      <c r="P1040" s="174"/>
      <c r="Q1040" s="174"/>
      <c r="R1040" s="174"/>
      <c r="S1040" s="174"/>
      <c r="T1040" s="174"/>
      <c r="U1040" s="174"/>
    </row>
    <row r="1041" spans="1:21">
      <c r="A1041" s="599">
        <v>1038</v>
      </c>
      <c r="B1041" s="600">
        <v>3000</v>
      </c>
      <c r="C1041" s="23" t="s">
        <v>1487</v>
      </c>
      <c r="D1041" s="600">
        <v>18</v>
      </c>
      <c r="E1041" s="23" t="s">
        <v>82</v>
      </c>
      <c r="F1041" s="595" t="s">
        <v>1168</v>
      </c>
      <c r="G1041" s="595" t="s">
        <v>1169</v>
      </c>
      <c r="H1041" s="23" t="str">
        <f>Hoja1!H1062</f>
        <v>Informe de recurso humano de las CCF</v>
      </c>
      <c r="I1041" s="595" t="s">
        <v>1514</v>
      </c>
      <c r="J1041" s="595" t="s">
        <v>1515</v>
      </c>
      <c r="K1041" s="174"/>
      <c r="L1041" s="174"/>
      <c r="M1041" s="175"/>
      <c r="N1041" s="174"/>
      <c r="O1041" s="174"/>
      <c r="P1041" s="174"/>
      <c r="Q1041" s="174"/>
      <c r="R1041" s="174"/>
      <c r="S1041" s="174"/>
      <c r="T1041" s="174"/>
      <c r="U1041" s="174"/>
    </row>
    <row r="1042" spans="1:21">
      <c r="A1042" s="599">
        <v>1039</v>
      </c>
      <c r="B1042" s="600">
        <v>3000</v>
      </c>
      <c r="C1042" s="23" t="s">
        <v>1487</v>
      </c>
      <c r="D1042" s="600">
        <v>18</v>
      </c>
      <c r="E1042" s="23" t="s">
        <v>82</v>
      </c>
      <c r="F1042" s="595" t="s">
        <v>1168</v>
      </c>
      <c r="G1042" s="595" t="s">
        <v>1169</v>
      </c>
      <c r="H1042" s="23" t="str">
        <f>Hoja1!H1063</f>
        <v>Oficio de requerimiento a la CCF ( en los casos que aplique )</v>
      </c>
      <c r="I1042" s="595" t="s">
        <v>1514</v>
      </c>
      <c r="J1042" s="595" t="s">
        <v>1515</v>
      </c>
      <c r="K1042" s="174"/>
      <c r="L1042" s="174"/>
      <c r="M1042" s="175"/>
      <c r="N1042" s="174"/>
      <c r="O1042" s="174"/>
      <c r="P1042" s="174"/>
      <c r="Q1042" s="174"/>
      <c r="R1042" s="174"/>
      <c r="S1042" s="174"/>
      <c r="T1042" s="174"/>
      <c r="U1042" s="174"/>
    </row>
    <row r="1043" spans="1:21" ht="24">
      <c r="A1043" s="599">
        <v>1040</v>
      </c>
      <c r="B1043" s="600">
        <v>3000</v>
      </c>
      <c r="C1043" s="23" t="s">
        <v>1487</v>
      </c>
      <c r="D1043" s="600">
        <v>18</v>
      </c>
      <c r="E1043" s="23" t="s">
        <v>82</v>
      </c>
      <c r="F1043" s="595" t="s">
        <v>1168</v>
      </c>
      <c r="G1043" s="595" t="s">
        <v>1169</v>
      </c>
      <c r="H1043" s="23" t="str">
        <f>Hoja1!H1064</f>
        <v>Respuesta oficio de requerimiento ( en los casos que
aplique)</v>
      </c>
      <c r="I1043" s="595" t="s">
        <v>1514</v>
      </c>
      <c r="J1043" s="595" t="s">
        <v>1515</v>
      </c>
      <c r="K1043" s="174"/>
      <c r="L1043" s="174"/>
      <c r="M1043" s="175"/>
      <c r="N1043" s="174"/>
      <c r="O1043" s="174"/>
      <c r="P1043" s="174"/>
      <c r="Q1043" s="174"/>
      <c r="R1043" s="174"/>
      <c r="S1043" s="174"/>
      <c r="T1043" s="174"/>
      <c r="U1043" s="174"/>
    </row>
    <row r="1044" spans="1:21">
      <c r="A1044" s="599">
        <v>1041</v>
      </c>
      <c r="B1044" s="600">
        <v>3000</v>
      </c>
      <c r="C1044" s="23" t="s">
        <v>1487</v>
      </c>
      <c r="D1044" s="600">
        <v>18</v>
      </c>
      <c r="E1044" s="23" t="s">
        <v>82</v>
      </c>
      <c r="F1044" s="595" t="s">
        <v>1168</v>
      </c>
      <c r="G1044" s="595" t="s">
        <v>1169</v>
      </c>
      <c r="H1044" s="23" t="str">
        <f>Hoja1!H1065</f>
        <v>Reenvío de información estadística( en los casos que aplique)</v>
      </c>
      <c r="I1044" s="595" t="s">
        <v>1514</v>
      </c>
      <c r="J1044" s="595" t="s">
        <v>1515</v>
      </c>
      <c r="K1044" s="174"/>
      <c r="L1044" s="174"/>
      <c r="M1044" s="175"/>
      <c r="N1044" s="174"/>
      <c r="O1044" s="174"/>
      <c r="P1044" s="174"/>
      <c r="Q1044" s="174"/>
      <c r="R1044" s="174"/>
      <c r="S1044" s="174"/>
      <c r="T1044" s="174"/>
      <c r="U1044" s="174"/>
    </row>
    <row r="1045" spans="1:21">
      <c r="A1045" s="599">
        <v>1042</v>
      </c>
      <c r="B1045" s="600">
        <v>3000</v>
      </c>
      <c r="C1045" s="23" t="s">
        <v>1487</v>
      </c>
      <c r="D1045" s="600">
        <v>18</v>
      </c>
      <c r="E1045" s="23" t="s">
        <v>82</v>
      </c>
      <c r="F1045" s="595" t="s">
        <v>1168</v>
      </c>
      <c r="G1045" s="595" t="s">
        <v>1169</v>
      </c>
      <c r="H1045" s="23" t="str">
        <f>Hoja1!H1066</f>
        <v>Reportes estadísticos</v>
      </c>
      <c r="I1045" s="595" t="s">
        <v>1514</v>
      </c>
      <c r="J1045" s="595" t="s">
        <v>1515</v>
      </c>
      <c r="K1045" s="174"/>
      <c r="L1045" s="174"/>
      <c r="M1045" s="175"/>
      <c r="N1045" s="174"/>
      <c r="O1045" s="174"/>
      <c r="P1045" s="174"/>
      <c r="Q1045" s="174"/>
      <c r="R1045" s="174"/>
      <c r="S1045" s="174"/>
      <c r="T1045" s="174"/>
      <c r="U1045" s="174"/>
    </row>
    <row r="1046" spans="1:21" ht="24">
      <c r="A1046" s="599">
        <v>1043</v>
      </c>
      <c r="B1046" s="600">
        <v>3000</v>
      </c>
      <c r="C1046" s="23" t="s">
        <v>1487</v>
      </c>
      <c r="D1046" s="600">
        <v>18</v>
      </c>
      <c r="E1046" s="23" t="s">
        <v>82</v>
      </c>
      <c r="F1046" s="595" t="s">
        <v>1168</v>
      </c>
      <c r="G1046" s="595" t="s">
        <v>1169</v>
      </c>
      <c r="H1046" s="23" t="str">
        <f>Hoja1!H1067</f>
        <v>Oficio de observaciones a los reportes estadísticos ( en los casos que aplique )</v>
      </c>
      <c r="I1046" s="595" t="s">
        <v>1514</v>
      </c>
      <c r="J1046" s="595" t="s">
        <v>1515</v>
      </c>
      <c r="K1046" s="174"/>
      <c r="L1046" s="174"/>
      <c r="M1046" s="175"/>
      <c r="N1046" s="174"/>
      <c r="O1046" s="174"/>
      <c r="P1046" s="174"/>
      <c r="Q1046" s="174"/>
      <c r="R1046" s="174"/>
      <c r="S1046" s="174"/>
      <c r="T1046" s="174"/>
      <c r="U1046" s="174"/>
    </row>
    <row r="1047" spans="1:21">
      <c r="A1047" s="599">
        <v>1044</v>
      </c>
      <c r="B1047" s="600">
        <v>3000</v>
      </c>
      <c r="C1047" s="23" t="s">
        <v>1487</v>
      </c>
      <c r="D1047" s="600">
        <v>18</v>
      </c>
      <c r="E1047" s="23" t="s">
        <v>82</v>
      </c>
      <c r="F1047" s="595" t="s">
        <v>1168</v>
      </c>
      <c r="G1047" s="595" t="s">
        <v>1169</v>
      </c>
      <c r="H1047" s="23" t="str">
        <f>Hoja1!H1068</f>
        <v>Respuesta a oficio de observaciones</v>
      </c>
      <c r="I1047" s="595" t="s">
        <v>1514</v>
      </c>
      <c r="J1047" s="595" t="s">
        <v>1515</v>
      </c>
      <c r="K1047" s="174"/>
      <c r="L1047" s="174"/>
      <c r="M1047" s="175"/>
      <c r="N1047" s="174"/>
      <c r="O1047" s="174"/>
      <c r="P1047" s="174"/>
      <c r="Q1047" s="174"/>
      <c r="R1047" s="174"/>
      <c r="S1047" s="174"/>
      <c r="T1047" s="174"/>
      <c r="U1047" s="174"/>
    </row>
    <row r="1048" spans="1:21">
      <c r="A1048" s="599">
        <v>1045</v>
      </c>
      <c r="B1048" s="600">
        <v>3000</v>
      </c>
      <c r="C1048" s="23" t="s">
        <v>1487</v>
      </c>
      <c r="D1048" s="600">
        <v>18</v>
      </c>
      <c r="E1048" s="23" t="s">
        <v>82</v>
      </c>
      <c r="F1048" s="595" t="s">
        <v>1168</v>
      </c>
      <c r="G1048" s="595" t="s">
        <v>1169</v>
      </c>
      <c r="H1048" s="23" t="str">
        <f>Hoja1!H1069</f>
        <v>Informe de anualrecurso humano consolidado</v>
      </c>
      <c r="I1048" s="595" t="s">
        <v>1514</v>
      </c>
      <c r="J1048" s="595" t="s">
        <v>1515</v>
      </c>
      <c r="K1048" s="174"/>
      <c r="L1048" s="174"/>
      <c r="M1048" s="175"/>
      <c r="N1048" s="174"/>
      <c r="O1048" s="174"/>
      <c r="P1048" s="174"/>
      <c r="Q1048" s="174"/>
      <c r="R1048" s="174"/>
      <c r="S1048" s="174"/>
      <c r="T1048" s="174"/>
      <c r="U1048" s="174"/>
    </row>
    <row r="1049" spans="1:21">
      <c r="A1049" s="599">
        <v>1046</v>
      </c>
      <c r="B1049" s="600">
        <v>3000</v>
      </c>
      <c r="C1049" s="23" t="s">
        <v>1487</v>
      </c>
      <c r="D1049" s="600">
        <v>18</v>
      </c>
      <c r="E1049" s="23" t="s">
        <v>82</v>
      </c>
      <c r="F1049" s="595" t="s">
        <v>1168</v>
      </c>
      <c r="G1049" s="595" t="s">
        <v>1169</v>
      </c>
      <c r="H1049" s="23" t="str">
        <f>Hoja1!H1070</f>
        <v>Registro de publicación web</v>
      </c>
      <c r="I1049" s="595" t="s">
        <v>1514</v>
      </c>
      <c r="J1049" s="595" t="s">
        <v>1515</v>
      </c>
      <c r="K1049" s="174"/>
      <c r="L1049" s="174"/>
      <c r="M1049" s="175"/>
      <c r="N1049" s="174"/>
      <c r="O1049" s="174"/>
      <c r="P1049" s="174"/>
      <c r="Q1049" s="174"/>
      <c r="R1049" s="174"/>
      <c r="S1049" s="174"/>
      <c r="T1049" s="174"/>
      <c r="U1049" s="174"/>
    </row>
    <row r="1050" spans="1:21">
      <c r="A1050" s="599">
        <v>1047</v>
      </c>
      <c r="B1050" s="600">
        <v>3000</v>
      </c>
      <c r="C1050" s="23" t="s">
        <v>1487</v>
      </c>
      <c r="D1050" s="600">
        <v>18</v>
      </c>
      <c r="E1050" s="23" t="s">
        <v>82</v>
      </c>
      <c r="F1050" s="595" t="s">
        <v>359</v>
      </c>
      <c r="G1050" s="595" t="s">
        <v>1503</v>
      </c>
      <c r="H1050" s="23" t="str">
        <f>Hoja1!H1071</f>
        <v>Informe de cobertura de servicios sociales de las CCF</v>
      </c>
      <c r="I1050" s="595" t="s">
        <v>1514</v>
      </c>
      <c r="J1050" s="595" t="s">
        <v>1515</v>
      </c>
      <c r="K1050" s="174"/>
      <c r="L1050" s="174"/>
      <c r="M1050" s="175"/>
      <c r="N1050" s="174"/>
      <c r="O1050" s="174"/>
      <c r="P1050" s="174"/>
      <c r="Q1050" s="174"/>
      <c r="R1050" s="174"/>
      <c r="S1050" s="174"/>
      <c r="T1050" s="174"/>
      <c r="U1050" s="174"/>
    </row>
    <row r="1051" spans="1:21">
      <c r="A1051" s="599">
        <v>1048</v>
      </c>
      <c r="B1051" s="600">
        <v>3000</v>
      </c>
      <c r="C1051" s="23" t="s">
        <v>1487</v>
      </c>
      <c r="D1051" s="600">
        <v>18</v>
      </c>
      <c r="E1051" s="23" t="s">
        <v>82</v>
      </c>
      <c r="F1051" s="595" t="s">
        <v>359</v>
      </c>
      <c r="G1051" s="595" t="s">
        <v>1503</v>
      </c>
      <c r="H1051" s="23" t="str">
        <f>Hoja1!H1072</f>
        <v>Oficio de requerimiento a la CCF ( si aplica )</v>
      </c>
      <c r="I1051" s="595" t="s">
        <v>1514</v>
      </c>
      <c r="J1051" s="595" t="s">
        <v>1515</v>
      </c>
      <c r="K1051" s="174"/>
      <c r="L1051" s="174"/>
      <c r="M1051" s="175"/>
      <c r="N1051" s="174"/>
      <c r="O1051" s="174"/>
      <c r="P1051" s="174"/>
      <c r="Q1051" s="174"/>
      <c r="R1051" s="174"/>
      <c r="S1051" s="174"/>
      <c r="T1051" s="174"/>
      <c r="U1051" s="174"/>
    </row>
    <row r="1052" spans="1:21">
      <c r="A1052" s="599">
        <v>1049</v>
      </c>
      <c r="B1052" s="600">
        <v>3000</v>
      </c>
      <c r="C1052" s="23" t="s">
        <v>1487</v>
      </c>
      <c r="D1052" s="600">
        <v>18</v>
      </c>
      <c r="E1052" s="23" t="s">
        <v>82</v>
      </c>
      <c r="F1052" s="595" t="s">
        <v>359</v>
      </c>
      <c r="G1052" s="595" t="s">
        <v>1503</v>
      </c>
      <c r="H1052" s="23" t="str">
        <f>Hoja1!H1073</f>
        <v>Respuesta oficio de requerimiento ( si aplica )</v>
      </c>
      <c r="I1052" s="595" t="s">
        <v>1514</v>
      </c>
      <c r="J1052" s="595" t="s">
        <v>1515</v>
      </c>
      <c r="K1052" s="174"/>
      <c r="L1052" s="174"/>
      <c r="M1052" s="175"/>
      <c r="N1052" s="174"/>
      <c r="O1052" s="174"/>
      <c r="P1052" s="174"/>
      <c r="Q1052" s="174"/>
      <c r="R1052" s="174"/>
      <c r="S1052" s="174"/>
      <c r="T1052" s="174"/>
      <c r="U1052" s="174"/>
    </row>
    <row r="1053" spans="1:21">
      <c r="A1053" s="599">
        <v>1050</v>
      </c>
      <c r="B1053" s="600">
        <v>3000</v>
      </c>
      <c r="C1053" s="23" t="s">
        <v>1487</v>
      </c>
      <c r="D1053" s="600">
        <v>18</v>
      </c>
      <c r="E1053" s="23" t="s">
        <v>82</v>
      </c>
      <c r="F1053" s="595" t="s">
        <v>359</v>
      </c>
      <c r="G1053" s="595" t="s">
        <v>1503</v>
      </c>
      <c r="H1053" s="23" t="str">
        <f>Hoja1!H1074</f>
        <v>Reenvío de información estadística</v>
      </c>
      <c r="I1053" s="595" t="s">
        <v>1514</v>
      </c>
      <c r="J1053" s="595" t="s">
        <v>1515</v>
      </c>
      <c r="K1053" s="174"/>
      <c r="L1053" s="174"/>
      <c r="M1053" s="175"/>
      <c r="N1053" s="174"/>
      <c r="O1053" s="174"/>
      <c r="P1053" s="174"/>
      <c r="Q1053" s="174"/>
      <c r="R1053" s="174"/>
      <c r="S1053" s="174"/>
      <c r="T1053" s="174"/>
      <c r="U1053" s="174"/>
    </row>
    <row r="1054" spans="1:21">
      <c r="A1054" s="599">
        <v>1051</v>
      </c>
      <c r="B1054" s="600">
        <v>3000</v>
      </c>
      <c r="C1054" s="23" t="s">
        <v>1487</v>
      </c>
      <c r="D1054" s="600">
        <v>18</v>
      </c>
      <c r="E1054" s="23" t="s">
        <v>82</v>
      </c>
      <c r="F1054" s="595" t="s">
        <v>359</v>
      </c>
      <c r="G1054" s="595" t="s">
        <v>1503</v>
      </c>
      <c r="H1054" s="23" t="str">
        <f>Hoja1!H1075</f>
        <v>Reportes estadísticos</v>
      </c>
      <c r="I1054" s="595" t="s">
        <v>1514</v>
      </c>
      <c r="J1054" s="595" t="s">
        <v>1515</v>
      </c>
      <c r="K1054" s="174"/>
      <c r="L1054" s="174"/>
      <c r="M1054" s="175"/>
      <c r="N1054" s="174"/>
      <c r="O1054" s="174"/>
      <c r="P1054" s="174"/>
      <c r="Q1054" s="174"/>
      <c r="R1054" s="174"/>
      <c r="S1054" s="174"/>
      <c r="T1054" s="174"/>
      <c r="U1054" s="174"/>
    </row>
    <row r="1055" spans="1:21">
      <c r="A1055" s="599">
        <v>1052</v>
      </c>
      <c r="B1055" s="600">
        <v>3000</v>
      </c>
      <c r="C1055" s="23" t="s">
        <v>1487</v>
      </c>
      <c r="D1055" s="600">
        <v>18</v>
      </c>
      <c r="E1055" s="23" t="s">
        <v>82</v>
      </c>
      <c r="F1055" s="595" t="s">
        <v>359</v>
      </c>
      <c r="G1055" s="595" t="s">
        <v>1503</v>
      </c>
      <c r="H1055" s="23" t="str">
        <f>Hoja1!H1076</f>
        <v>Reporte estadístico consolidado</v>
      </c>
      <c r="I1055" s="595" t="s">
        <v>1514</v>
      </c>
      <c r="J1055" s="595" t="s">
        <v>1515</v>
      </c>
      <c r="K1055" s="174"/>
      <c r="L1055" s="174"/>
      <c r="M1055" s="175"/>
      <c r="N1055" s="174"/>
      <c r="O1055" s="174"/>
      <c r="P1055" s="174"/>
      <c r="Q1055" s="174"/>
      <c r="R1055" s="174"/>
      <c r="S1055" s="174"/>
      <c r="T1055" s="174"/>
      <c r="U1055" s="174"/>
    </row>
    <row r="1056" spans="1:21">
      <c r="A1056" s="599">
        <v>1053</v>
      </c>
      <c r="B1056" s="600">
        <v>3000</v>
      </c>
      <c r="C1056" s="23" t="s">
        <v>1487</v>
      </c>
      <c r="D1056" s="600">
        <v>18</v>
      </c>
      <c r="E1056" s="23" t="s">
        <v>82</v>
      </c>
      <c r="F1056" s="595" t="s">
        <v>359</v>
      </c>
      <c r="G1056" s="595" t="s">
        <v>1503</v>
      </c>
      <c r="H1056" s="23" t="str">
        <f>Hoja1!H1077</f>
        <v>Informe de cobertura de servicios sociales consolidado</v>
      </c>
      <c r="I1056" s="595" t="s">
        <v>1514</v>
      </c>
      <c r="J1056" s="595" t="s">
        <v>1515</v>
      </c>
      <c r="K1056" s="174"/>
      <c r="L1056" s="174"/>
      <c r="M1056" s="175"/>
      <c r="N1056" s="174"/>
      <c r="O1056" s="174"/>
      <c r="P1056" s="174"/>
      <c r="Q1056" s="174"/>
      <c r="R1056" s="174"/>
      <c r="S1056" s="174"/>
      <c r="T1056" s="174"/>
      <c r="U1056" s="174"/>
    </row>
    <row r="1057" spans="1:21">
      <c r="A1057" s="599">
        <v>1054</v>
      </c>
      <c r="B1057" s="600">
        <v>3000</v>
      </c>
      <c r="C1057" s="23" t="s">
        <v>1487</v>
      </c>
      <c r="D1057" s="600">
        <v>18</v>
      </c>
      <c r="E1057" s="23" t="s">
        <v>82</v>
      </c>
      <c r="F1057" s="595" t="s">
        <v>359</v>
      </c>
      <c r="G1057" s="595" t="s">
        <v>1503</v>
      </c>
      <c r="H1057" s="23" t="str">
        <f>Hoja1!H1078</f>
        <v>Registro de publicación web</v>
      </c>
      <c r="I1057" s="595" t="s">
        <v>1514</v>
      </c>
      <c r="J1057" s="595" t="s">
        <v>1515</v>
      </c>
      <c r="K1057" s="174"/>
      <c r="L1057" s="174"/>
      <c r="M1057" s="175"/>
      <c r="N1057" s="174"/>
      <c r="O1057" s="174"/>
      <c r="P1057" s="174"/>
      <c r="Q1057" s="174"/>
      <c r="R1057" s="174"/>
      <c r="S1057" s="174"/>
      <c r="T1057" s="174"/>
      <c r="U1057" s="174"/>
    </row>
    <row r="1058" spans="1:21" ht="24">
      <c r="A1058" s="599">
        <v>1055</v>
      </c>
      <c r="B1058" s="600">
        <v>3000</v>
      </c>
      <c r="C1058" s="23" t="s">
        <v>1487</v>
      </c>
      <c r="D1058" s="600">
        <v>20</v>
      </c>
      <c r="E1058" s="23" t="s">
        <v>287</v>
      </c>
      <c r="F1058" s="595" t="s">
        <v>1135</v>
      </c>
      <c r="G1058" s="595" t="s">
        <v>1186</v>
      </c>
      <c r="H1058" s="23" t="str">
        <f>Hoja1!H1079</f>
        <v>Instrumento de Control y
Registro de inventario documental</v>
      </c>
      <c r="I1058" s="595" t="s">
        <v>1513</v>
      </c>
      <c r="J1058" s="595" t="s">
        <v>1515</v>
      </c>
      <c r="K1058" s="174"/>
      <c r="L1058" s="174"/>
      <c r="M1058" s="175"/>
      <c r="N1058" s="174"/>
      <c r="O1058" s="174"/>
      <c r="P1058" s="174"/>
      <c r="Q1058" s="174"/>
      <c r="R1058" s="174"/>
      <c r="S1058" s="174"/>
      <c r="T1058" s="174"/>
      <c r="U1058" s="174"/>
    </row>
    <row r="1059" spans="1:21">
      <c r="A1059" s="599">
        <v>1056</v>
      </c>
      <c r="B1059" s="600">
        <v>3000</v>
      </c>
      <c r="C1059" s="23" t="s">
        <v>1487</v>
      </c>
      <c r="D1059" s="600">
        <v>25</v>
      </c>
      <c r="E1059" s="23" t="s">
        <v>61</v>
      </c>
      <c r="F1059" s="595" t="s">
        <v>1188</v>
      </c>
      <c r="G1059" s="595" t="s">
        <v>1189</v>
      </c>
      <c r="H1059" s="23" t="str">
        <f>Hoja1!H1080</f>
        <v>Plan operativo</v>
      </c>
      <c r="I1059" s="595" t="s">
        <v>1512</v>
      </c>
      <c r="J1059" s="595" t="s">
        <v>1515</v>
      </c>
      <c r="K1059" s="174"/>
      <c r="L1059" s="174"/>
      <c r="M1059" s="175"/>
      <c r="N1059" s="174"/>
      <c r="O1059" s="174"/>
      <c r="P1059" s="174"/>
      <c r="Q1059" s="174"/>
      <c r="R1059" s="174"/>
      <c r="S1059" s="174"/>
      <c r="T1059" s="174"/>
      <c r="U1059" s="174"/>
    </row>
    <row r="1060" spans="1:21">
      <c r="A1060" s="599">
        <v>1057</v>
      </c>
      <c r="B1060" s="600">
        <v>3000</v>
      </c>
      <c r="C1060" s="23" t="s">
        <v>1487</v>
      </c>
      <c r="D1060" s="600">
        <v>25</v>
      </c>
      <c r="E1060" s="23" t="s">
        <v>61</v>
      </c>
      <c r="F1060" s="595" t="s">
        <v>1188</v>
      </c>
      <c r="G1060" s="595" t="s">
        <v>1189</v>
      </c>
      <c r="H1060" s="23" t="str">
        <f>Hoja1!H1081</f>
        <v>Presupuesto de inversiones</v>
      </c>
      <c r="I1060" s="595" t="s">
        <v>1512</v>
      </c>
      <c r="J1060" s="595" t="s">
        <v>1515</v>
      </c>
      <c r="K1060" s="174"/>
      <c r="L1060" s="174"/>
      <c r="M1060" s="175"/>
      <c r="N1060" s="174"/>
      <c r="O1060" s="174"/>
      <c r="P1060" s="174"/>
      <c r="Q1060" s="174"/>
      <c r="R1060" s="174"/>
      <c r="S1060" s="174"/>
      <c r="T1060" s="174"/>
      <c r="U1060" s="174"/>
    </row>
    <row r="1061" spans="1:21">
      <c r="A1061" s="599">
        <v>1058</v>
      </c>
      <c r="B1061" s="600">
        <v>3000</v>
      </c>
      <c r="C1061" s="23" t="s">
        <v>1487</v>
      </c>
      <c r="D1061" s="600">
        <v>25</v>
      </c>
      <c r="E1061" s="23" t="s">
        <v>61</v>
      </c>
      <c r="F1061" s="595" t="s">
        <v>1188</v>
      </c>
      <c r="G1061" s="595" t="s">
        <v>1189</v>
      </c>
      <c r="H1061" s="23" t="str">
        <f>Hoja1!H1082</f>
        <v>Reporte de información con su respectivo código y fecha de cargue.</v>
      </c>
      <c r="I1061" s="595" t="s">
        <v>1512</v>
      </c>
      <c r="J1061" s="595" t="s">
        <v>1515</v>
      </c>
      <c r="K1061" s="174"/>
      <c r="L1061" s="174"/>
      <c r="M1061" s="175"/>
      <c r="N1061" s="174"/>
      <c r="O1061" s="174"/>
      <c r="P1061" s="174"/>
      <c r="Q1061" s="174"/>
      <c r="R1061" s="174"/>
      <c r="S1061" s="174"/>
      <c r="T1061" s="174"/>
      <c r="U1061" s="174"/>
    </row>
    <row r="1062" spans="1:21" ht="24">
      <c r="A1062" s="599">
        <v>1059</v>
      </c>
      <c r="B1062" s="600">
        <v>3000</v>
      </c>
      <c r="C1062" s="23" t="s">
        <v>1487</v>
      </c>
      <c r="D1062" s="600">
        <v>25</v>
      </c>
      <c r="E1062" s="23" t="s">
        <v>61</v>
      </c>
      <c r="F1062" s="595" t="s">
        <v>1188</v>
      </c>
      <c r="G1062" s="595" t="s">
        <v>1189</v>
      </c>
      <c r="H1062" s="23" t="str">
        <f>Hoja1!H1083</f>
        <v>Oficio de Límite Máximo de Inversiones con las observaciones y/o recomendaciones.</v>
      </c>
      <c r="I1062" s="595" t="s">
        <v>1512</v>
      </c>
      <c r="J1062" s="595" t="s">
        <v>1515</v>
      </c>
      <c r="K1062" s="174"/>
      <c r="L1062" s="174"/>
      <c r="M1062" s="175"/>
      <c r="N1062" s="174"/>
      <c r="O1062" s="174"/>
      <c r="P1062" s="174"/>
      <c r="Q1062" s="174"/>
      <c r="R1062" s="174"/>
      <c r="S1062" s="174"/>
      <c r="T1062" s="174"/>
      <c r="U1062" s="174"/>
    </row>
    <row r="1063" spans="1:21">
      <c r="A1063" s="599">
        <v>1060</v>
      </c>
      <c r="B1063" s="600">
        <v>3000</v>
      </c>
      <c r="C1063" s="23" t="s">
        <v>1487</v>
      </c>
      <c r="D1063" s="600">
        <v>25</v>
      </c>
      <c r="E1063" s="23" t="s">
        <v>61</v>
      </c>
      <c r="F1063" s="595" t="s">
        <v>1188</v>
      </c>
      <c r="G1063" s="595" t="s">
        <v>1189</v>
      </c>
      <c r="H1063" s="23" t="str">
        <f>Hoja1!H1084</f>
        <v>Registro de radicación oficio</v>
      </c>
      <c r="I1063" s="595" t="s">
        <v>1512</v>
      </c>
      <c r="J1063" s="595" t="s">
        <v>1515</v>
      </c>
      <c r="K1063" s="174"/>
      <c r="L1063" s="174"/>
      <c r="M1063" s="175"/>
      <c r="N1063" s="174"/>
      <c r="O1063" s="174"/>
      <c r="P1063" s="174"/>
      <c r="Q1063" s="174"/>
      <c r="R1063" s="174"/>
      <c r="S1063" s="174"/>
      <c r="T1063" s="174"/>
      <c r="U1063" s="174"/>
    </row>
    <row r="1064" spans="1:21">
      <c r="A1064" s="599">
        <v>1061</v>
      </c>
      <c r="B1064" s="600">
        <v>3000</v>
      </c>
      <c r="C1064" s="23" t="s">
        <v>1487</v>
      </c>
      <c r="D1064" s="600">
        <v>25</v>
      </c>
      <c r="E1064" s="23" t="s">
        <v>61</v>
      </c>
      <c r="F1064" s="595" t="s">
        <v>1188</v>
      </c>
      <c r="G1064" s="595" t="s">
        <v>1189</v>
      </c>
      <c r="H1064" s="23" t="str">
        <f>Hoja1!H1085</f>
        <v>Solicitud Límite Máximo del Monto Anual de las Inversiones</v>
      </c>
      <c r="I1064" s="595" t="s">
        <v>1512</v>
      </c>
      <c r="J1064" s="595" t="s">
        <v>1515</v>
      </c>
      <c r="K1064" s="174"/>
      <c r="L1064" s="174"/>
      <c r="M1064" s="175"/>
      <c r="N1064" s="174"/>
      <c r="O1064" s="174"/>
      <c r="P1064" s="174"/>
      <c r="Q1064" s="174"/>
      <c r="R1064" s="174"/>
      <c r="S1064" s="174"/>
      <c r="T1064" s="174"/>
      <c r="U1064" s="174"/>
    </row>
    <row r="1065" spans="1:21">
      <c r="A1065" s="599">
        <v>1062</v>
      </c>
      <c r="B1065" s="600">
        <v>3000</v>
      </c>
      <c r="C1065" s="23" t="s">
        <v>1487</v>
      </c>
      <c r="D1065" s="600">
        <v>25</v>
      </c>
      <c r="E1065" s="23" t="s">
        <v>61</v>
      </c>
      <c r="F1065" s="595" t="s">
        <v>1188</v>
      </c>
      <c r="G1065" s="595" t="s">
        <v>1189</v>
      </c>
      <c r="H1065" s="23" t="str">
        <f>Hoja1!H1086</f>
        <v>Oficio respuesta a la solicitud</v>
      </c>
      <c r="I1065" s="595" t="s">
        <v>1512</v>
      </c>
      <c r="J1065" s="595" t="s">
        <v>1515</v>
      </c>
      <c r="K1065" s="174"/>
      <c r="L1065" s="174"/>
      <c r="M1065" s="175"/>
      <c r="N1065" s="174"/>
      <c r="O1065" s="174"/>
      <c r="P1065" s="174"/>
      <c r="Q1065" s="174"/>
      <c r="R1065" s="174"/>
      <c r="S1065" s="174"/>
      <c r="T1065" s="174"/>
      <c r="U1065" s="174"/>
    </row>
    <row r="1066" spans="1:21">
      <c r="A1066" s="599">
        <v>1063</v>
      </c>
      <c r="B1066" s="600">
        <v>3000</v>
      </c>
      <c r="C1066" s="23" t="s">
        <v>1487</v>
      </c>
      <c r="D1066" s="600">
        <v>25</v>
      </c>
      <c r="E1066" s="23" t="s">
        <v>61</v>
      </c>
      <c r="F1066" s="595" t="s">
        <v>1188</v>
      </c>
      <c r="G1066" s="595" t="s">
        <v>1189</v>
      </c>
      <c r="H1066" s="23" t="str">
        <f>Hoja1!H1087</f>
        <v>Oficio del nuevo Límite Máximo del Monto Anual de las Inversiones</v>
      </c>
      <c r="I1066" s="595" t="s">
        <v>1512</v>
      </c>
      <c r="J1066" s="595" t="s">
        <v>1515</v>
      </c>
      <c r="K1066" s="174"/>
      <c r="L1066" s="174"/>
      <c r="M1066" s="175"/>
      <c r="N1066" s="174"/>
      <c r="O1066" s="174"/>
      <c r="P1066" s="174"/>
      <c r="Q1066" s="174"/>
      <c r="R1066" s="174"/>
      <c r="S1066" s="174"/>
      <c r="T1066" s="174"/>
      <c r="U1066" s="174"/>
    </row>
    <row r="1067" spans="1:21">
      <c r="A1067" s="599">
        <v>1064</v>
      </c>
      <c r="B1067" s="600">
        <v>3000</v>
      </c>
      <c r="C1067" s="23" t="s">
        <v>1487</v>
      </c>
      <c r="D1067" s="600">
        <v>25</v>
      </c>
      <c r="E1067" s="23" t="s">
        <v>61</v>
      </c>
      <c r="F1067" s="595" t="s">
        <v>1188</v>
      </c>
      <c r="G1067" s="595" t="s">
        <v>1189</v>
      </c>
      <c r="H1067" s="23" t="str">
        <f>Hoja1!H1088</f>
        <v>Memorando de traslado de documentos</v>
      </c>
      <c r="I1067" s="595" t="s">
        <v>1512</v>
      </c>
      <c r="J1067" s="595" t="s">
        <v>1515</v>
      </c>
      <c r="K1067" s="174"/>
      <c r="L1067" s="174"/>
      <c r="M1067" s="175"/>
      <c r="N1067" s="174"/>
      <c r="O1067" s="174"/>
      <c r="P1067" s="174"/>
      <c r="Q1067" s="174"/>
      <c r="R1067" s="174"/>
      <c r="S1067" s="174"/>
      <c r="T1067" s="174"/>
      <c r="U1067" s="174"/>
    </row>
    <row r="1068" spans="1:21">
      <c r="A1068" s="599">
        <v>1065</v>
      </c>
      <c r="B1068" s="600">
        <v>3000</v>
      </c>
      <c r="C1068" s="23" t="s">
        <v>1487</v>
      </c>
      <c r="D1068" s="600">
        <v>26</v>
      </c>
      <c r="E1068" s="23" t="s">
        <v>218</v>
      </c>
      <c r="F1068" s="595" t="s">
        <v>1199</v>
      </c>
      <c r="G1068" s="595" t="s">
        <v>1200</v>
      </c>
      <c r="H1068" s="23" t="str">
        <f>Hoja1!H1089</f>
        <v>Convenio de cooperación internacional</v>
      </c>
      <c r="I1068" s="595" t="s">
        <v>1512</v>
      </c>
      <c r="J1068" s="595" t="s">
        <v>1515</v>
      </c>
      <c r="K1068" s="174"/>
      <c r="L1068" s="174"/>
      <c r="M1068" s="175"/>
      <c r="N1068" s="174"/>
      <c r="O1068" s="174"/>
      <c r="P1068" s="174"/>
      <c r="Q1068" s="174"/>
      <c r="R1068" s="174"/>
      <c r="S1068" s="174"/>
      <c r="T1068" s="174"/>
      <c r="U1068" s="174"/>
    </row>
    <row r="1069" spans="1:21">
      <c r="A1069" s="599">
        <v>1066</v>
      </c>
      <c r="B1069" s="600">
        <v>3000</v>
      </c>
      <c r="C1069" s="23" t="s">
        <v>1487</v>
      </c>
      <c r="D1069" s="600">
        <v>26</v>
      </c>
      <c r="E1069" s="23" t="s">
        <v>218</v>
      </c>
      <c r="F1069" s="595" t="s">
        <v>1199</v>
      </c>
      <c r="G1069" s="595" t="s">
        <v>1200</v>
      </c>
      <c r="H1069" s="23" t="str">
        <f>Hoja1!H1090</f>
        <v>Control de correspondencia.</v>
      </c>
      <c r="I1069" s="595" t="s">
        <v>1512</v>
      </c>
      <c r="J1069" s="595" t="s">
        <v>1515</v>
      </c>
      <c r="K1069" s="174"/>
      <c r="L1069" s="174"/>
      <c r="M1069" s="175"/>
      <c r="N1069" s="174"/>
      <c r="O1069" s="174"/>
      <c r="P1069" s="174"/>
      <c r="Q1069" s="174"/>
      <c r="R1069" s="174"/>
      <c r="S1069" s="174"/>
      <c r="T1069" s="174"/>
      <c r="U1069" s="174"/>
    </row>
    <row r="1070" spans="1:21">
      <c r="A1070" s="599">
        <v>1067</v>
      </c>
      <c r="B1070" s="600">
        <v>3000</v>
      </c>
      <c r="C1070" s="23" t="s">
        <v>1487</v>
      </c>
      <c r="D1070" s="600">
        <v>26</v>
      </c>
      <c r="E1070" s="23" t="s">
        <v>218</v>
      </c>
      <c r="F1070" s="595" t="s">
        <v>1199</v>
      </c>
      <c r="G1070" s="595" t="s">
        <v>1200</v>
      </c>
      <c r="H1070" s="23" t="str">
        <f>Hoja1!H1091</f>
        <v>Control de Proyectos de Inversión y Convenios.</v>
      </c>
      <c r="I1070" s="595" t="s">
        <v>1512</v>
      </c>
      <c r="J1070" s="595" t="s">
        <v>1515</v>
      </c>
      <c r="K1070" s="174"/>
      <c r="L1070" s="174"/>
      <c r="M1070" s="175"/>
      <c r="N1070" s="174"/>
      <c r="O1070" s="174"/>
      <c r="P1070" s="174"/>
      <c r="Q1070" s="174"/>
      <c r="R1070" s="174"/>
      <c r="S1070" s="174"/>
      <c r="T1070" s="174"/>
      <c r="U1070" s="174"/>
    </row>
    <row r="1071" spans="1:21">
      <c r="A1071" s="599">
        <v>1068</v>
      </c>
      <c r="B1071" s="600">
        <v>3000</v>
      </c>
      <c r="C1071" s="23" t="s">
        <v>1487</v>
      </c>
      <c r="D1071" s="600">
        <v>26</v>
      </c>
      <c r="E1071" s="23" t="s">
        <v>218</v>
      </c>
      <c r="F1071" s="595" t="s">
        <v>1199</v>
      </c>
      <c r="G1071" s="595" t="s">
        <v>1200</v>
      </c>
      <c r="H1071" s="23" t="str">
        <f>Hoja1!H1092</f>
        <v>Oficios de solicitud de información (en caso que aplique).</v>
      </c>
      <c r="I1071" s="595" t="s">
        <v>1512</v>
      </c>
      <c r="J1071" s="595" t="s">
        <v>1515</v>
      </c>
      <c r="K1071" s="174"/>
      <c r="L1071" s="174"/>
      <c r="M1071" s="175"/>
      <c r="N1071" s="174"/>
      <c r="O1071" s="174"/>
      <c r="P1071" s="174"/>
      <c r="Q1071" s="174"/>
      <c r="R1071" s="174"/>
      <c r="S1071" s="174"/>
      <c r="T1071" s="174"/>
      <c r="U1071" s="174"/>
    </row>
    <row r="1072" spans="1:21">
      <c r="A1072" s="599">
        <v>1069</v>
      </c>
      <c r="B1072" s="600">
        <v>3000</v>
      </c>
      <c r="C1072" s="23" t="s">
        <v>1487</v>
      </c>
      <c r="D1072" s="600">
        <v>26</v>
      </c>
      <c r="E1072" s="23" t="s">
        <v>218</v>
      </c>
      <c r="F1072" s="595" t="s">
        <v>1199</v>
      </c>
      <c r="G1072" s="595" t="s">
        <v>1200</v>
      </c>
      <c r="H1072" s="23" t="str">
        <f>Hoja1!H1093</f>
        <v>Matriz de Convenios de cooperación internacional.</v>
      </c>
      <c r="I1072" s="595" t="s">
        <v>1512</v>
      </c>
      <c r="J1072" s="595" t="s">
        <v>1515</v>
      </c>
      <c r="K1072" s="174"/>
      <c r="L1072" s="174"/>
      <c r="M1072" s="175"/>
      <c r="N1072" s="174"/>
      <c r="O1072" s="174"/>
      <c r="P1072" s="174"/>
      <c r="Q1072" s="174"/>
      <c r="R1072" s="174"/>
      <c r="S1072" s="174"/>
      <c r="T1072" s="174"/>
      <c r="U1072" s="174"/>
    </row>
    <row r="1073" spans="1:21">
      <c r="A1073" s="599">
        <v>1070</v>
      </c>
      <c r="B1073" s="600">
        <v>3000</v>
      </c>
      <c r="C1073" s="23" t="s">
        <v>1487</v>
      </c>
      <c r="D1073" s="600">
        <v>26</v>
      </c>
      <c r="E1073" s="23" t="s">
        <v>218</v>
      </c>
      <c r="F1073" s="595" t="s">
        <v>1199</v>
      </c>
      <c r="G1073" s="595" t="s">
        <v>1200</v>
      </c>
      <c r="H1073" s="23" t="str">
        <f>Hoja1!H1094</f>
        <v>Memorando de traslado de documentos</v>
      </c>
      <c r="I1073" s="595" t="s">
        <v>1512</v>
      </c>
      <c r="J1073" s="595" t="s">
        <v>1515</v>
      </c>
      <c r="K1073" s="174"/>
      <c r="L1073" s="174"/>
      <c r="M1073" s="175"/>
      <c r="N1073" s="174"/>
      <c r="O1073" s="174"/>
      <c r="P1073" s="174"/>
      <c r="Q1073" s="174"/>
      <c r="R1073" s="174"/>
      <c r="S1073" s="174"/>
      <c r="T1073" s="174"/>
      <c r="U1073" s="174"/>
    </row>
    <row r="1074" spans="1:21">
      <c r="A1074" s="599">
        <v>1071</v>
      </c>
      <c r="B1074" s="600">
        <v>3000</v>
      </c>
      <c r="C1074" s="23" t="s">
        <v>1487</v>
      </c>
      <c r="D1074" s="600">
        <v>26</v>
      </c>
      <c r="E1074" s="23" t="s">
        <v>218</v>
      </c>
      <c r="F1074" s="595" t="s">
        <v>1199</v>
      </c>
      <c r="G1074" s="595" t="s">
        <v>1200</v>
      </c>
      <c r="H1074" s="23" t="str">
        <f>Hoja1!H1095</f>
        <v>Oficio de cambio y adiciones a los convenios</v>
      </c>
      <c r="I1074" s="595" t="s">
        <v>1512</v>
      </c>
      <c r="J1074" s="595" t="s">
        <v>1515</v>
      </c>
      <c r="K1074" s="174"/>
      <c r="L1074" s="174"/>
      <c r="M1074" s="175"/>
      <c r="N1074" s="174"/>
      <c r="O1074" s="174"/>
      <c r="P1074" s="174"/>
      <c r="Q1074" s="174"/>
      <c r="R1074" s="174"/>
      <c r="S1074" s="174"/>
      <c r="T1074" s="174"/>
      <c r="U1074" s="174"/>
    </row>
    <row r="1075" spans="1:21">
      <c r="A1075" s="599">
        <v>1072</v>
      </c>
      <c r="B1075" s="600">
        <v>3000</v>
      </c>
      <c r="C1075" s="23" t="s">
        <v>1487</v>
      </c>
      <c r="D1075" s="600">
        <v>26</v>
      </c>
      <c r="E1075" s="23" t="s">
        <v>218</v>
      </c>
      <c r="F1075" s="595" t="s">
        <v>1199</v>
      </c>
      <c r="G1075" s="595" t="s">
        <v>1200</v>
      </c>
      <c r="H1075" s="23" t="str">
        <f>Hoja1!H1096</f>
        <v>Oficio de observaciones</v>
      </c>
      <c r="I1075" s="595" t="s">
        <v>1512</v>
      </c>
      <c r="J1075" s="595" t="s">
        <v>1515</v>
      </c>
      <c r="K1075" s="174"/>
      <c r="L1075" s="174"/>
      <c r="M1075" s="175"/>
      <c r="N1075" s="174"/>
      <c r="O1075" s="174"/>
      <c r="P1075" s="174"/>
      <c r="Q1075" s="174"/>
      <c r="R1075" s="174"/>
      <c r="S1075" s="174"/>
      <c r="T1075" s="174"/>
      <c r="U1075" s="174"/>
    </row>
    <row r="1076" spans="1:21">
      <c r="A1076" s="599">
        <v>1073</v>
      </c>
      <c r="B1076" s="600">
        <v>3000</v>
      </c>
      <c r="C1076" s="23" t="s">
        <v>1487</v>
      </c>
      <c r="D1076" s="600">
        <v>26</v>
      </c>
      <c r="E1076" s="23" t="s">
        <v>218</v>
      </c>
      <c r="F1076" s="595" t="s">
        <v>1199</v>
      </c>
      <c r="G1076" s="595" t="s">
        <v>1200</v>
      </c>
      <c r="H1076" s="23" t="str">
        <f>Hoja1!H1097</f>
        <v>Memorando de traslado de documentos</v>
      </c>
      <c r="I1076" s="595" t="s">
        <v>1512</v>
      </c>
      <c r="J1076" s="595" t="s">
        <v>1515</v>
      </c>
      <c r="K1076" s="174"/>
      <c r="L1076" s="174"/>
      <c r="M1076" s="175"/>
      <c r="N1076" s="174"/>
      <c r="O1076" s="174"/>
      <c r="P1076" s="174"/>
      <c r="Q1076" s="174"/>
      <c r="R1076" s="174"/>
      <c r="S1076" s="174"/>
      <c r="T1076" s="174"/>
      <c r="U1076" s="174"/>
    </row>
    <row r="1077" spans="1:21">
      <c r="A1077" s="599">
        <v>1074</v>
      </c>
      <c r="B1077" s="600">
        <v>3000</v>
      </c>
      <c r="C1077" s="23" t="s">
        <v>1487</v>
      </c>
      <c r="D1077" s="600">
        <v>29</v>
      </c>
      <c r="E1077" s="23" t="s">
        <v>1210</v>
      </c>
      <c r="F1077" s="595" t="s">
        <v>1209</v>
      </c>
      <c r="G1077" s="595" t="s">
        <v>1211</v>
      </c>
      <c r="H1077" s="23" t="str">
        <f>Hoja1!H1098</f>
        <v>Proyecto de inversión</v>
      </c>
      <c r="I1077" s="595" t="s">
        <v>1512</v>
      </c>
      <c r="J1077" s="595" t="s">
        <v>1515</v>
      </c>
      <c r="K1077" s="174"/>
      <c r="L1077" s="174"/>
      <c r="M1077" s="175"/>
      <c r="N1077" s="174"/>
      <c r="O1077" s="174"/>
      <c r="P1077" s="174"/>
      <c r="Q1077" s="174"/>
      <c r="R1077" s="174"/>
      <c r="S1077" s="174"/>
      <c r="T1077" s="174"/>
      <c r="U1077" s="174"/>
    </row>
    <row r="1078" spans="1:21">
      <c r="A1078" s="599">
        <v>1075</v>
      </c>
      <c r="B1078" s="600">
        <v>3000</v>
      </c>
      <c r="C1078" s="23" t="s">
        <v>1487</v>
      </c>
      <c r="D1078" s="600">
        <v>29</v>
      </c>
      <c r="E1078" s="23" t="s">
        <v>1210</v>
      </c>
      <c r="F1078" s="595" t="s">
        <v>1209</v>
      </c>
      <c r="G1078" s="595" t="s">
        <v>1211</v>
      </c>
      <c r="H1078" s="23" t="str">
        <f>Hoja1!H1099</f>
        <v>Control de correspondencia</v>
      </c>
      <c r="I1078" s="595" t="s">
        <v>1512</v>
      </c>
      <c r="J1078" s="595" t="s">
        <v>1515</v>
      </c>
      <c r="K1078" s="174"/>
      <c r="L1078" s="174"/>
      <c r="M1078" s="175"/>
      <c r="N1078" s="174"/>
      <c r="O1078" s="174"/>
      <c r="P1078" s="174"/>
      <c r="Q1078" s="174"/>
      <c r="R1078" s="174"/>
      <c r="S1078" s="174"/>
      <c r="T1078" s="174"/>
      <c r="U1078" s="174"/>
    </row>
    <row r="1079" spans="1:21">
      <c r="A1079" s="599">
        <v>1076</v>
      </c>
      <c r="B1079" s="600">
        <v>3000</v>
      </c>
      <c r="C1079" s="23" t="s">
        <v>1487</v>
      </c>
      <c r="D1079" s="600">
        <v>29</v>
      </c>
      <c r="E1079" s="23" t="s">
        <v>1210</v>
      </c>
      <c r="F1079" s="595" t="s">
        <v>1209</v>
      </c>
      <c r="G1079" s="595" t="s">
        <v>1211</v>
      </c>
      <c r="H1079" s="23" t="str">
        <f>Hoja1!H1100</f>
        <v>Lista de chequeo de documentos</v>
      </c>
      <c r="I1079" s="595" t="s">
        <v>1512</v>
      </c>
      <c r="J1079" s="595" t="s">
        <v>1515</v>
      </c>
      <c r="K1079" s="174"/>
      <c r="L1079" s="174"/>
      <c r="M1079" s="175"/>
      <c r="N1079" s="174"/>
      <c r="O1079" s="174"/>
      <c r="P1079" s="174"/>
      <c r="Q1079" s="174"/>
      <c r="R1079" s="174"/>
      <c r="S1079" s="174"/>
      <c r="T1079" s="174"/>
      <c r="U1079" s="174"/>
    </row>
    <row r="1080" spans="1:21">
      <c r="A1080" s="599">
        <v>1077</v>
      </c>
      <c r="B1080" s="600">
        <v>3000</v>
      </c>
      <c r="C1080" s="23" t="s">
        <v>1487</v>
      </c>
      <c r="D1080" s="600">
        <v>29</v>
      </c>
      <c r="E1080" s="23" t="s">
        <v>1210</v>
      </c>
      <c r="F1080" s="595" t="s">
        <v>1209</v>
      </c>
      <c r="G1080" s="595" t="s">
        <v>1211</v>
      </c>
      <c r="H1080" s="23" t="str">
        <f>Hoja1!H1101</f>
        <v>Ruta de aprobación de proyectos</v>
      </c>
      <c r="I1080" s="595" t="s">
        <v>1512</v>
      </c>
      <c r="J1080" s="595" t="s">
        <v>1515</v>
      </c>
      <c r="K1080" s="174"/>
      <c r="L1080" s="174"/>
      <c r="M1080" s="175"/>
      <c r="N1080" s="174"/>
      <c r="O1080" s="174"/>
      <c r="P1080" s="174"/>
      <c r="Q1080" s="174"/>
      <c r="R1080" s="174"/>
      <c r="S1080" s="174"/>
      <c r="T1080" s="174"/>
      <c r="U1080" s="174"/>
    </row>
    <row r="1081" spans="1:21">
      <c r="A1081" s="599">
        <v>1078</v>
      </c>
      <c r="B1081" s="600">
        <v>3000</v>
      </c>
      <c r="C1081" s="23" t="s">
        <v>1487</v>
      </c>
      <c r="D1081" s="600">
        <v>29</v>
      </c>
      <c r="E1081" s="23" t="s">
        <v>1210</v>
      </c>
      <c r="F1081" s="595" t="s">
        <v>1209</v>
      </c>
      <c r="G1081" s="595" t="s">
        <v>1211</v>
      </c>
      <c r="H1081" s="23" t="str">
        <f>Hoja1!H1102</f>
        <v>Control de Proyectos de Inversión y Convenios de Cooperación</v>
      </c>
      <c r="I1081" s="595" t="s">
        <v>1512</v>
      </c>
      <c r="J1081" s="595" t="s">
        <v>1515</v>
      </c>
      <c r="K1081" s="174"/>
      <c r="L1081" s="174"/>
      <c r="M1081" s="175"/>
      <c r="N1081" s="174"/>
      <c r="O1081" s="174"/>
      <c r="P1081" s="174"/>
      <c r="Q1081" s="174"/>
      <c r="R1081" s="174"/>
      <c r="S1081" s="174"/>
      <c r="T1081" s="174"/>
      <c r="U1081" s="174"/>
    </row>
    <row r="1082" spans="1:21">
      <c r="A1082" s="599">
        <v>1079</v>
      </c>
      <c r="B1082" s="600">
        <v>3000</v>
      </c>
      <c r="C1082" s="23" t="s">
        <v>1487</v>
      </c>
      <c r="D1082" s="600">
        <v>29</v>
      </c>
      <c r="E1082" s="23" t="s">
        <v>1210</v>
      </c>
      <c r="F1082" s="595" t="s">
        <v>1209</v>
      </c>
      <c r="G1082" s="595" t="s">
        <v>1211</v>
      </c>
      <c r="H1082" s="23" t="str">
        <f>Hoja1!H1103</f>
        <v>Oficio de requerimiento a la CCF</v>
      </c>
      <c r="I1082" s="595" t="s">
        <v>1512</v>
      </c>
      <c r="J1082" s="595" t="s">
        <v>1515</v>
      </c>
      <c r="K1082" s="174"/>
      <c r="L1082" s="174"/>
      <c r="M1082" s="175"/>
      <c r="N1082" s="174"/>
      <c r="O1082" s="174"/>
      <c r="P1082" s="174"/>
      <c r="Q1082" s="174"/>
      <c r="R1082" s="174"/>
      <c r="S1082" s="174"/>
      <c r="T1082" s="174"/>
      <c r="U1082" s="174"/>
    </row>
    <row r="1083" spans="1:21">
      <c r="A1083" s="599">
        <v>1080</v>
      </c>
      <c r="B1083" s="600">
        <v>3000</v>
      </c>
      <c r="C1083" s="23" t="s">
        <v>1487</v>
      </c>
      <c r="D1083" s="600">
        <v>29</v>
      </c>
      <c r="E1083" s="23" t="s">
        <v>1210</v>
      </c>
      <c r="F1083" s="595" t="s">
        <v>1209</v>
      </c>
      <c r="G1083" s="595" t="s">
        <v>1211</v>
      </c>
      <c r="H1083" s="23" t="str">
        <f>Hoja1!H1104</f>
        <v>Respuesta oficio de requerimiento</v>
      </c>
      <c r="I1083" s="595" t="s">
        <v>1512</v>
      </c>
      <c r="J1083" s="595" t="s">
        <v>1515</v>
      </c>
      <c r="K1083" s="174"/>
      <c r="L1083" s="174"/>
      <c r="M1083" s="175"/>
      <c r="N1083" s="174"/>
      <c r="O1083" s="174"/>
      <c r="P1083" s="174"/>
      <c r="Q1083" s="174"/>
      <c r="R1083" s="174"/>
      <c r="S1083" s="174"/>
      <c r="T1083" s="174"/>
      <c r="U1083" s="174"/>
    </row>
    <row r="1084" spans="1:21" ht="24">
      <c r="A1084" s="599">
        <v>1081</v>
      </c>
      <c r="B1084" s="600">
        <v>3000</v>
      </c>
      <c r="C1084" s="23" t="s">
        <v>1487</v>
      </c>
      <c r="D1084" s="600">
        <v>29</v>
      </c>
      <c r="E1084" s="23" t="s">
        <v>1210</v>
      </c>
      <c r="F1084" s="595" t="s">
        <v>1209</v>
      </c>
      <c r="G1084" s="595" t="s">
        <v>1211</v>
      </c>
      <c r="H1084" s="23" t="str">
        <f>Hoja1!H1105</f>
        <v>Memorando solicitud de concepto financiero y/o jurídico (
en los casos que aplique )</v>
      </c>
      <c r="I1084" s="595" t="s">
        <v>1512</v>
      </c>
      <c r="J1084" s="595" t="s">
        <v>1515</v>
      </c>
      <c r="K1084" s="174"/>
      <c r="L1084" s="174"/>
      <c r="M1084" s="175"/>
      <c r="N1084" s="174"/>
      <c r="O1084" s="174"/>
      <c r="P1084" s="174"/>
      <c r="Q1084" s="174"/>
      <c r="R1084" s="174"/>
      <c r="S1084" s="174"/>
      <c r="T1084" s="174"/>
      <c r="U1084" s="174"/>
    </row>
    <row r="1085" spans="1:21">
      <c r="A1085" s="599">
        <v>1082</v>
      </c>
      <c r="B1085" s="600">
        <v>3000</v>
      </c>
      <c r="C1085" s="23" t="s">
        <v>1487</v>
      </c>
      <c r="D1085" s="600">
        <v>29</v>
      </c>
      <c r="E1085" s="23" t="s">
        <v>1210</v>
      </c>
      <c r="F1085" s="595" t="s">
        <v>1209</v>
      </c>
      <c r="G1085" s="595" t="s">
        <v>1211</v>
      </c>
      <c r="H1085" s="23" t="str">
        <f>Hoja1!H1106</f>
        <v>Memorando solicitando visita especial ( en los casos que aplique )</v>
      </c>
      <c r="I1085" s="595" t="s">
        <v>1512</v>
      </c>
      <c r="J1085" s="595" t="s">
        <v>1515</v>
      </c>
      <c r="K1085" s="174"/>
      <c r="L1085" s="174"/>
      <c r="M1085" s="175"/>
      <c r="N1085" s="174"/>
      <c r="O1085" s="174"/>
      <c r="P1085" s="174"/>
      <c r="Q1085" s="174"/>
      <c r="R1085" s="174"/>
      <c r="S1085" s="174"/>
      <c r="T1085" s="174"/>
      <c r="U1085" s="174"/>
    </row>
    <row r="1086" spans="1:21">
      <c r="A1086" s="599">
        <v>1083</v>
      </c>
      <c r="B1086" s="600">
        <v>3000</v>
      </c>
      <c r="C1086" s="23" t="s">
        <v>1487</v>
      </c>
      <c r="D1086" s="600">
        <v>29</v>
      </c>
      <c r="E1086" s="23" t="s">
        <v>1210</v>
      </c>
      <c r="F1086" s="595" t="s">
        <v>1209</v>
      </c>
      <c r="G1086" s="595" t="s">
        <v>1211</v>
      </c>
      <c r="H1086" s="23" t="str">
        <f>Hoja1!H1107</f>
        <v>Concepto Técnico Financiero contable o jurídico</v>
      </c>
      <c r="I1086" s="595" t="s">
        <v>1512</v>
      </c>
      <c r="J1086" s="595" t="s">
        <v>1515</v>
      </c>
      <c r="K1086" s="174"/>
      <c r="L1086" s="174"/>
      <c r="M1086" s="175"/>
      <c r="N1086" s="174"/>
      <c r="O1086" s="174"/>
      <c r="P1086" s="174"/>
      <c r="Q1086" s="174"/>
      <c r="R1086" s="174"/>
      <c r="S1086" s="174"/>
      <c r="T1086" s="174"/>
      <c r="U1086" s="174"/>
    </row>
    <row r="1087" spans="1:21">
      <c r="A1087" s="599">
        <v>1084</v>
      </c>
      <c r="B1087" s="600">
        <v>3000</v>
      </c>
      <c r="C1087" s="23" t="s">
        <v>1487</v>
      </c>
      <c r="D1087" s="600">
        <v>29</v>
      </c>
      <c r="E1087" s="23" t="s">
        <v>1210</v>
      </c>
      <c r="F1087" s="595" t="s">
        <v>1209</v>
      </c>
      <c r="G1087" s="595" t="s">
        <v>1211</v>
      </c>
      <c r="H1087" s="23" t="str">
        <f>Hoja1!H1108</f>
        <v>Concepto técnico del proyecto</v>
      </c>
      <c r="I1087" s="595" t="s">
        <v>1512</v>
      </c>
      <c r="J1087" s="595" t="s">
        <v>1515</v>
      </c>
      <c r="K1087" s="174"/>
      <c r="L1087" s="174"/>
      <c r="M1087" s="175"/>
      <c r="N1087" s="174"/>
      <c r="O1087" s="174"/>
      <c r="P1087" s="174"/>
      <c r="Q1087" s="174"/>
      <c r="R1087" s="174"/>
      <c r="S1087" s="174"/>
      <c r="T1087" s="174"/>
      <c r="U1087" s="174"/>
    </row>
    <row r="1088" spans="1:21">
      <c r="A1088" s="599">
        <v>1085</v>
      </c>
      <c r="B1088" s="600">
        <v>3000</v>
      </c>
      <c r="C1088" s="23" t="s">
        <v>1487</v>
      </c>
      <c r="D1088" s="600">
        <v>29</v>
      </c>
      <c r="E1088" s="23" t="s">
        <v>1210</v>
      </c>
      <c r="F1088" s="595" t="s">
        <v>1209</v>
      </c>
      <c r="G1088" s="595" t="s">
        <v>1211</v>
      </c>
      <c r="H1088" s="23" t="str">
        <f>Hoja1!H1109</f>
        <v>Oficio de notificación a la CCF</v>
      </c>
      <c r="I1088" s="595" t="s">
        <v>1512</v>
      </c>
      <c r="J1088" s="595" t="s">
        <v>1515</v>
      </c>
      <c r="K1088" s="174"/>
      <c r="L1088" s="174"/>
      <c r="M1088" s="175"/>
      <c r="N1088" s="174"/>
      <c r="O1088" s="174"/>
      <c r="P1088" s="174"/>
      <c r="Q1088" s="174"/>
      <c r="R1088" s="174"/>
      <c r="S1088" s="174"/>
      <c r="T1088" s="174"/>
      <c r="U1088" s="174"/>
    </row>
    <row r="1089" spans="1:21">
      <c r="A1089" s="599">
        <v>1086</v>
      </c>
      <c r="B1089" s="600">
        <v>3000</v>
      </c>
      <c r="C1089" s="23" t="s">
        <v>1487</v>
      </c>
      <c r="D1089" s="600">
        <v>29</v>
      </c>
      <c r="E1089" s="23" t="s">
        <v>1210</v>
      </c>
      <c r="F1089" s="595" t="s">
        <v>1209</v>
      </c>
      <c r="G1089" s="595" t="s">
        <v>1211</v>
      </c>
      <c r="H1089" s="23" t="str">
        <f>Hoja1!H1110</f>
        <v>Registro de radicado</v>
      </c>
      <c r="I1089" s="595" t="s">
        <v>1512</v>
      </c>
      <c r="J1089" s="595" t="s">
        <v>1515</v>
      </c>
      <c r="K1089" s="174"/>
      <c r="L1089" s="174"/>
      <c r="M1089" s="175"/>
      <c r="N1089" s="174"/>
      <c r="O1089" s="174"/>
      <c r="P1089" s="174"/>
      <c r="Q1089" s="174"/>
      <c r="R1089" s="174"/>
      <c r="S1089" s="174"/>
      <c r="T1089" s="174"/>
      <c r="U1089" s="174"/>
    </row>
    <row r="1090" spans="1:21">
      <c r="A1090" s="599">
        <v>1087</v>
      </c>
      <c r="B1090" s="600">
        <v>3000</v>
      </c>
      <c r="C1090" s="23" t="s">
        <v>1487</v>
      </c>
      <c r="D1090" s="600">
        <v>29</v>
      </c>
      <c r="E1090" s="23" t="s">
        <v>1210</v>
      </c>
      <c r="F1090" s="595" t="s">
        <v>1209</v>
      </c>
      <c r="G1090" s="595" t="s">
        <v>1211</v>
      </c>
      <c r="H1090" s="23" t="str">
        <f>Hoja1!H1111</f>
        <v>Memorando de traslado del expediente</v>
      </c>
      <c r="I1090" s="595" t="s">
        <v>1512</v>
      </c>
      <c r="J1090" s="595" t="s">
        <v>1515</v>
      </c>
      <c r="K1090" s="174"/>
      <c r="L1090" s="174"/>
      <c r="M1090" s="175"/>
      <c r="N1090" s="174"/>
      <c r="O1090" s="174"/>
      <c r="P1090" s="174"/>
      <c r="Q1090" s="174"/>
      <c r="R1090" s="174"/>
      <c r="S1090" s="174"/>
      <c r="T1090" s="174"/>
      <c r="U1090" s="174"/>
    </row>
    <row r="1091" spans="1:21">
      <c r="A1091" s="599">
        <v>1088</v>
      </c>
      <c r="B1091" s="600">
        <v>3000</v>
      </c>
      <c r="C1091" s="23" t="s">
        <v>1487</v>
      </c>
      <c r="D1091" s="600">
        <v>29</v>
      </c>
      <c r="E1091" s="23" t="s">
        <v>1210</v>
      </c>
      <c r="F1091" s="595" t="s">
        <v>1227</v>
      </c>
      <c r="G1091" s="595" t="s">
        <v>1228</v>
      </c>
      <c r="H1091" s="23" t="str">
        <f>Hoja1!H1112</f>
        <v>Recurso de reposición ( en los casos que aplique )</v>
      </c>
      <c r="I1091" s="595" t="s">
        <v>1512</v>
      </c>
      <c r="J1091" s="595" t="s">
        <v>1515</v>
      </c>
      <c r="K1091" s="174"/>
      <c r="L1091" s="174"/>
      <c r="M1091" s="175"/>
      <c r="N1091" s="174"/>
      <c r="O1091" s="174"/>
      <c r="P1091" s="174"/>
      <c r="Q1091" s="174"/>
      <c r="R1091" s="174"/>
      <c r="S1091" s="174"/>
      <c r="T1091" s="174"/>
      <c r="U1091" s="174"/>
    </row>
    <row r="1092" spans="1:21">
      <c r="A1092" s="599">
        <v>1089</v>
      </c>
      <c r="B1092" s="600">
        <v>3000</v>
      </c>
      <c r="C1092" s="23" t="s">
        <v>1487</v>
      </c>
      <c r="D1092" s="600">
        <v>29</v>
      </c>
      <c r="E1092" s="23" t="s">
        <v>1210</v>
      </c>
      <c r="F1092" s="595" t="s">
        <v>1227</v>
      </c>
      <c r="G1092" s="595" t="s">
        <v>1228</v>
      </c>
      <c r="H1092" s="23" t="str">
        <f>Hoja1!H1113</f>
        <v>Control de correspondencia</v>
      </c>
      <c r="I1092" s="595" t="s">
        <v>1512</v>
      </c>
      <c r="J1092" s="595" t="s">
        <v>1515</v>
      </c>
      <c r="K1092" s="174"/>
      <c r="L1092" s="174"/>
      <c r="M1092" s="175"/>
      <c r="N1092" s="174"/>
      <c r="O1092" s="174"/>
      <c r="P1092" s="174"/>
      <c r="Q1092" s="174"/>
      <c r="R1092" s="174"/>
      <c r="S1092" s="174"/>
      <c r="T1092" s="174"/>
      <c r="U1092" s="174"/>
    </row>
    <row r="1093" spans="1:21">
      <c r="A1093" s="599">
        <v>1090</v>
      </c>
      <c r="B1093" s="600">
        <v>3000</v>
      </c>
      <c r="C1093" s="23" t="s">
        <v>1487</v>
      </c>
      <c r="D1093" s="600">
        <v>29</v>
      </c>
      <c r="E1093" s="23" t="s">
        <v>1210</v>
      </c>
      <c r="F1093" s="595" t="s">
        <v>1227</v>
      </c>
      <c r="G1093" s="595" t="s">
        <v>1228</v>
      </c>
      <c r="H1093" s="23" t="str">
        <f>Hoja1!H1114</f>
        <v>Concepto técnico financiero contable</v>
      </c>
      <c r="I1093" s="595" t="s">
        <v>1512</v>
      </c>
      <c r="J1093" s="595" t="s">
        <v>1515</v>
      </c>
      <c r="K1093" s="174"/>
      <c r="L1093" s="174"/>
      <c r="M1093" s="175"/>
      <c r="N1093" s="174"/>
      <c r="O1093" s="174"/>
      <c r="P1093" s="174"/>
      <c r="Q1093" s="174"/>
      <c r="R1093" s="174"/>
      <c r="S1093" s="174"/>
      <c r="T1093" s="174"/>
      <c r="U1093" s="174"/>
    </row>
    <row r="1094" spans="1:21">
      <c r="A1094" s="599">
        <v>1091</v>
      </c>
      <c r="B1094" s="600">
        <v>3000</v>
      </c>
      <c r="C1094" s="23" t="s">
        <v>1487</v>
      </c>
      <c r="D1094" s="600">
        <v>29</v>
      </c>
      <c r="E1094" s="23" t="s">
        <v>1210</v>
      </c>
      <c r="F1094" s="595" t="s">
        <v>1227</v>
      </c>
      <c r="G1094" s="595" t="s">
        <v>1228</v>
      </c>
      <c r="H1094" s="23" t="str">
        <f>Hoja1!H1115</f>
        <v>Acto administrativo respuesta al recurso de reposición</v>
      </c>
      <c r="I1094" s="595" t="s">
        <v>1512</v>
      </c>
      <c r="J1094" s="595" t="s">
        <v>1515</v>
      </c>
      <c r="K1094" s="174"/>
      <c r="L1094" s="174"/>
      <c r="M1094" s="175"/>
      <c r="N1094" s="174"/>
      <c r="O1094" s="174"/>
      <c r="P1094" s="174"/>
      <c r="Q1094" s="174"/>
      <c r="R1094" s="174"/>
      <c r="S1094" s="174"/>
      <c r="T1094" s="174"/>
      <c r="U1094" s="174"/>
    </row>
    <row r="1095" spans="1:21">
      <c r="A1095" s="599">
        <v>1092</v>
      </c>
      <c r="B1095" s="600">
        <v>3000</v>
      </c>
      <c r="C1095" s="23" t="s">
        <v>1487</v>
      </c>
      <c r="D1095" s="600">
        <v>29</v>
      </c>
      <c r="E1095" s="23" t="s">
        <v>1210</v>
      </c>
      <c r="F1095" s="595" t="s">
        <v>1227</v>
      </c>
      <c r="G1095" s="595" t="s">
        <v>1228</v>
      </c>
      <c r="H1095" s="23" t="str">
        <f>Hoja1!H1116</f>
        <v>Proyecto de inversión</v>
      </c>
      <c r="I1095" s="595" t="s">
        <v>1512</v>
      </c>
      <c r="J1095" s="595" t="s">
        <v>1515</v>
      </c>
      <c r="K1095" s="174"/>
      <c r="L1095" s="174"/>
      <c r="M1095" s="175"/>
      <c r="N1095" s="174"/>
      <c r="O1095" s="174"/>
      <c r="P1095" s="174"/>
      <c r="Q1095" s="174"/>
      <c r="R1095" s="174"/>
      <c r="S1095" s="174"/>
      <c r="T1095" s="174"/>
      <c r="U1095" s="174"/>
    </row>
    <row r="1096" spans="1:21">
      <c r="A1096" s="599">
        <v>1093</v>
      </c>
      <c r="B1096" s="600">
        <v>3000</v>
      </c>
      <c r="C1096" s="23" t="s">
        <v>1487</v>
      </c>
      <c r="D1096" s="600">
        <v>29</v>
      </c>
      <c r="E1096" s="23" t="s">
        <v>1210</v>
      </c>
      <c r="F1096" s="595" t="s">
        <v>1227</v>
      </c>
      <c r="G1096" s="595" t="s">
        <v>1228</v>
      </c>
      <c r="H1096" s="23" t="str">
        <f>Hoja1!H1117</f>
        <v>Control de correspondencia</v>
      </c>
      <c r="I1096" s="595" t="s">
        <v>1512</v>
      </c>
      <c r="J1096" s="595" t="s">
        <v>1515</v>
      </c>
      <c r="K1096" s="174"/>
      <c r="L1096" s="174"/>
      <c r="M1096" s="175"/>
      <c r="N1096" s="174"/>
      <c r="O1096" s="174"/>
      <c r="P1096" s="174"/>
      <c r="Q1096" s="174"/>
      <c r="R1096" s="174"/>
      <c r="S1096" s="174"/>
      <c r="T1096" s="174"/>
      <c r="U1096" s="174"/>
    </row>
    <row r="1097" spans="1:21">
      <c r="A1097" s="599">
        <v>1094</v>
      </c>
      <c r="B1097" s="600">
        <v>3000</v>
      </c>
      <c r="C1097" s="23" t="s">
        <v>1487</v>
      </c>
      <c r="D1097" s="600">
        <v>29</v>
      </c>
      <c r="E1097" s="23" t="s">
        <v>1210</v>
      </c>
      <c r="F1097" s="595" t="s">
        <v>1227</v>
      </c>
      <c r="G1097" s="595" t="s">
        <v>1228</v>
      </c>
      <c r="H1097" s="23" t="str">
        <f>Hoja1!H1118</f>
        <v>Lista de chequeo de documentos</v>
      </c>
      <c r="I1097" s="595" t="s">
        <v>1512</v>
      </c>
      <c r="J1097" s="595" t="s">
        <v>1515</v>
      </c>
      <c r="K1097" s="174"/>
      <c r="L1097" s="174"/>
      <c r="M1097" s="175"/>
      <c r="N1097" s="174"/>
      <c r="O1097" s="174"/>
      <c r="P1097" s="174"/>
      <c r="Q1097" s="174"/>
      <c r="R1097" s="174"/>
      <c r="S1097" s="174"/>
      <c r="T1097" s="174"/>
      <c r="U1097" s="174"/>
    </row>
    <row r="1098" spans="1:21">
      <c r="A1098" s="599">
        <v>1095</v>
      </c>
      <c r="B1098" s="600">
        <v>3000</v>
      </c>
      <c r="C1098" s="23" t="s">
        <v>1487</v>
      </c>
      <c r="D1098" s="600">
        <v>29</v>
      </c>
      <c r="E1098" s="23" t="s">
        <v>1210</v>
      </c>
      <c r="F1098" s="595" t="s">
        <v>1227</v>
      </c>
      <c r="G1098" s="595" t="s">
        <v>1228</v>
      </c>
      <c r="H1098" s="23" t="str">
        <f>Hoja1!H1119</f>
        <v>Control de Proyectos de Inversión y Convenios de Cooperación"</v>
      </c>
      <c r="I1098" s="595" t="s">
        <v>1512</v>
      </c>
      <c r="J1098" s="595" t="s">
        <v>1515</v>
      </c>
      <c r="K1098" s="174"/>
      <c r="L1098" s="174"/>
      <c r="M1098" s="175"/>
      <c r="N1098" s="174"/>
      <c r="O1098" s="174"/>
      <c r="P1098" s="174"/>
      <c r="Q1098" s="174"/>
      <c r="R1098" s="174"/>
      <c r="S1098" s="174"/>
      <c r="T1098" s="174"/>
      <c r="U1098" s="174"/>
    </row>
    <row r="1099" spans="1:21">
      <c r="A1099" s="599">
        <v>1096</v>
      </c>
      <c r="B1099" s="600">
        <v>3000</v>
      </c>
      <c r="C1099" s="23" t="s">
        <v>1487</v>
      </c>
      <c r="D1099" s="600">
        <v>29</v>
      </c>
      <c r="E1099" s="23" t="s">
        <v>1210</v>
      </c>
      <c r="F1099" s="595" t="s">
        <v>1227</v>
      </c>
      <c r="G1099" s="595" t="s">
        <v>1228</v>
      </c>
      <c r="H1099" s="23" t="str">
        <f>Hoja1!H1120</f>
        <v>Oficio de requerimiento a la CCF</v>
      </c>
      <c r="I1099" s="595" t="s">
        <v>1512</v>
      </c>
      <c r="J1099" s="595" t="s">
        <v>1515</v>
      </c>
      <c r="K1099" s="174"/>
      <c r="L1099" s="174"/>
      <c r="M1099" s="175"/>
      <c r="N1099" s="174"/>
      <c r="O1099" s="174"/>
      <c r="P1099" s="174"/>
      <c r="Q1099" s="174"/>
      <c r="R1099" s="174"/>
      <c r="S1099" s="174"/>
      <c r="T1099" s="174"/>
      <c r="U1099" s="174"/>
    </row>
    <row r="1100" spans="1:21">
      <c r="A1100" s="599">
        <v>1097</v>
      </c>
      <c r="B1100" s="600">
        <v>3000</v>
      </c>
      <c r="C1100" s="23" t="s">
        <v>1487</v>
      </c>
      <c r="D1100" s="600">
        <v>29</v>
      </c>
      <c r="E1100" s="23" t="s">
        <v>1210</v>
      </c>
      <c r="F1100" s="595" t="s">
        <v>1227</v>
      </c>
      <c r="G1100" s="595" t="s">
        <v>1228</v>
      </c>
      <c r="H1100" s="23" t="str">
        <f>Hoja1!H1121</f>
        <v>Respuesta oficio de requerimiento</v>
      </c>
      <c r="I1100" s="595" t="s">
        <v>1512</v>
      </c>
      <c r="J1100" s="595" t="s">
        <v>1515</v>
      </c>
      <c r="K1100" s="174"/>
      <c r="L1100" s="174"/>
      <c r="M1100" s="175"/>
      <c r="N1100" s="174"/>
      <c r="O1100" s="174"/>
      <c r="P1100" s="174"/>
      <c r="Q1100" s="174"/>
      <c r="R1100" s="174"/>
      <c r="S1100" s="174"/>
      <c r="T1100" s="174"/>
      <c r="U1100" s="174"/>
    </row>
    <row r="1101" spans="1:21">
      <c r="A1101" s="599">
        <v>1098</v>
      </c>
      <c r="B1101" s="600">
        <v>3000</v>
      </c>
      <c r="C1101" s="23" t="s">
        <v>1487</v>
      </c>
      <c r="D1101" s="600">
        <v>29</v>
      </c>
      <c r="E1101" s="23" t="s">
        <v>1210</v>
      </c>
      <c r="F1101" s="595" t="s">
        <v>1227</v>
      </c>
      <c r="G1101" s="595" t="s">
        <v>1228</v>
      </c>
      <c r="H1101" s="23" t="str">
        <f>Hoja1!H1122</f>
        <v>Memorando solicitud de concepto financiero y/o jurídico ( si aplica )</v>
      </c>
      <c r="I1101" s="595" t="s">
        <v>1512</v>
      </c>
      <c r="J1101" s="595" t="s">
        <v>1515</v>
      </c>
      <c r="K1101" s="174"/>
      <c r="L1101" s="174"/>
      <c r="M1101" s="175"/>
      <c r="N1101" s="174"/>
      <c r="O1101" s="174"/>
      <c r="P1101" s="174"/>
      <c r="Q1101" s="174"/>
      <c r="R1101" s="174"/>
      <c r="S1101" s="174"/>
      <c r="T1101" s="174"/>
      <c r="U1101" s="174"/>
    </row>
    <row r="1102" spans="1:21" ht="24">
      <c r="A1102" s="599">
        <v>1099</v>
      </c>
      <c r="B1102" s="600">
        <v>3000</v>
      </c>
      <c r="C1102" s="23" t="s">
        <v>1487</v>
      </c>
      <c r="D1102" s="600">
        <v>29</v>
      </c>
      <c r="E1102" s="23" t="s">
        <v>1210</v>
      </c>
      <c r="F1102" s="595" t="s">
        <v>1227</v>
      </c>
      <c r="G1102" s="595" t="s">
        <v>1228</v>
      </c>
      <c r="H1102" s="23" t="str">
        <f>Hoja1!H1123</f>
        <v>Memorando solicitando visita especial ( en los casos que
aplique )</v>
      </c>
      <c r="I1102" s="595" t="s">
        <v>1512</v>
      </c>
      <c r="J1102" s="595" t="s">
        <v>1515</v>
      </c>
      <c r="K1102" s="174"/>
      <c r="L1102" s="174"/>
      <c r="M1102" s="175"/>
      <c r="N1102" s="174"/>
      <c r="O1102" s="174"/>
      <c r="P1102" s="174"/>
      <c r="Q1102" s="174"/>
      <c r="R1102" s="174"/>
      <c r="S1102" s="174"/>
      <c r="T1102" s="174"/>
      <c r="U1102" s="174"/>
    </row>
    <row r="1103" spans="1:21">
      <c r="A1103" s="599">
        <v>1100</v>
      </c>
      <c r="B1103" s="600">
        <v>3000</v>
      </c>
      <c r="C1103" s="23" t="s">
        <v>1487</v>
      </c>
      <c r="D1103" s="600">
        <v>29</v>
      </c>
      <c r="E1103" s="23" t="s">
        <v>1210</v>
      </c>
      <c r="F1103" s="595" t="s">
        <v>1227</v>
      </c>
      <c r="G1103" s="595" t="s">
        <v>1228</v>
      </c>
      <c r="H1103" s="23" t="str">
        <f>Hoja1!H1124</f>
        <v>Concepto Técnico Financiero contable o jurídico</v>
      </c>
      <c r="I1103" s="595" t="s">
        <v>1512</v>
      </c>
      <c r="J1103" s="595" t="s">
        <v>1515</v>
      </c>
      <c r="K1103" s="174"/>
      <c r="L1103" s="174"/>
      <c r="M1103" s="175"/>
      <c r="N1103" s="174"/>
      <c r="O1103" s="174"/>
      <c r="P1103" s="174"/>
      <c r="Q1103" s="174"/>
      <c r="R1103" s="174"/>
      <c r="S1103" s="174"/>
      <c r="T1103" s="174"/>
      <c r="U1103" s="174"/>
    </row>
    <row r="1104" spans="1:21">
      <c r="A1104" s="599">
        <v>1101</v>
      </c>
      <c r="B1104" s="600">
        <v>3000</v>
      </c>
      <c r="C1104" s="23" t="s">
        <v>1487</v>
      </c>
      <c r="D1104" s="600">
        <v>29</v>
      </c>
      <c r="E1104" s="23" t="s">
        <v>1210</v>
      </c>
      <c r="F1104" s="595" t="s">
        <v>1227</v>
      </c>
      <c r="G1104" s="595" t="s">
        <v>1228</v>
      </c>
      <c r="H1104" s="23" t="str">
        <f>Hoja1!H1125</f>
        <v>Concepto técnico del proyecto</v>
      </c>
      <c r="I1104" s="595" t="s">
        <v>1512</v>
      </c>
      <c r="J1104" s="595" t="s">
        <v>1515</v>
      </c>
      <c r="K1104" s="174"/>
      <c r="L1104" s="174"/>
      <c r="M1104" s="175"/>
      <c r="N1104" s="174"/>
      <c r="O1104" s="174"/>
      <c r="P1104" s="174"/>
      <c r="Q1104" s="174"/>
      <c r="R1104" s="174"/>
      <c r="S1104" s="174"/>
      <c r="T1104" s="174"/>
      <c r="U1104" s="174"/>
    </row>
    <row r="1105" spans="1:21">
      <c r="A1105" s="599">
        <v>1102</v>
      </c>
      <c r="B1105" s="600">
        <v>3000</v>
      </c>
      <c r="C1105" s="23" t="s">
        <v>1487</v>
      </c>
      <c r="D1105" s="600">
        <v>29</v>
      </c>
      <c r="E1105" s="23" t="s">
        <v>1210</v>
      </c>
      <c r="F1105" s="595" t="s">
        <v>1227</v>
      </c>
      <c r="G1105" s="595" t="s">
        <v>1228</v>
      </c>
      <c r="H1105" s="23" t="str">
        <f>Hoja1!H1126</f>
        <v>Proyecto de resolución</v>
      </c>
      <c r="I1105" s="595" t="s">
        <v>1512</v>
      </c>
      <c r="J1105" s="595" t="s">
        <v>1515</v>
      </c>
      <c r="K1105" s="174"/>
      <c r="L1105" s="174"/>
      <c r="M1105" s="175"/>
      <c r="N1105" s="174"/>
      <c r="O1105" s="174"/>
      <c r="P1105" s="174"/>
      <c r="Q1105" s="174"/>
      <c r="R1105" s="174"/>
      <c r="S1105" s="174"/>
      <c r="T1105" s="174"/>
      <c r="U1105" s="174"/>
    </row>
    <row r="1106" spans="1:21">
      <c r="A1106" s="599">
        <v>1103</v>
      </c>
      <c r="B1106" s="600">
        <v>3000</v>
      </c>
      <c r="C1106" s="23" t="s">
        <v>1487</v>
      </c>
      <c r="D1106" s="600">
        <v>29</v>
      </c>
      <c r="E1106" s="23" t="s">
        <v>1210</v>
      </c>
      <c r="F1106" s="595" t="s">
        <v>1227</v>
      </c>
      <c r="G1106" s="595" t="s">
        <v>1228</v>
      </c>
      <c r="H1106" s="23" t="str">
        <f>Hoja1!H1127</f>
        <v>Registro en el cuadro de control de documentos</v>
      </c>
      <c r="I1106" s="595" t="s">
        <v>1512</v>
      </c>
      <c r="J1106" s="595" t="s">
        <v>1515</v>
      </c>
      <c r="K1106" s="174"/>
      <c r="L1106" s="174"/>
      <c r="M1106" s="175"/>
      <c r="N1106" s="174"/>
      <c r="O1106" s="174"/>
      <c r="P1106" s="174"/>
      <c r="Q1106" s="174"/>
      <c r="R1106" s="174"/>
      <c r="S1106" s="174"/>
      <c r="T1106" s="174"/>
      <c r="U1106" s="174"/>
    </row>
    <row r="1107" spans="1:21">
      <c r="A1107" s="599">
        <v>1104</v>
      </c>
      <c r="B1107" s="600">
        <v>3000</v>
      </c>
      <c r="C1107" s="23" t="s">
        <v>1487</v>
      </c>
      <c r="D1107" s="600">
        <v>29</v>
      </c>
      <c r="E1107" s="23" t="s">
        <v>1210</v>
      </c>
      <c r="F1107" s="595" t="s">
        <v>1227</v>
      </c>
      <c r="G1107" s="595" t="s">
        <v>1228</v>
      </c>
      <c r="H1107" s="23" t="str">
        <f>Hoja1!H1128</f>
        <v>Resolución de aprobación o negación del proyecto de inversión</v>
      </c>
      <c r="I1107" s="595" t="s">
        <v>1512</v>
      </c>
      <c r="J1107" s="595" t="s">
        <v>1515</v>
      </c>
      <c r="K1107" s="174"/>
      <c r="L1107" s="174"/>
      <c r="M1107" s="175"/>
      <c r="N1107" s="174"/>
      <c r="O1107" s="174"/>
      <c r="P1107" s="174"/>
      <c r="Q1107" s="174"/>
      <c r="R1107" s="174"/>
      <c r="S1107" s="174"/>
      <c r="T1107" s="174"/>
      <c r="U1107" s="174"/>
    </row>
    <row r="1108" spans="1:21">
      <c r="A1108" s="599">
        <v>1105</v>
      </c>
      <c r="B1108" s="600">
        <v>3000</v>
      </c>
      <c r="C1108" s="23" t="s">
        <v>1487</v>
      </c>
      <c r="D1108" s="600">
        <v>29</v>
      </c>
      <c r="E1108" s="23" t="s">
        <v>1210</v>
      </c>
      <c r="F1108" s="595" t="s">
        <v>1227</v>
      </c>
      <c r="G1108" s="595" t="s">
        <v>1228</v>
      </c>
      <c r="H1108" s="23" t="str">
        <f>Hoja1!H1129</f>
        <v>Memorando de traslado de documentos</v>
      </c>
      <c r="I1108" s="595" t="s">
        <v>1512</v>
      </c>
      <c r="J1108" s="595" t="s">
        <v>1515</v>
      </c>
      <c r="K1108" s="174"/>
      <c r="L1108" s="174"/>
      <c r="M1108" s="175"/>
      <c r="N1108" s="174"/>
      <c r="O1108" s="174"/>
      <c r="P1108" s="174"/>
      <c r="Q1108" s="174"/>
      <c r="R1108" s="174"/>
      <c r="S1108" s="174"/>
      <c r="T1108" s="174"/>
      <c r="U1108" s="174"/>
    </row>
    <row r="1109" spans="1:21">
      <c r="A1109" s="599">
        <v>1106</v>
      </c>
      <c r="B1109" s="600">
        <v>3000</v>
      </c>
      <c r="C1109" s="23" t="s">
        <v>1487</v>
      </c>
      <c r="D1109" s="600">
        <v>29</v>
      </c>
      <c r="E1109" s="23" t="s">
        <v>1210</v>
      </c>
      <c r="F1109" s="595" t="s">
        <v>1227</v>
      </c>
      <c r="G1109" s="595" t="s">
        <v>1228</v>
      </c>
      <c r="H1109" s="23" t="str">
        <f>Hoja1!H1130</f>
        <v>Lista de chequeo de documentos</v>
      </c>
      <c r="I1109" s="595" t="s">
        <v>1512</v>
      </c>
      <c r="J1109" s="595" t="s">
        <v>1515</v>
      </c>
      <c r="K1109" s="174"/>
      <c r="L1109" s="174"/>
      <c r="M1109" s="175"/>
      <c r="N1109" s="174"/>
      <c r="O1109" s="174"/>
      <c r="P1109" s="174"/>
      <c r="Q1109" s="174"/>
      <c r="R1109" s="174"/>
      <c r="S1109" s="174"/>
      <c r="T1109" s="174"/>
      <c r="U1109" s="174"/>
    </row>
    <row r="1110" spans="1:21">
      <c r="A1110" s="599">
        <v>1107</v>
      </c>
      <c r="B1110" s="600">
        <v>3000</v>
      </c>
      <c r="C1110" s="23" t="s">
        <v>1487</v>
      </c>
      <c r="D1110" s="600">
        <v>29</v>
      </c>
      <c r="E1110" s="23" t="s">
        <v>1210</v>
      </c>
      <c r="F1110" s="595" t="s">
        <v>1227</v>
      </c>
      <c r="G1110" s="595" t="s">
        <v>1228</v>
      </c>
      <c r="H1110" s="23" t="str">
        <f>Hoja1!H1131</f>
        <v>Control de Proyectos de Inversión y Convenios de Cooperación"</v>
      </c>
      <c r="I1110" s="595" t="s">
        <v>1512</v>
      </c>
      <c r="J1110" s="595" t="s">
        <v>1515</v>
      </c>
      <c r="K1110" s="174"/>
      <c r="L1110" s="174"/>
      <c r="M1110" s="175"/>
      <c r="N1110" s="174"/>
      <c r="O1110" s="174"/>
      <c r="P1110" s="174"/>
      <c r="Q1110" s="174"/>
      <c r="R1110" s="174"/>
      <c r="S1110" s="174"/>
      <c r="T1110" s="174"/>
      <c r="U1110" s="174"/>
    </row>
    <row r="1111" spans="1:21">
      <c r="A1111" s="599">
        <v>1108</v>
      </c>
      <c r="B1111" s="600">
        <v>3000</v>
      </c>
      <c r="C1111" s="23" t="s">
        <v>1487</v>
      </c>
      <c r="D1111" s="600">
        <v>29</v>
      </c>
      <c r="E1111" s="23" t="s">
        <v>1210</v>
      </c>
      <c r="F1111" s="595" t="s">
        <v>1227</v>
      </c>
      <c r="G1111" s="595" t="s">
        <v>1228</v>
      </c>
      <c r="H1111" s="23" t="str">
        <f>Hoja1!H1132</f>
        <v>Oficio de requerimiento a la CCF</v>
      </c>
      <c r="I1111" s="595" t="s">
        <v>1512</v>
      </c>
      <c r="J1111" s="595" t="s">
        <v>1515</v>
      </c>
      <c r="K1111" s="174"/>
      <c r="L1111" s="174"/>
      <c r="M1111" s="175"/>
      <c r="N1111" s="174"/>
      <c r="O1111" s="174"/>
      <c r="P1111" s="174"/>
      <c r="Q1111" s="174"/>
      <c r="R1111" s="174"/>
      <c r="S1111" s="174"/>
      <c r="T1111" s="174"/>
      <c r="U1111" s="174"/>
    </row>
    <row r="1112" spans="1:21">
      <c r="A1112" s="599">
        <v>1109</v>
      </c>
      <c r="B1112" s="600">
        <v>4000</v>
      </c>
      <c r="C1112" s="23" t="s">
        <v>1488</v>
      </c>
      <c r="D1112" s="600">
        <v>13</v>
      </c>
      <c r="E1112" s="23" t="s">
        <v>75</v>
      </c>
      <c r="F1112" s="595" t="s">
        <v>1492</v>
      </c>
      <c r="G1112" s="595" t="s">
        <v>1228</v>
      </c>
      <c r="H1112" s="23" t="str">
        <f>Hoja1!H1133</f>
        <v>Presentación de la solicitud</v>
      </c>
      <c r="I1112" s="595" t="s">
        <v>1512</v>
      </c>
      <c r="J1112" s="595" t="s">
        <v>1515</v>
      </c>
      <c r="K1112" s="174"/>
      <c r="L1112" s="174"/>
      <c r="M1112" s="175"/>
      <c r="N1112" s="174"/>
      <c r="O1112" s="174"/>
      <c r="P1112" s="174"/>
      <c r="Q1112" s="174"/>
      <c r="R1112" s="174"/>
      <c r="S1112" s="174"/>
      <c r="T1112" s="174"/>
      <c r="U1112" s="174"/>
    </row>
    <row r="1113" spans="1:21">
      <c r="A1113" s="599">
        <v>1110</v>
      </c>
      <c r="B1113" s="600">
        <v>4000</v>
      </c>
      <c r="C1113" s="23" t="s">
        <v>1488</v>
      </c>
      <c r="D1113" s="600">
        <v>13</v>
      </c>
      <c r="E1113" s="23" t="s">
        <v>75</v>
      </c>
      <c r="F1113" s="595" t="s">
        <v>1492</v>
      </c>
      <c r="G1113" s="595" t="s">
        <v>1228</v>
      </c>
      <c r="H1113" s="23" t="str">
        <f>Hoja1!H1134</f>
        <v>Traslado de la petición</v>
      </c>
      <c r="I1113" s="595" t="s">
        <v>1512</v>
      </c>
      <c r="J1113" s="595" t="s">
        <v>1515</v>
      </c>
      <c r="K1113" s="174"/>
      <c r="L1113" s="174"/>
      <c r="M1113" s="175"/>
      <c r="N1113" s="174"/>
      <c r="O1113" s="174"/>
      <c r="P1113" s="174"/>
      <c r="Q1113" s="174"/>
      <c r="R1113" s="174"/>
      <c r="S1113" s="174"/>
      <c r="T1113" s="174"/>
      <c r="U1113" s="174"/>
    </row>
    <row r="1114" spans="1:21">
      <c r="A1114" s="599">
        <v>1111</v>
      </c>
      <c r="B1114" s="600">
        <v>4000</v>
      </c>
      <c r="C1114" s="23" t="s">
        <v>1488</v>
      </c>
      <c r="D1114" s="600">
        <v>13</v>
      </c>
      <c r="E1114" s="23" t="s">
        <v>75</v>
      </c>
      <c r="F1114" s="595" t="s">
        <v>1492</v>
      </c>
      <c r="G1114" s="595" t="s">
        <v>1228</v>
      </c>
      <c r="H1114" s="23" t="str">
        <f>Hoja1!H1135</f>
        <v>Desistimiento</v>
      </c>
      <c r="I1114" s="595" t="s">
        <v>1512</v>
      </c>
      <c r="J1114" s="595" t="s">
        <v>1515</v>
      </c>
      <c r="K1114" s="174"/>
      <c r="L1114" s="174"/>
      <c r="M1114" s="175"/>
      <c r="N1114" s="174"/>
      <c r="O1114" s="174"/>
      <c r="P1114" s="174"/>
      <c r="Q1114" s="174"/>
      <c r="R1114" s="174"/>
      <c r="S1114" s="174"/>
      <c r="T1114" s="174"/>
      <c r="U1114" s="174"/>
    </row>
    <row r="1115" spans="1:21">
      <c r="A1115" s="599">
        <v>1112</v>
      </c>
      <c r="B1115" s="600">
        <v>4000</v>
      </c>
      <c r="C1115" s="23" t="s">
        <v>1488</v>
      </c>
      <c r="D1115" s="600">
        <v>13</v>
      </c>
      <c r="E1115" s="23" t="s">
        <v>75</v>
      </c>
      <c r="F1115" s="595" t="s">
        <v>1492</v>
      </c>
      <c r="G1115" s="595" t="s">
        <v>1228</v>
      </c>
      <c r="H1115" s="23" t="str">
        <f>Hoja1!H1136</f>
        <v>Respuesta de la solicitud</v>
      </c>
      <c r="I1115" s="595" t="s">
        <v>1512</v>
      </c>
      <c r="J1115" s="595" t="s">
        <v>1515</v>
      </c>
      <c r="K1115" s="174"/>
      <c r="L1115" s="174"/>
      <c r="M1115" s="175"/>
      <c r="N1115" s="174"/>
      <c r="O1115" s="174"/>
      <c r="P1115" s="174"/>
      <c r="Q1115" s="174"/>
      <c r="R1115" s="174"/>
      <c r="S1115" s="174"/>
      <c r="T1115" s="174"/>
      <c r="U1115" s="174"/>
    </row>
    <row r="1116" spans="1:21">
      <c r="A1116" s="599">
        <v>1113</v>
      </c>
      <c r="B1116" s="600">
        <v>4000</v>
      </c>
      <c r="C1116" s="23" t="s">
        <v>1488</v>
      </c>
      <c r="D1116" s="600">
        <v>18</v>
      </c>
      <c r="E1116" s="23" t="s">
        <v>82</v>
      </c>
      <c r="F1116" s="595" t="s">
        <v>1246</v>
      </c>
      <c r="G1116" s="595" t="s">
        <v>1247</v>
      </c>
      <c r="H1116" s="23" t="str">
        <f>Hoja1!H1137</f>
        <v>Solicitud de Visita Especial</v>
      </c>
      <c r="I1116" s="595" t="s">
        <v>1514</v>
      </c>
      <c r="J1116" s="595" t="s">
        <v>1515</v>
      </c>
      <c r="K1116" s="174"/>
      <c r="L1116" s="174"/>
      <c r="M1116" s="175"/>
      <c r="N1116" s="174"/>
      <c r="O1116" s="174"/>
      <c r="P1116" s="174"/>
      <c r="Q1116" s="174"/>
      <c r="R1116" s="174"/>
      <c r="S1116" s="174"/>
      <c r="T1116" s="174"/>
      <c r="U1116" s="174"/>
    </row>
    <row r="1117" spans="1:21">
      <c r="A1117" s="599">
        <v>1114</v>
      </c>
      <c r="B1117" s="600">
        <v>4000</v>
      </c>
      <c r="C1117" s="23" t="s">
        <v>1488</v>
      </c>
      <c r="D1117" s="600">
        <v>18</v>
      </c>
      <c r="E1117" s="23" t="s">
        <v>82</v>
      </c>
      <c r="F1117" s="595" t="s">
        <v>1246</v>
      </c>
      <c r="G1117" s="595" t="s">
        <v>1247</v>
      </c>
      <c r="H1117" s="23" t="str">
        <f>Hoja1!H1138</f>
        <v>Acta instalación de visita</v>
      </c>
      <c r="I1117" s="595" t="s">
        <v>1514</v>
      </c>
      <c r="J1117" s="595" t="s">
        <v>1515</v>
      </c>
      <c r="K1117" s="174"/>
      <c r="L1117" s="174"/>
      <c r="M1117" s="175"/>
      <c r="N1117" s="174"/>
      <c r="O1117" s="174"/>
      <c r="P1117" s="174"/>
      <c r="Q1117" s="174"/>
      <c r="R1117" s="174"/>
      <c r="S1117" s="174"/>
      <c r="T1117" s="174"/>
      <c r="U1117" s="174"/>
    </row>
    <row r="1118" spans="1:21">
      <c r="A1118" s="599">
        <v>1115</v>
      </c>
      <c r="B1118" s="600">
        <v>4000</v>
      </c>
      <c r="C1118" s="23" t="s">
        <v>1488</v>
      </c>
      <c r="D1118" s="600">
        <v>18</v>
      </c>
      <c r="E1118" s="23" t="s">
        <v>82</v>
      </c>
      <c r="F1118" s="595" t="s">
        <v>1246</v>
      </c>
      <c r="G1118" s="595" t="s">
        <v>1247</v>
      </c>
      <c r="H1118" s="23" t="str">
        <f>Hoja1!H1139</f>
        <v>Acta finalización visitas en sitio</v>
      </c>
      <c r="I1118" s="595" t="s">
        <v>1514</v>
      </c>
      <c r="J1118" s="595" t="s">
        <v>1515</v>
      </c>
      <c r="K1118" s="174"/>
      <c r="L1118" s="174"/>
      <c r="M1118" s="175"/>
      <c r="N1118" s="174"/>
      <c r="O1118" s="174"/>
      <c r="P1118" s="174"/>
      <c r="Q1118" s="174"/>
      <c r="R1118" s="174"/>
      <c r="S1118" s="174"/>
      <c r="T1118" s="174"/>
      <c r="U1118" s="174"/>
    </row>
    <row r="1119" spans="1:21">
      <c r="A1119" s="599">
        <v>1116</v>
      </c>
      <c r="B1119" s="600">
        <v>4000</v>
      </c>
      <c r="C1119" s="23" t="s">
        <v>1488</v>
      </c>
      <c r="D1119" s="600">
        <v>18</v>
      </c>
      <c r="E1119" s="23" t="s">
        <v>82</v>
      </c>
      <c r="F1119" s="595" t="s">
        <v>1246</v>
      </c>
      <c r="G1119" s="595" t="s">
        <v>1247</v>
      </c>
      <c r="H1119" s="23" t="str">
        <f>Hoja1!H1140</f>
        <v>Información sujeta a verificación</v>
      </c>
      <c r="I1119" s="595" t="s">
        <v>1514</v>
      </c>
      <c r="J1119" s="595" t="s">
        <v>1515</v>
      </c>
      <c r="K1119" s="174"/>
      <c r="L1119" s="174"/>
      <c r="M1119" s="175"/>
      <c r="N1119" s="174"/>
      <c r="O1119" s="174"/>
      <c r="P1119" s="174"/>
      <c r="Q1119" s="174"/>
      <c r="R1119" s="174"/>
      <c r="S1119" s="174"/>
      <c r="T1119" s="174"/>
      <c r="U1119" s="174"/>
    </row>
    <row r="1120" spans="1:21">
      <c r="A1120" s="599">
        <v>1117</v>
      </c>
      <c r="B1120" s="600">
        <v>4000</v>
      </c>
      <c r="C1120" s="23" t="s">
        <v>1488</v>
      </c>
      <c r="D1120" s="600">
        <v>18</v>
      </c>
      <c r="E1120" s="23" t="s">
        <v>82</v>
      </c>
      <c r="F1120" s="595" t="s">
        <v>1246</v>
      </c>
      <c r="G1120" s="595" t="s">
        <v>1247</v>
      </c>
      <c r="H1120" s="23" t="str">
        <f>Hoja1!H1141</f>
        <v>Informe de Visita Especial</v>
      </c>
      <c r="I1120" s="595" t="s">
        <v>1514</v>
      </c>
      <c r="J1120" s="595" t="s">
        <v>1515</v>
      </c>
      <c r="K1120" s="174"/>
      <c r="L1120" s="174"/>
      <c r="M1120" s="175"/>
      <c r="N1120" s="174"/>
      <c r="O1120" s="174"/>
      <c r="P1120" s="174"/>
      <c r="Q1120" s="174"/>
      <c r="R1120" s="174"/>
      <c r="S1120" s="174"/>
      <c r="T1120" s="174"/>
      <c r="U1120" s="174"/>
    </row>
    <row r="1121" spans="1:21">
      <c r="A1121" s="599">
        <v>1118</v>
      </c>
      <c r="B1121" s="600">
        <v>4000</v>
      </c>
      <c r="C1121" s="23" t="s">
        <v>1488</v>
      </c>
      <c r="D1121" s="600">
        <v>18</v>
      </c>
      <c r="E1121" s="23" t="s">
        <v>82</v>
      </c>
      <c r="F1121" s="595" t="s">
        <v>1246</v>
      </c>
      <c r="G1121" s="595" t="s">
        <v>1247</v>
      </c>
      <c r="H1121" s="23" t="str">
        <f>Hoja1!H1142</f>
        <v>Memorando de traslado ( en los casos que aplique )</v>
      </c>
      <c r="I1121" s="595" t="s">
        <v>1514</v>
      </c>
      <c r="J1121" s="595" t="s">
        <v>1515</v>
      </c>
      <c r="K1121" s="174"/>
      <c r="L1121" s="174"/>
      <c r="M1121" s="175"/>
      <c r="N1121" s="174"/>
      <c r="O1121" s="174"/>
      <c r="P1121" s="174"/>
      <c r="Q1121" s="174"/>
      <c r="R1121" s="174"/>
      <c r="S1121" s="174"/>
      <c r="T1121" s="174"/>
      <c r="U1121" s="174"/>
    </row>
    <row r="1122" spans="1:21">
      <c r="A1122" s="599">
        <v>1119</v>
      </c>
      <c r="B1122" s="600">
        <v>4000</v>
      </c>
      <c r="C1122" s="23" t="s">
        <v>1488</v>
      </c>
      <c r="D1122" s="600">
        <v>18</v>
      </c>
      <c r="E1122" s="23" t="s">
        <v>82</v>
      </c>
      <c r="F1122" s="595" t="s">
        <v>1254</v>
      </c>
      <c r="G1122" s="595" t="s">
        <v>1255</v>
      </c>
      <c r="H1122" s="23" t="str">
        <f>Hoja1!H1143</f>
        <v>Plan Anual de visitas</v>
      </c>
      <c r="I1122" s="595" t="s">
        <v>1514</v>
      </c>
      <c r="J1122" s="595" t="s">
        <v>1515</v>
      </c>
      <c r="K1122" s="174"/>
      <c r="L1122" s="174"/>
      <c r="M1122" s="175"/>
      <c r="N1122" s="174"/>
      <c r="O1122" s="174"/>
      <c r="P1122" s="174"/>
      <c r="Q1122" s="174"/>
      <c r="R1122" s="174"/>
      <c r="S1122" s="174"/>
      <c r="T1122" s="174"/>
      <c r="U1122" s="174"/>
    </row>
    <row r="1123" spans="1:21">
      <c r="A1123" s="599">
        <v>1120</v>
      </c>
      <c r="B1123" s="600">
        <v>4000</v>
      </c>
      <c r="C1123" s="23" t="s">
        <v>1488</v>
      </c>
      <c r="D1123" s="600">
        <v>18</v>
      </c>
      <c r="E1123" s="23" t="s">
        <v>82</v>
      </c>
      <c r="F1123" s="595" t="s">
        <v>1254</v>
      </c>
      <c r="G1123" s="595" t="s">
        <v>1255</v>
      </c>
      <c r="H1123" s="23" t="str">
        <f>Hoja1!H1144</f>
        <v>Memorando de solicitud de visita</v>
      </c>
      <c r="I1123" s="595" t="s">
        <v>1514</v>
      </c>
      <c r="J1123" s="595" t="s">
        <v>1515</v>
      </c>
      <c r="K1123" s="174"/>
      <c r="L1123" s="174"/>
      <c r="M1123" s="175"/>
      <c r="N1123" s="174"/>
      <c r="O1123" s="174"/>
      <c r="P1123" s="174"/>
      <c r="Q1123" s="174"/>
      <c r="R1123" s="174"/>
      <c r="S1123" s="174"/>
      <c r="T1123" s="174"/>
      <c r="U1123" s="174"/>
    </row>
    <row r="1124" spans="1:21">
      <c r="A1124" s="599">
        <v>1121</v>
      </c>
      <c r="B1124" s="600">
        <v>4000</v>
      </c>
      <c r="C1124" s="23" t="s">
        <v>1488</v>
      </c>
      <c r="D1124" s="600">
        <v>18</v>
      </c>
      <c r="E1124" s="23" t="s">
        <v>82</v>
      </c>
      <c r="F1124" s="595" t="s">
        <v>1254</v>
      </c>
      <c r="G1124" s="595" t="s">
        <v>1255</v>
      </c>
      <c r="H1124" s="23" t="str">
        <f>Hoja1!H1145</f>
        <v>Plan de trabajo</v>
      </c>
      <c r="I1124" s="595" t="s">
        <v>1514</v>
      </c>
      <c r="J1124" s="595" t="s">
        <v>1515</v>
      </c>
      <c r="K1124" s="174"/>
      <c r="L1124" s="174"/>
      <c r="M1124" s="175"/>
      <c r="N1124" s="174"/>
      <c r="O1124" s="174"/>
      <c r="P1124" s="174"/>
      <c r="Q1124" s="174"/>
      <c r="R1124" s="174"/>
      <c r="S1124" s="174"/>
      <c r="T1124" s="174"/>
      <c r="U1124" s="174"/>
    </row>
    <row r="1125" spans="1:21">
      <c r="A1125" s="599">
        <v>1122</v>
      </c>
      <c r="B1125" s="600">
        <v>4000</v>
      </c>
      <c r="C1125" s="23" t="s">
        <v>1488</v>
      </c>
      <c r="D1125" s="600">
        <v>18</v>
      </c>
      <c r="E1125" s="23" t="s">
        <v>82</v>
      </c>
      <c r="F1125" s="595" t="s">
        <v>1254</v>
      </c>
      <c r="G1125" s="595" t="s">
        <v>1255</v>
      </c>
      <c r="H1125" s="23" t="str">
        <f>Hoja1!H1146</f>
        <v>Oficio al representante legal del Ente Vigilado</v>
      </c>
      <c r="I1125" s="595" t="s">
        <v>1514</v>
      </c>
      <c r="J1125" s="595" t="s">
        <v>1515</v>
      </c>
      <c r="K1125" s="174"/>
      <c r="L1125" s="174"/>
      <c r="M1125" s="175"/>
      <c r="N1125" s="174"/>
      <c r="O1125" s="174"/>
      <c r="P1125" s="174"/>
      <c r="Q1125" s="174"/>
      <c r="R1125" s="174"/>
      <c r="S1125" s="174"/>
      <c r="T1125" s="174"/>
      <c r="U1125" s="174"/>
    </row>
    <row r="1126" spans="1:21">
      <c r="A1126" s="599">
        <v>1123</v>
      </c>
      <c r="B1126" s="600">
        <v>4000</v>
      </c>
      <c r="C1126" s="23" t="s">
        <v>1488</v>
      </c>
      <c r="D1126" s="600">
        <v>18</v>
      </c>
      <c r="E1126" s="23" t="s">
        <v>82</v>
      </c>
      <c r="F1126" s="595" t="s">
        <v>1254</v>
      </c>
      <c r="G1126" s="595" t="s">
        <v>1255</v>
      </c>
      <c r="H1126" s="23" t="str">
        <f>Hoja1!H1147</f>
        <v>Acta instalación de visita</v>
      </c>
      <c r="I1126" s="595" t="s">
        <v>1514</v>
      </c>
      <c r="J1126" s="595" t="s">
        <v>1515</v>
      </c>
      <c r="K1126" s="174"/>
      <c r="L1126" s="174"/>
      <c r="M1126" s="175"/>
      <c r="N1126" s="174"/>
      <c r="O1126" s="174"/>
      <c r="P1126" s="174"/>
      <c r="Q1126" s="174"/>
      <c r="R1126" s="174"/>
      <c r="S1126" s="174"/>
      <c r="T1126" s="174"/>
      <c r="U1126" s="174"/>
    </row>
    <row r="1127" spans="1:21">
      <c r="A1127" s="599">
        <v>1124</v>
      </c>
      <c r="B1127" s="600">
        <v>4000</v>
      </c>
      <c r="C1127" s="23" t="s">
        <v>1488</v>
      </c>
      <c r="D1127" s="600">
        <v>18</v>
      </c>
      <c r="E1127" s="23" t="s">
        <v>82</v>
      </c>
      <c r="F1127" s="595" t="s">
        <v>1254</v>
      </c>
      <c r="G1127" s="595" t="s">
        <v>1255</v>
      </c>
      <c r="H1127" s="23" t="str">
        <f>Hoja1!H1148</f>
        <v>Información sujeta a verificación</v>
      </c>
      <c r="I1127" s="595" t="s">
        <v>1514</v>
      </c>
      <c r="J1127" s="595" t="s">
        <v>1515</v>
      </c>
      <c r="K1127" s="174"/>
      <c r="L1127" s="174"/>
      <c r="M1127" s="175"/>
      <c r="N1127" s="174"/>
      <c r="O1127" s="174"/>
      <c r="P1127" s="174"/>
      <c r="Q1127" s="174"/>
      <c r="R1127" s="174"/>
      <c r="S1127" s="174"/>
      <c r="T1127" s="174"/>
      <c r="U1127" s="174"/>
    </row>
    <row r="1128" spans="1:21">
      <c r="A1128" s="599">
        <v>1125</v>
      </c>
      <c r="B1128" s="600">
        <v>4000</v>
      </c>
      <c r="C1128" s="23" t="s">
        <v>1488</v>
      </c>
      <c r="D1128" s="600">
        <v>18</v>
      </c>
      <c r="E1128" s="23" t="s">
        <v>82</v>
      </c>
      <c r="F1128" s="595" t="s">
        <v>1254</v>
      </c>
      <c r="G1128" s="595" t="s">
        <v>1255</v>
      </c>
      <c r="H1128" s="23" t="str">
        <f>Hoja1!H1149</f>
        <v>Acta de reunión de terminación de visita en sitio</v>
      </c>
      <c r="I1128" s="595" t="s">
        <v>1514</v>
      </c>
      <c r="J1128" s="595" t="s">
        <v>1515</v>
      </c>
      <c r="K1128" s="174"/>
      <c r="L1128" s="174"/>
      <c r="M1128" s="175"/>
      <c r="N1128" s="174"/>
      <c r="O1128" s="174"/>
      <c r="P1128" s="174"/>
      <c r="Q1128" s="174"/>
      <c r="R1128" s="174"/>
      <c r="S1128" s="174"/>
      <c r="T1128" s="174"/>
      <c r="U1128" s="174"/>
    </row>
    <row r="1129" spans="1:21">
      <c r="A1129" s="599">
        <v>1126</v>
      </c>
      <c r="B1129" s="600">
        <v>4000</v>
      </c>
      <c r="C1129" s="23" t="s">
        <v>1488</v>
      </c>
      <c r="D1129" s="600">
        <v>18</v>
      </c>
      <c r="E1129" s="23" t="s">
        <v>82</v>
      </c>
      <c r="F1129" s="595" t="s">
        <v>1254</v>
      </c>
      <c r="G1129" s="595" t="s">
        <v>1255</v>
      </c>
      <c r="H1129" s="23" t="str">
        <f>Hoja1!H1150</f>
        <v>Informe Preliminar de Visita.</v>
      </c>
      <c r="I1129" s="595" t="s">
        <v>1514</v>
      </c>
      <c r="J1129" s="595" t="s">
        <v>1515</v>
      </c>
      <c r="K1129" s="174"/>
      <c r="L1129" s="174"/>
      <c r="M1129" s="175"/>
      <c r="N1129" s="174"/>
      <c r="O1129" s="174"/>
      <c r="P1129" s="174"/>
      <c r="Q1129" s="174"/>
      <c r="R1129" s="174"/>
      <c r="S1129" s="174"/>
      <c r="T1129" s="174"/>
      <c r="U1129" s="174"/>
    </row>
    <row r="1130" spans="1:21">
      <c r="A1130" s="599">
        <v>1127</v>
      </c>
      <c r="B1130" s="600">
        <v>4000</v>
      </c>
      <c r="C1130" s="23" t="s">
        <v>1488</v>
      </c>
      <c r="D1130" s="600">
        <v>18</v>
      </c>
      <c r="E1130" s="23" t="s">
        <v>82</v>
      </c>
      <c r="F1130" s="595" t="s">
        <v>1254</v>
      </c>
      <c r="G1130" s="595" t="s">
        <v>1255</v>
      </c>
      <c r="H1130" s="23" t="str">
        <f>Hoja1!H1151</f>
        <v>Informe Ejecutivo</v>
      </c>
      <c r="I1130" s="595" t="s">
        <v>1514</v>
      </c>
      <c r="J1130" s="595" t="s">
        <v>1515</v>
      </c>
      <c r="K1130" s="174"/>
      <c r="L1130" s="174"/>
      <c r="M1130" s="175"/>
      <c r="N1130" s="174"/>
      <c r="O1130" s="174"/>
      <c r="P1130" s="174"/>
      <c r="Q1130" s="174"/>
      <c r="R1130" s="174"/>
      <c r="S1130" s="174"/>
      <c r="T1130" s="174"/>
      <c r="U1130" s="174"/>
    </row>
    <row r="1131" spans="1:21">
      <c r="A1131" s="599">
        <v>1128</v>
      </c>
      <c r="B1131" s="600">
        <v>4000</v>
      </c>
      <c r="C1131" s="23" t="s">
        <v>1488</v>
      </c>
      <c r="D1131" s="600">
        <v>18</v>
      </c>
      <c r="E1131" s="23" t="s">
        <v>82</v>
      </c>
      <c r="F1131" s="595" t="s">
        <v>1254</v>
      </c>
      <c r="G1131" s="595" t="s">
        <v>1255</v>
      </c>
      <c r="H1131" s="23" t="str">
        <f>Hoja1!H1152</f>
        <v>Oficio remisorio de Informe Preliminar</v>
      </c>
      <c r="I1131" s="595" t="s">
        <v>1514</v>
      </c>
      <c r="J1131" s="595" t="s">
        <v>1515</v>
      </c>
      <c r="K1131" s="174"/>
      <c r="L1131" s="174"/>
      <c r="M1131" s="175"/>
      <c r="N1131" s="174"/>
      <c r="O1131" s="174"/>
      <c r="P1131" s="174"/>
      <c r="Q1131" s="174"/>
      <c r="R1131" s="174"/>
      <c r="S1131" s="174"/>
      <c r="T1131" s="174"/>
      <c r="U1131" s="174"/>
    </row>
    <row r="1132" spans="1:21">
      <c r="A1132" s="599">
        <v>1129</v>
      </c>
      <c r="B1132" s="600">
        <v>4000</v>
      </c>
      <c r="C1132" s="23" t="s">
        <v>1488</v>
      </c>
      <c r="D1132" s="600">
        <v>18</v>
      </c>
      <c r="E1132" s="23" t="s">
        <v>82</v>
      </c>
      <c r="F1132" s="595" t="s">
        <v>1254</v>
      </c>
      <c r="G1132" s="595" t="s">
        <v>1255</v>
      </c>
      <c r="H1132" s="23" t="str">
        <f>Hoja1!H1153</f>
        <v>Oficio de respuesta del informe preliminar</v>
      </c>
      <c r="I1132" s="595" t="s">
        <v>1514</v>
      </c>
      <c r="J1132" s="595" t="s">
        <v>1515</v>
      </c>
      <c r="K1132" s="174"/>
      <c r="L1132" s="174"/>
      <c r="M1132" s="175"/>
      <c r="N1132" s="174"/>
      <c r="O1132" s="174"/>
      <c r="P1132" s="174"/>
      <c r="Q1132" s="174"/>
      <c r="R1132" s="174"/>
      <c r="S1132" s="174"/>
      <c r="T1132" s="174"/>
      <c r="U1132" s="174"/>
    </row>
    <row r="1133" spans="1:21">
      <c r="A1133" s="599">
        <v>1130</v>
      </c>
      <c r="B1133" s="600">
        <v>4000</v>
      </c>
      <c r="C1133" s="23" t="s">
        <v>1488</v>
      </c>
      <c r="D1133" s="600">
        <v>18</v>
      </c>
      <c r="E1133" s="23" t="s">
        <v>82</v>
      </c>
      <c r="F1133" s="595" t="s">
        <v>1254</v>
      </c>
      <c r="G1133" s="595" t="s">
        <v>1255</v>
      </c>
      <c r="H1133" s="23" t="str">
        <f>Hoja1!H1154</f>
        <v>Informe final de visita</v>
      </c>
      <c r="I1133" s="595" t="s">
        <v>1514</v>
      </c>
      <c r="J1133" s="595" t="s">
        <v>1515</v>
      </c>
      <c r="K1133" s="174"/>
      <c r="L1133" s="174"/>
      <c r="M1133" s="175"/>
      <c r="N1133" s="174"/>
      <c r="O1133" s="174"/>
      <c r="P1133" s="174"/>
      <c r="Q1133" s="174"/>
      <c r="R1133" s="174"/>
      <c r="S1133" s="174"/>
      <c r="T1133" s="174"/>
      <c r="U1133" s="174"/>
    </row>
    <row r="1134" spans="1:21">
      <c r="A1134" s="599">
        <v>1131</v>
      </c>
      <c r="B1134" s="600">
        <v>4000</v>
      </c>
      <c r="C1134" s="23" t="s">
        <v>1488</v>
      </c>
      <c r="D1134" s="600">
        <v>18</v>
      </c>
      <c r="E1134" s="23" t="s">
        <v>82</v>
      </c>
      <c r="F1134" s="595" t="s">
        <v>1254</v>
      </c>
      <c r="G1134" s="595" t="s">
        <v>1255</v>
      </c>
      <c r="H1134" s="23" t="str">
        <f>Hoja1!H1155</f>
        <v>Plan de mejoramiento</v>
      </c>
      <c r="I1134" s="595" t="s">
        <v>1514</v>
      </c>
      <c r="J1134" s="595" t="s">
        <v>1515</v>
      </c>
      <c r="K1134" s="174"/>
      <c r="L1134" s="174"/>
      <c r="M1134" s="175"/>
      <c r="N1134" s="174"/>
      <c r="O1134" s="174"/>
      <c r="P1134" s="174"/>
      <c r="Q1134" s="174"/>
      <c r="R1134" s="174"/>
      <c r="S1134" s="174"/>
      <c r="T1134" s="174"/>
      <c r="U1134" s="174"/>
    </row>
    <row r="1135" spans="1:21" ht="24">
      <c r="A1135" s="599">
        <v>1132</v>
      </c>
      <c r="B1135" s="600">
        <v>4000</v>
      </c>
      <c r="C1135" s="23" t="s">
        <v>1488</v>
      </c>
      <c r="D1135" s="600">
        <v>18</v>
      </c>
      <c r="E1135" s="23" t="s">
        <v>82</v>
      </c>
      <c r="F1135" s="595" t="s">
        <v>1254</v>
      </c>
      <c r="G1135" s="595" t="s">
        <v>1255</v>
      </c>
      <c r="H1135" s="23" t="str">
        <f>Hoja1!H1156</f>
        <v>Memorando de traslado a la oficina jurídica ( en los casos
que aplique )</v>
      </c>
      <c r="I1135" s="595" t="s">
        <v>1514</v>
      </c>
      <c r="J1135" s="595" t="s">
        <v>1515</v>
      </c>
      <c r="K1135" s="174"/>
      <c r="L1135" s="174"/>
      <c r="M1135" s="175"/>
      <c r="N1135" s="174"/>
      <c r="O1135" s="174"/>
      <c r="P1135" s="174"/>
      <c r="Q1135" s="174"/>
      <c r="R1135" s="174"/>
      <c r="S1135" s="174"/>
      <c r="T1135" s="174"/>
      <c r="U1135" s="174"/>
    </row>
    <row r="1136" spans="1:21" ht="36">
      <c r="A1136" s="599">
        <v>1133</v>
      </c>
      <c r="B1136" s="600">
        <v>4000</v>
      </c>
      <c r="C1136" s="23" t="s">
        <v>1488</v>
      </c>
      <c r="D1136" s="600">
        <v>18</v>
      </c>
      <c r="E1136" s="23" t="s">
        <v>82</v>
      </c>
      <c r="F1136" s="595" t="s">
        <v>1254</v>
      </c>
      <c r="G1136" s="595" t="s">
        <v>1255</v>
      </c>
      <c r="H1136" s="23" t="str">
        <f>Hoja1!H1157</f>
        <v>Memorando de traslado a la SuperDelegada para las Responsabilidad administrativa y medidas especiales ( en los
casos que aplique )</v>
      </c>
      <c r="I1136" s="595" t="s">
        <v>1514</v>
      </c>
      <c r="J1136" s="595" t="s">
        <v>1515</v>
      </c>
      <c r="K1136" s="174"/>
      <c r="L1136" s="174"/>
      <c r="M1136" s="175"/>
      <c r="N1136" s="174"/>
      <c r="O1136" s="174"/>
      <c r="P1136" s="174"/>
      <c r="Q1136" s="174"/>
      <c r="R1136" s="174"/>
      <c r="S1136" s="174"/>
      <c r="T1136" s="174"/>
      <c r="U1136" s="174"/>
    </row>
    <row r="1137" spans="1:21">
      <c r="A1137" s="599">
        <v>1134</v>
      </c>
      <c r="B1137" s="600">
        <v>4000</v>
      </c>
      <c r="C1137" s="23" t="s">
        <v>1488</v>
      </c>
      <c r="D1137" s="600">
        <v>18</v>
      </c>
      <c r="E1137" s="23" t="s">
        <v>82</v>
      </c>
      <c r="F1137" s="595" t="s">
        <v>1254</v>
      </c>
      <c r="G1137" s="595" t="s">
        <v>1255</v>
      </c>
      <c r="H1137" s="23" t="str">
        <f>Hoja1!H1158</f>
        <v>Oficio de aprobación del Plan de Mejoramiento</v>
      </c>
      <c r="I1137" s="595" t="s">
        <v>1514</v>
      </c>
      <c r="J1137" s="595" t="s">
        <v>1515</v>
      </c>
      <c r="K1137" s="174"/>
      <c r="L1137" s="174"/>
      <c r="M1137" s="175"/>
      <c r="N1137" s="174"/>
      <c r="O1137" s="174"/>
      <c r="P1137" s="174"/>
      <c r="Q1137" s="174"/>
      <c r="R1137" s="174"/>
      <c r="S1137" s="174"/>
      <c r="T1137" s="174"/>
      <c r="U1137" s="174"/>
    </row>
    <row r="1138" spans="1:21">
      <c r="A1138" s="599">
        <v>1135</v>
      </c>
      <c r="B1138" s="600">
        <v>4000</v>
      </c>
      <c r="C1138" s="23" t="s">
        <v>1488</v>
      </c>
      <c r="D1138" s="600">
        <v>18</v>
      </c>
      <c r="E1138" s="23" t="s">
        <v>82</v>
      </c>
      <c r="F1138" s="595" t="s">
        <v>1254</v>
      </c>
      <c r="G1138" s="595" t="s">
        <v>1255</v>
      </c>
      <c r="H1138" s="23" t="str">
        <f>Hoja1!H1159</f>
        <v>Informes de avance del plan de mejoramiento</v>
      </c>
      <c r="I1138" s="595" t="s">
        <v>1514</v>
      </c>
      <c r="J1138" s="595" t="s">
        <v>1515</v>
      </c>
      <c r="K1138" s="174"/>
      <c r="L1138" s="174"/>
      <c r="M1138" s="175"/>
      <c r="N1138" s="174"/>
      <c r="O1138" s="174"/>
      <c r="P1138" s="174"/>
      <c r="Q1138" s="174"/>
      <c r="R1138" s="174"/>
      <c r="S1138" s="174"/>
      <c r="T1138" s="174"/>
      <c r="U1138" s="174"/>
    </row>
    <row r="1139" spans="1:21" ht="24">
      <c r="A1139" s="599">
        <v>1136</v>
      </c>
      <c r="B1139" s="600">
        <v>4000</v>
      </c>
      <c r="C1139" s="23" t="s">
        <v>1488</v>
      </c>
      <c r="D1139" s="600">
        <v>20</v>
      </c>
      <c r="E1139" s="23" t="s">
        <v>287</v>
      </c>
      <c r="F1139" s="595" t="s">
        <v>1135</v>
      </c>
      <c r="G1139" s="595" t="s">
        <v>1186</v>
      </c>
      <c r="H1139" s="23" t="str">
        <f>Hoja1!H1160</f>
        <v>Instrumento de Control y
Registro de inventario documental</v>
      </c>
      <c r="I1139" s="595" t="s">
        <v>1513</v>
      </c>
      <c r="J1139" s="595" t="s">
        <v>1515</v>
      </c>
      <c r="K1139" s="174"/>
      <c r="L1139" s="174"/>
      <c r="M1139" s="175"/>
      <c r="N1139" s="174"/>
      <c r="O1139" s="174"/>
      <c r="P1139" s="174"/>
      <c r="Q1139" s="174"/>
      <c r="R1139" s="174"/>
      <c r="S1139" s="174"/>
      <c r="T1139" s="174"/>
      <c r="U1139" s="174"/>
    </row>
    <row r="1140" spans="1:21">
      <c r="A1140" s="599">
        <v>1137</v>
      </c>
      <c r="B1140" s="600">
        <v>4000</v>
      </c>
      <c r="C1140" s="23" t="s">
        <v>1488</v>
      </c>
      <c r="D1140" s="600">
        <v>27</v>
      </c>
      <c r="E1140" s="23" t="s">
        <v>1493</v>
      </c>
      <c r="F1140" s="595" t="s">
        <v>1272</v>
      </c>
      <c r="G1140" s="595" t="s">
        <v>1273</v>
      </c>
      <c r="H1140" s="23" t="str">
        <f>Hoja1!H1161</f>
        <v>Memorando de Programación de seminario y/o taller de la vigencia</v>
      </c>
      <c r="I1140" s="595" t="s">
        <v>1513</v>
      </c>
      <c r="J1140" s="595" t="s">
        <v>1515</v>
      </c>
      <c r="K1140" s="174"/>
      <c r="L1140" s="174"/>
      <c r="M1140" s="175"/>
      <c r="N1140" s="174"/>
      <c r="O1140" s="174"/>
      <c r="P1140" s="174"/>
      <c r="Q1140" s="174"/>
      <c r="R1140" s="174"/>
      <c r="S1140" s="174"/>
      <c r="T1140" s="174"/>
      <c r="U1140" s="174"/>
    </row>
    <row r="1141" spans="1:21">
      <c r="A1141" s="599">
        <v>1138</v>
      </c>
      <c r="B1141" s="600">
        <v>4000</v>
      </c>
      <c r="C1141" s="23" t="s">
        <v>1488</v>
      </c>
      <c r="D1141" s="600">
        <v>27</v>
      </c>
      <c r="E1141" s="23" t="s">
        <v>1493</v>
      </c>
      <c r="F1141" s="595" t="s">
        <v>1272</v>
      </c>
      <c r="G1141" s="595" t="s">
        <v>1273</v>
      </c>
      <c r="H1141" s="23" t="str">
        <f>Hoja1!H1162</f>
        <v>Programa del seminario y/o taller</v>
      </c>
      <c r="I1141" s="595" t="s">
        <v>1513</v>
      </c>
      <c r="J1141" s="595" t="s">
        <v>1515</v>
      </c>
      <c r="K1141" s="174"/>
      <c r="L1141" s="174"/>
      <c r="M1141" s="175"/>
      <c r="N1141" s="174"/>
      <c r="O1141" s="174"/>
      <c r="P1141" s="174"/>
      <c r="Q1141" s="174"/>
      <c r="R1141" s="174"/>
      <c r="S1141" s="174"/>
      <c r="T1141" s="174"/>
      <c r="U1141" s="174"/>
    </row>
    <row r="1142" spans="1:21">
      <c r="A1142" s="599">
        <v>1139</v>
      </c>
      <c r="B1142" s="600">
        <v>4000</v>
      </c>
      <c r="C1142" s="23" t="s">
        <v>1488</v>
      </c>
      <c r="D1142" s="600">
        <v>27</v>
      </c>
      <c r="E1142" s="23" t="s">
        <v>1493</v>
      </c>
      <c r="F1142" s="595" t="s">
        <v>1272</v>
      </c>
      <c r="G1142" s="595" t="s">
        <v>1273</v>
      </c>
      <c r="H1142" s="23" t="str">
        <f>Hoja1!H1163</f>
        <v>Protocolo del Seminario y/o taller</v>
      </c>
      <c r="I1142" s="595" t="s">
        <v>1513</v>
      </c>
      <c r="J1142" s="595" t="s">
        <v>1515</v>
      </c>
      <c r="K1142" s="174"/>
      <c r="L1142" s="174"/>
      <c r="M1142" s="175"/>
      <c r="N1142" s="174"/>
      <c r="O1142" s="174"/>
      <c r="P1142" s="174"/>
      <c r="Q1142" s="174"/>
      <c r="R1142" s="174"/>
      <c r="S1142" s="174"/>
      <c r="T1142" s="174"/>
      <c r="U1142" s="174"/>
    </row>
    <row r="1143" spans="1:21">
      <c r="A1143" s="599">
        <v>1140</v>
      </c>
      <c r="B1143" s="600">
        <v>4000</v>
      </c>
      <c r="C1143" s="23" t="s">
        <v>1488</v>
      </c>
      <c r="D1143" s="600">
        <v>27</v>
      </c>
      <c r="E1143" s="23" t="s">
        <v>1493</v>
      </c>
      <c r="F1143" s="595" t="s">
        <v>1272</v>
      </c>
      <c r="G1143" s="595" t="s">
        <v>1273</v>
      </c>
      <c r="H1143" s="23" t="str">
        <f>Hoja1!H1164</f>
        <v>Circular externa</v>
      </c>
      <c r="I1143" s="595" t="s">
        <v>1513</v>
      </c>
      <c r="J1143" s="595" t="s">
        <v>1515</v>
      </c>
      <c r="K1143" s="174"/>
      <c r="L1143" s="174"/>
      <c r="M1143" s="175"/>
      <c r="N1143" s="174"/>
      <c r="O1143" s="174"/>
      <c r="P1143" s="174"/>
      <c r="Q1143" s="174"/>
      <c r="R1143" s="174"/>
      <c r="S1143" s="174"/>
      <c r="T1143" s="174"/>
      <c r="U1143" s="174"/>
    </row>
    <row r="1144" spans="1:21">
      <c r="A1144" s="599">
        <v>1141</v>
      </c>
      <c r="B1144" s="600">
        <v>4000</v>
      </c>
      <c r="C1144" s="23" t="s">
        <v>1488</v>
      </c>
      <c r="D1144" s="600">
        <v>27</v>
      </c>
      <c r="E1144" s="23" t="s">
        <v>1493</v>
      </c>
      <c r="F1144" s="595" t="s">
        <v>1272</v>
      </c>
      <c r="G1144" s="595" t="s">
        <v>1273</v>
      </c>
      <c r="H1144" s="23" t="str">
        <f>Hoja1!H1165</f>
        <v>Oficios de invitación</v>
      </c>
      <c r="I1144" s="595" t="s">
        <v>1513</v>
      </c>
      <c r="J1144" s="595" t="s">
        <v>1515</v>
      </c>
      <c r="K1144" s="174"/>
      <c r="L1144" s="174"/>
      <c r="M1144" s="175"/>
      <c r="N1144" s="174"/>
      <c r="O1144" s="174"/>
      <c r="P1144" s="174"/>
      <c r="Q1144" s="174"/>
      <c r="R1144" s="174"/>
      <c r="S1144" s="174"/>
      <c r="T1144" s="174"/>
      <c r="U1144" s="174"/>
    </row>
    <row r="1145" spans="1:21">
      <c r="A1145" s="599">
        <v>1142</v>
      </c>
      <c r="B1145" s="600">
        <v>4000</v>
      </c>
      <c r="C1145" s="23" t="s">
        <v>1488</v>
      </c>
      <c r="D1145" s="600">
        <v>27</v>
      </c>
      <c r="E1145" s="23" t="s">
        <v>1493</v>
      </c>
      <c r="F1145" s="595" t="s">
        <v>1272</v>
      </c>
      <c r="G1145" s="595" t="s">
        <v>1273</v>
      </c>
      <c r="H1145" s="23" t="str">
        <f>Hoja1!H1166</f>
        <v>Lista de Asistencia</v>
      </c>
      <c r="I1145" s="595" t="s">
        <v>1513</v>
      </c>
      <c r="J1145" s="595" t="s">
        <v>1515</v>
      </c>
      <c r="K1145" s="174"/>
      <c r="L1145" s="174"/>
      <c r="M1145" s="175"/>
      <c r="N1145" s="174"/>
      <c r="O1145" s="174"/>
      <c r="P1145" s="174"/>
      <c r="Q1145" s="174"/>
      <c r="R1145" s="174"/>
      <c r="S1145" s="174"/>
      <c r="T1145" s="174"/>
      <c r="U1145" s="174"/>
    </row>
    <row r="1146" spans="1:21">
      <c r="A1146" s="599">
        <v>1143</v>
      </c>
      <c r="B1146" s="600">
        <v>4000</v>
      </c>
      <c r="C1146" s="23" t="s">
        <v>1488</v>
      </c>
      <c r="D1146" s="600">
        <v>27</v>
      </c>
      <c r="E1146" s="23" t="s">
        <v>1493</v>
      </c>
      <c r="F1146" s="595" t="s">
        <v>1272</v>
      </c>
      <c r="G1146" s="595" t="s">
        <v>1273</v>
      </c>
      <c r="H1146" s="23" t="str">
        <f>Hoja1!H1167</f>
        <v>Informe de Seminario y/o taller</v>
      </c>
      <c r="I1146" s="595" t="s">
        <v>1513</v>
      </c>
      <c r="J1146" s="595" t="s">
        <v>1515</v>
      </c>
      <c r="K1146" s="174"/>
      <c r="L1146" s="174"/>
      <c r="M1146" s="175"/>
      <c r="N1146" s="174"/>
      <c r="O1146" s="174"/>
      <c r="P1146" s="174"/>
      <c r="Q1146" s="174"/>
      <c r="R1146" s="174"/>
      <c r="S1146" s="174"/>
      <c r="T1146" s="174"/>
      <c r="U1146" s="174"/>
    </row>
    <row r="1147" spans="1:21">
      <c r="A1147" s="599">
        <v>1144</v>
      </c>
      <c r="B1147" s="600">
        <v>4000</v>
      </c>
      <c r="C1147" s="23" t="s">
        <v>1488</v>
      </c>
      <c r="D1147" s="600">
        <v>7</v>
      </c>
      <c r="E1147" s="23" t="s">
        <v>207</v>
      </c>
      <c r="F1147" s="595" t="s">
        <v>1281</v>
      </c>
      <c r="G1147" s="595" t="s">
        <v>1282</v>
      </c>
      <c r="H1147" s="23" t="str">
        <f>Hoja1!H1168</f>
        <v>Memorando de solicitud del concepto Técnico Financiero</v>
      </c>
      <c r="I1147" s="595" t="s">
        <v>1513</v>
      </c>
      <c r="J1147" s="595" t="s">
        <v>1515</v>
      </c>
      <c r="K1147" s="174"/>
      <c r="L1147" s="174"/>
      <c r="M1147" s="175"/>
      <c r="N1147" s="174"/>
      <c r="O1147" s="174"/>
      <c r="P1147" s="174"/>
      <c r="Q1147" s="174"/>
      <c r="R1147" s="174"/>
      <c r="S1147" s="174"/>
      <c r="T1147" s="174"/>
      <c r="U1147" s="174"/>
    </row>
    <row r="1148" spans="1:21">
      <c r="A1148" s="599">
        <v>1145</v>
      </c>
      <c r="B1148" s="600">
        <v>4000</v>
      </c>
      <c r="C1148" s="23" t="s">
        <v>1488</v>
      </c>
      <c r="D1148" s="600">
        <v>7</v>
      </c>
      <c r="E1148" s="23" t="s">
        <v>207</v>
      </c>
      <c r="F1148" s="595" t="s">
        <v>1281</v>
      </c>
      <c r="G1148" s="595" t="s">
        <v>1282</v>
      </c>
      <c r="H1148" s="23" t="str">
        <f>Hoja1!H1169</f>
        <v>Memorando de respuesta del concepto solicitado</v>
      </c>
      <c r="I1148" s="595" t="s">
        <v>1513</v>
      </c>
      <c r="J1148" s="595" t="s">
        <v>1515</v>
      </c>
      <c r="K1148" s="174"/>
      <c r="L1148" s="174"/>
      <c r="M1148" s="175"/>
      <c r="N1148" s="174"/>
      <c r="O1148" s="174"/>
      <c r="P1148" s="174"/>
      <c r="Q1148" s="174"/>
      <c r="R1148" s="174"/>
      <c r="S1148" s="174"/>
      <c r="T1148" s="174"/>
      <c r="U1148" s="174"/>
    </row>
    <row r="1149" spans="1:21">
      <c r="A1149" s="599">
        <v>1146</v>
      </c>
      <c r="B1149" s="600">
        <v>4000</v>
      </c>
      <c r="C1149" s="23" t="s">
        <v>1488</v>
      </c>
      <c r="D1149" s="600">
        <v>13</v>
      </c>
      <c r="E1149" s="23" t="s">
        <v>75</v>
      </c>
      <c r="F1149" s="595" t="s">
        <v>1492</v>
      </c>
      <c r="G1149" s="595" t="s">
        <v>1282</v>
      </c>
      <c r="H1149" s="23" t="str">
        <f>Hoja1!H1170</f>
        <v>Presentación de la solicitud</v>
      </c>
      <c r="I1149" s="595" t="s">
        <v>1514</v>
      </c>
      <c r="J1149" s="595" t="s">
        <v>1515</v>
      </c>
      <c r="K1149" s="174"/>
      <c r="L1149" s="174"/>
      <c r="M1149" s="175"/>
      <c r="N1149" s="174"/>
      <c r="O1149" s="174"/>
      <c r="P1149" s="174"/>
      <c r="Q1149" s="174"/>
      <c r="R1149" s="174"/>
      <c r="S1149" s="174"/>
      <c r="T1149" s="174"/>
      <c r="U1149" s="174"/>
    </row>
    <row r="1150" spans="1:21">
      <c r="A1150" s="599">
        <v>1147</v>
      </c>
      <c r="B1150" s="600">
        <v>4000</v>
      </c>
      <c r="C1150" s="23" t="s">
        <v>1488</v>
      </c>
      <c r="D1150" s="600">
        <v>13</v>
      </c>
      <c r="E1150" s="23" t="s">
        <v>75</v>
      </c>
      <c r="F1150" s="595" t="s">
        <v>1492</v>
      </c>
      <c r="G1150" s="595" t="s">
        <v>1282</v>
      </c>
      <c r="H1150" s="23" t="str">
        <f>Hoja1!H1171</f>
        <v>Traslado de la petición</v>
      </c>
      <c r="I1150" s="595" t="s">
        <v>1514</v>
      </c>
      <c r="J1150" s="595" t="s">
        <v>1515</v>
      </c>
      <c r="K1150" s="174"/>
      <c r="L1150" s="174"/>
      <c r="M1150" s="175"/>
      <c r="N1150" s="174"/>
      <c r="O1150" s="174"/>
      <c r="P1150" s="174"/>
      <c r="Q1150" s="174"/>
      <c r="R1150" s="174"/>
      <c r="S1150" s="174"/>
      <c r="T1150" s="174"/>
      <c r="U1150" s="174"/>
    </row>
    <row r="1151" spans="1:21">
      <c r="A1151" s="599">
        <v>1148</v>
      </c>
      <c r="B1151" s="600">
        <v>4000</v>
      </c>
      <c r="C1151" s="23" t="s">
        <v>1488</v>
      </c>
      <c r="D1151" s="600">
        <v>13</v>
      </c>
      <c r="E1151" s="23" t="s">
        <v>75</v>
      </c>
      <c r="F1151" s="595" t="s">
        <v>1492</v>
      </c>
      <c r="G1151" s="595" t="s">
        <v>1282</v>
      </c>
      <c r="H1151" s="23" t="str">
        <f>Hoja1!H1172</f>
        <v>Desistimiento</v>
      </c>
      <c r="I1151" s="595" t="s">
        <v>1514</v>
      </c>
      <c r="J1151" s="595" t="s">
        <v>1515</v>
      </c>
      <c r="K1151" s="174"/>
      <c r="L1151" s="174"/>
      <c r="M1151" s="175"/>
      <c r="N1151" s="174"/>
      <c r="O1151" s="174"/>
      <c r="P1151" s="174"/>
      <c r="Q1151" s="174"/>
      <c r="R1151" s="174"/>
      <c r="S1151" s="174"/>
      <c r="T1151" s="174"/>
      <c r="U1151" s="174"/>
    </row>
    <row r="1152" spans="1:21">
      <c r="A1152" s="599">
        <v>1149</v>
      </c>
      <c r="B1152" s="600">
        <v>4000</v>
      </c>
      <c r="C1152" s="23" t="s">
        <v>1488</v>
      </c>
      <c r="D1152" s="600">
        <v>13</v>
      </c>
      <c r="E1152" s="23" t="s">
        <v>75</v>
      </c>
      <c r="F1152" s="595" t="s">
        <v>1492</v>
      </c>
      <c r="G1152" s="595" t="s">
        <v>1282</v>
      </c>
      <c r="H1152" s="23" t="str">
        <f>Hoja1!H1173</f>
        <v>Respuesta de la solicitud</v>
      </c>
      <c r="I1152" s="595" t="s">
        <v>1514</v>
      </c>
      <c r="J1152" s="595" t="s">
        <v>1515</v>
      </c>
      <c r="K1152" s="174"/>
      <c r="L1152" s="174"/>
      <c r="M1152" s="175"/>
      <c r="N1152" s="174"/>
      <c r="O1152" s="174"/>
      <c r="P1152" s="174"/>
      <c r="Q1152" s="174"/>
      <c r="R1152" s="174"/>
      <c r="S1152" s="174"/>
      <c r="T1152" s="174"/>
      <c r="U1152" s="174"/>
    </row>
    <row r="1153" spans="1:21" ht="24">
      <c r="A1153" s="599">
        <v>1150</v>
      </c>
      <c r="B1153" s="600">
        <v>4000</v>
      </c>
      <c r="C1153" s="23" t="s">
        <v>1488</v>
      </c>
      <c r="D1153" s="600">
        <v>20</v>
      </c>
      <c r="E1153" s="23" t="s">
        <v>287</v>
      </c>
      <c r="F1153" s="595" t="s">
        <v>1135</v>
      </c>
      <c r="G1153" s="595" t="s">
        <v>1186</v>
      </c>
      <c r="H1153" s="23" t="str">
        <f>Hoja1!H1174</f>
        <v>Instrumento de Control y
Registro de inventario documental</v>
      </c>
      <c r="I1153" s="595" t="s">
        <v>1513</v>
      </c>
      <c r="J1153" s="595" t="s">
        <v>1515</v>
      </c>
      <c r="K1153" s="174"/>
      <c r="L1153" s="174"/>
      <c r="M1153" s="175"/>
      <c r="N1153" s="174"/>
      <c r="O1153" s="174"/>
      <c r="P1153" s="174"/>
      <c r="Q1153" s="174"/>
      <c r="R1153" s="174"/>
      <c r="S1153" s="174"/>
      <c r="T1153" s="174"/>
      <c r="U1153" s="174"/>
    </row>
    <row r="1154" spans="1:21">
      <c r="A1154" s="599">
        <v>1151</v>
      </c>
      <c r="B1154" s="600">
        <v>4000</v>
      </c>
      <c r="C1154" s="23" t="s">
        <v>1488</v>
      </c>
      <c r="D1154" s="600">
        <v>18</v>
      </c>
      <c r="E1154" s="23" t="s">
        <v>82</v>
      </c>
      <c r="F1154" s="595" t="s">
        <v>1287</v>
      </c>
      <c r="G1154" s="595" t="s">
        <v>1288</v>
      </c>
      <c r="H1154" s="23" t="str">
        <f>Hoja1!H1175</f>
        <v>Presupuesto de ingresos y egresos</v>
      </c>
      <c r="I1154" s="595" t="s">
        <v>1514</v>
      </c>
      <c r="J1154" s="595" t="s">
        <v>1515</v>
      </c>
      <c r="K1154" s="174"/>
      <c r="L1154" s="174"/>
      <c r="M1154" s="175"/>
      <c r="N1154" s="174"/>
      <c r="O1154" s="174"/>
      <c r="P1154" s="174"/>
      <c r="Q1154" s="174"/>
      <c r="R1154" s="174"/>
      <c r="S1154" s="174"/>
      <c r="T1154" s="174"/>
      <c r="U1154" s="174"/>
    </row>
    <row r="1155" spans="1:21">
      <c r="A1155" s="599">
        <v>1152</v>
      </c>
      <c r="B1155" s="600">
        <v>4000</v>
      </c>
      <c r="C1155" s="23" t="s">
        <v>1488</v>
      </c>
      <c r="D1155" s="600">
        <v>18</v>
      </c>
      <c r="E1155" s="23" t="s">
        <v>82</v>
      </c>
      <c r="F1155" s="595" t="s">
        <v>1287</v>
      </c>
      <c r="G1155" s="595" t="s">
        <v>1288</v>
      </c>
      <c r="H1155" s="23" t="str">
        <f>Hoja1!H1176</f>
        <v>Seguimiento y control presupuestos de ingresos y egresos</v>
      </c>
      <c r="I1155" s="595" t="s">
        <v>1514</v>
      </c>
      <c r="J1155" s="595" t="s">
        <v>1515</v>
      </c>
      <c r="K1155" s="174"/>
      <c r="L1155" s="174"/>
      <c r="M1155" s="175"/>
      <c r="N1155" s="174"/>
      <c r="O1155" s="174"/>
      <c r="P1155" s="174"/>
      <c r="Q1155" s="174"/>
      <c r="R1155" s="174"/>
      <c r="S1155" s="174"/>
      <c r="T1155" s="174"/>
      <c r="U1155" s="174"/>
    </row>
    <row r="1156" spans="1:21">
      <c r="A1156" s="599">
        <v>1153</v>
      </c>
      <c r="B1156" s="600">
        <v>4000</v>
      </c>
      <c r="C1156" s="23" t="s">
        <v>1488</v>
      </c>
      <c r="D1156" s="600">
        <v>18</v>
      </c>
      <c r="E1156" s="23" t="s">
        <v>82</v>
      </c>
      <c r="F1156" s="595" t="s">
        <v>1287</v>
      </c>
      <c r="G1156" s="595" t="s">
        <v>1288</v>
      </c>
      <c r="H1156" s="23" t="str">
        <f>Hoja1!H1177</f>
        <v>Oficio de observaciones y/o recomendaciones</v>
      </c>
      <c r="I1156" s="595" t="s">
        <v>1514</v>
      </c>
      <c r="J1156" s="595" t="s">
        <v>1515</v>
      </c>
      <c r="K1156" s="174"/>
      <c r="L1156" s="174"/>
      <c r="M1156" s="175"/>
      <c r="N1156" s="174"/>
      <c r="O1156" s="174"/>
      <c r="P1156" s="174"/>
      <c r="Q1156" s="174"/>
      <c r="R1156" s="174"/>
      <c r="S1156" s="174"/>
      <c r="T1156" s="174"/>
      <c r="U1156" s="174"/>
    </row>
    <row r="1157" spans="1:21">
      <c r="A1157" s="599">
        <v>1154</v>
      </c>
      <c r="B1157" s="600">
        <v>4000</v>
      </c>
      <c r="C1157" s="23" t="s">
        <v>1488</v>
      </c>
      <c r="D1157" s="600">
        <v>18</v>
      </c>
      <c r="E1157" s="23" t="s">
        <v>82</v>
      </c>
      <c r="F1157" s="595" t="s">
        <v>1287</v>
      </c>
      <c r="G1157" s="595" t="s">
        <v>1288</v>
      </c>
      <c r="H1157" s="23" t="str">
        <f>Hoja1!H1178</f>
        <v>Informe de análisis de ejecución presupuestal</v>
      </c>
      <c r="I1157" s="595" t="s">
        <v>1514</v>
      </c>
      <c r="J1157" s="595" t="s">
        <v>1515</v>
      </c>
      <c r="K1157" s="174"/>
      <c r="L1157" s="174"/>
      <c r="M1157" s="175"/>
      <c r="N1157" s="174"/>
      <c r="O1157" s="174"/>
      <c r="P1157" s="174"/>
      <c r="Q1157" s="174"/>
      <c r="R1157" s="174"/>
      <c r="S1157" s="174"/>
      <c r="T1157" s="174"/>
      <c r="U1157" s="174"/>
    </row>
    <row r="1158" spans="1:21">
      <c r="A1158" s="599">
        <v>1155</v>
      </c>
      <c r="B1158" s="600">
        <v>4000</v>
      </c>
      <c r="C1158" s="23" t="s">
        <v>1488</v>
      </c>
      <c r="D1158" s="600">
        <v>18</v>
      </c>
      <c r="E1158" s="23" t="s">
        <v>82</v>
      </c>
      <c r="F1158" s="595" t="s">
        <v>1287</v>
      </c>
      <c r="G1158" s="595" t="s">
        <v>1288</v>
      </c>
      <c r="H1158" s="23" t="str">
        <f>Hoja1!H1179</f>
        <v>Memorando de observaciones</v>
      </c>
      <c r="I1158" s="595" t="s">
        <v>1514</v>
      </c>
      <c r="J1158" s="595" t="s">
        <v>1515</v>
      </c>
      <c r="K1158" s="174"/>
      <c r="L1158" s="174"/>
      <c r="M1158" s="175"/>
      <c r="N1158" s="174"/>
      <c r="O1158" s="174"/>
      <c r="P1158" s="174"/>
      <c r="Q1158" s="174"/>
      <c r="R1158" s="174"/>
      <c r="S1158" s="174"/>
      <c r="T1158" s="174"/>
      <c r="U1158" s="174"/>
    </row>
    <row r="1159" spans="1:21">
      <c r="A1159" s="599">
        <v>1156</v>
      </c>
      <c r="B1159" s="600">
        <v>4000</v>
      </c>
      <c r="C1159" s="23" t="s">
        <v>1488</v>
      </c>
      <c r="D1159" s="600">
        <v>18</v>
      </c>
      <c r="E1159" s="23" t="s">
        <v>82</v>
      </c>
      <c r="F1159" s="595" t="s">
        <v>1287</v>
      </c>
      <c r="G1159" s="595" t="s">
        <v>1288</v>
      </c>
      <c r="H1159" s="23" t="str">
        <f>Hoja1!H1180</f>
        <v>Remisión de envió de oficio a la CCF</v>
      </c>
      <c r="I1159" s="595" t="s">
        <v>1514</v>
      </c>
      <c r="J1159" s="595" t="s">
        <v>1515</v>
      </c>
      <c r="K1159" s="174"/>
      <c r="L1159" s="174"/>
      <c r="M1159" s="175"/>
      <c r="N1159" s="174"/>
      <c r="O1159" s="174"/>
      <c r="P1159" s="174"/>
      <c r="Q1159" s="174"/>
      <c r="R1159" s="174"/>
      <c r="S1159" s="174"/>
      <c r="T1159" s="174"/>
      <c r="U1159" s="174"/>
    </row>
    <row r="1160" spans="1:21">
      <c r="A1160" s="599">
        <v>1157</v>
      </c>
      <c r="B1160" s="600">
        <v>4000</v>
      </c>
      <c r="C1160" s="23" t="s">
        <v>1488</v>
      </c>
      <c r="D1160" s="600">
        <v>18</v>
      </c>
      <c r="E1160" s="23" t="s">
        <v>82</v>
      </c>
      <c r="F1160" s="595" t="s">
        <v>1287</v>
      </c>
      <c r="G1160" s="595" t="s">
        <v>1288</v>
      </c>
      <c r="H1160" s="23" t="str">
        <f>Hoja1!H1181</f>
        <v>Respuesta a oficio de observaciones y/o recomendaciones</v>
      </c>
      <c r="I1160" s="595" t="s">
        <v>1514</v>
      </c>
      <c r="J1160" s="595" t="s">
        <v>1515</v>
      </c>
      <c r="K1160" s="174"/>
      <c r="L1160" s="174"/>
      <c r="M1160" s="175"/>
      <c r="N1160" s="174"/>
      <c r="O1160" s="174"/>
      <c r="P1160" s="174"/>
      <c r="Q1160" s="174"/>
      <c r="R1160" s="174"/>
      <c r="S1160" s="174"/>
      <c r="T1160" s="174"/>
      <c r="U1160" s="174"/>
    </row>
    <row r="1161" spans="1:21">
      <c r="A1161" s="599">
        <v>1158</v>
      </c>
      <c r="B1161" s="600">
        <v>4000</v>
      </c>
      <c r="C1161" s="23" t="s">
        <v>1488</v>
      </c>
      <c r="D1161" s="600">
        <v>18</v>
      </c>
      <c r="E1161" s="23" t="s">
        <v>82</v>
      </c>
      <c r="F1161" s="595" t="s">
        <v>1287</v>
      </c>
      <c r="G1161" s="595" t="s">
        <v>1288</v>
      </c>
      <c r="H1161" s="23" t="str">
        <f>Hoja1!H1182</f>
        <v>Oficio de aclaraciones pertinentes</v>
      </c>
      <c r="I1161" s="595" t="s">
        <v>1514</v>
      </c>
      <c r="J1161" s="595" t="s">
        <v>1515</v>
      </c>
      <c r="K1161" s="174"/>
      <c r="L1161" s="174"/>
      <c r="M1161" s="175"/>
      <c r="N1161" s="174"/>
      <c r="O1161" s="174"/>
      <c r="P1161" s="174"/>
      <c r="Q1161" s="174"/>
      <c r="R1161" s="174"/>
      <c r="S1161" s="174"/>
      <c r="T1161" s="174"/>
      <c r="U1161" s="174"/>
    </row>
    <row r="1162" spans="1:21">
      <c r="A1162" s="599">
        <v>1159</v>
      </c>
      <c r="B1162" s="600">
        <v>4000</v>
      </c>
      <c r="C1162" s="23" t="s">
        <v>1488</v>
      </c>
      <c r="D1162" s="600">
        <v>18</v>
      </c>
      <c r="E1162" s="23" t="s">
        <v>82</v>
      </c>
      <c r="F1162" s="595" t="s">
        <v>1287</v>
      </c>
      <c r="G1162" s="595" t="s">
        <v>1288</v>
      </c>
      <c r="H1162" s="23" t="str">
        <f>Hoja1!H1183</f>
        <v>Memorando de notificación y traslado</v>
      </c>
      <c r="I1162" s="595" t="s">
        <v>1514</v>
      </c>
      <c r="J1162" s="595" t="s">
        <v>1515</v>
      </c>
      <c r="K1162" s="174"/>
      <c r="L1162" s="174"/>
      <c r="M1162" s="175"/>
      <c r="N1162" s="174"/>
      <c r="O1162" s="174"/>
      <c r="P1162" s="174"/>
      <c r="Q1162" s="174"/>
      <c r="R1162" s="174"/>
      <c r="S1162" s="174"/>
      <c r="T1162" s="174"/>
      <c r="U1162" s="174"/>
    </row>
    <row r="1163" spans="1:21">
      <c r="A1163" s="599">
        <v>1160</v>
      </c>
      <c r="B1163" s="600">
        <v>4000</v>
      </c>
      <c r="C1163" s="23" t="s">
        <v>1488</v>
      </c>
      <c r="D1163" s="600">
        <v>26</v>
      </c>
      <c r="E1163" s="23" t="s">
        <v>218</v>
      </c>
      <c r="F1163" s="595" t="s">
        <v>663</v>
      </c>
      <c r="G1163" s="595" t="s">
        <v>1299</v>
      </c>
      <c r="H1163" s="23" t="str">
        <f>Hoja1!H1184</f>
        <v>Registro de radicación de la información financiera</v>
      </c>
      <c r="I1163" s="595" t="s">
        <v>1512</v>
      </c>
      <c r="J1163" s="595" t="s">
        <v>1515</v>
      </c>
      <c r="K1163" s="174"/>
      <c r="L1163" s="174"/>
      <c r="M1163" s="175"/>
      <c r="N1163" s="174"/>
      <c r="O1163" s="174"/>
      <c r="P1163" s="174"/>
      <c r="Q1163" s="174"/>
      <c r="R1163" s="174"/>
      <c r="S1163" s="174"/>
      <c r="T1163" s="174"/>
      <c r="U1163" s="174"/>
    </row>
    <row r="1164" spans="1:21">
      <c r="A1164" s="599">
        <v>1161</v>
      </c>
      <c r="B1164" s="600">
        <v>4000</v>
      </c>
      <c r="C1164" s="23" t="s">
        <v>1488</v>
      </c>
      <c r="D1164" s="600">
        <v>26</v>
      </c>
      <c r="E1164" s="23" t="s">
        <v>218</v>
      </c>
      <c r="F1164" s="595" t="s">
        <v>663</v>
      </c>
      <c r="G1164" s="595" t="s">
        <v>1299</v>
      </c>
      <c r="H1164" s="23" t="str">
        <f>Hoja1!H1185</f>
        <v>Registro de la asignación de la Información Financiera al profesional</v>
      </c>
      <c r="I1164" s="595" t="s">
        <v>1512</v>
      </c>
      <c r="J1164" s="595" t="s">
        <v>1515</v>
      </c>
      <c r="K1164" s="174"/>
      <c r="L1164" s="174"/>
      <c r="M1164" s="175"/>
      <c r="N1164" s="174"/>
      <c r="O1164" s="174"/>
      <c r="P1164" s="174"/>
      <c r="Q1164" s="174"/>
      <c r="R1164" s="174"/>
      <c r="S1164" s="174"/>
      <c r="T1164" s="174"/>
      <c r="U1164" s="174"/>
    </row>
    <row r="1165" spans="1:21">
      <c r="A1165" s="599">
        <v>1162</v>
      </c>
      <c r="B1165" s="600">
        <v>4000</v>
      </c>
      <c r="C1165" s="23" t="s">
        <v>1488</v>
      </c>
      <c r="D1165" s="600">
        <v>26</v>
      </c>
      <c r="E1165" s="23" t="s">
        <v>218</v>
      </c>
      <c r="F1165" s="595" t="s">
        <v>663</v>
      </c>
      <c r="G1165" s="595" t="s">
        <v>1299</v>
      </c>
      <c r="H1165" s="23" t="str">
        <f>Hoja1!H1186</f>
        <v>Oficio de requerimiento y aclaraciones a las CCF</v>
      </c>
      <c r="I1165" s="595" t="s">
        <v>1512</v>
      </c>
      <c r="J1165" s="595" t="s">
        <v>1515</v>
      </c>
      <c r="K1165" s="174"/>
      <c r="L1165" s="174"/>
      <c r="M1165" s="175"/>
      <c r="N1165" s="174"/>
      <c r="O1165" s="174"/>
      <c r="P1165" s="174"/>
      <c r="Q1165" s="174"/>
      <c r="R1165" s="174"/>
      <c r="S1165" s="174"/>
      <c r="T1165" s="174"/>
      <c r="U1165" s="174"/>
    </row>
    <row r="1166" spans="1:21">
      <c r="A1166" s="599">
        <v>1163</v>
      </c>
      <c r="B1166" s="600">
        <v>4000</v>
      </c>
      <c r="C1166" s="23" t="s">
        <v>1488</v>
      </c>
      <c r="D1166" s="600">
        <v>26</v>
      </c>
      <c r="E1166" s="23" t="s">
        <v>218</v>
      </c>
      <c r="F1166" s="595" t="s">
        <v>663</v>
      </c>
      <c r="G1166" s="595" t="s">
        <v>1299</v>
      </c>
      <c r="H1166" s="23" t="str">
        <f>Hoja1!H1187</f>
        <v>Cuadros de Cálculo</v>
      </c>
      <c r="I1166" s="595" t="s">
        <v>1512</v>
      </c>
      <c r="J1166" s="595" t="s">
        <v>1515</v>
      </c>
      <c r="K1166" s="174"/>
      <c r="L1166" s="174"/>
      <c r="M1166" s="175"/>
      <c r="N1166" s="174"/>
      <c r="O1166" s="174"/>
      <c r="P1166" s="174"/>
      <c r="Q1166" s="174"/>
      <c r="R1166" s="174"/>
      <c r="S1166" s="174"/>
      <c r="T1166" s="174"/>
      <c r="U1166" s="174"/>
    </row>
    <row r="1167" spans="1:21">
      <c r="A1167" s="599">
        <v>1164</v>
      </c>
      <c r="B1167" s="600">
        <v>4000</v>
      </c>
      <c r="C1167" s="23" t="s">
        <v>1488</v>
      </c>
      <c r="D1167" s="600">
        <v>26</v>
      </c>
      <c r="E1167" s="23" t="s">
        <v>218</v>
      </c>
      <c r="F1167" s="595" t="s">
        <v>663</v>
      </c>
      <c r="G1167" s="595" t="s">
        <v>1299</v>
      </c>
      <c r="H1167" s="23" t="str">
        <f>Hoja1!H1188</f>
        <v>Proyecto de Resolución de Cuociente Departamental</v>
      </c>
      <c r="I1167" s="595" t="s">
        <v>1512</v>
      </c>
      <c r="J1167" s="595" t="s">
        <v>1515</v>
      </c>
      <c r="K1167" s="174"/>
      <c r="L1167" s="174"/>
      <c r="M1167" s="175"/>
      <c r="N1167" s="174"/>
      <c r="O1167" s="174"/>
      <c r="P1167" s="174"/>
      <c r="Q1167" s="174"/>
      <c r="R1167" s="174"/>
      <c r="S1167" s="174"/>
      <c r="T1167" s="174"/>
      <c r="U1167" s="174"/>
    </row>
    <row r="1168" spans="1:21">
      <c r="A1168" s="599">
        <v>1165</v>
      </c>
      <c r="B1168" s="600">
        <v>4000</v>
      </c>
      <c r="C1168" s="23" t="s">
        <v>1488</v>
      </c>
      <c r="D1168" s="600">
        <v>26</v>
      </c>
      <c r="E1168" s="23" t="s">
        <v>218</v>
      </c>
      <c r="F1168" s="595" t="s">
        <v>663</v>
      </c>
      <c r="G1168" s="595" t="s">
        <v>1299</v>
      </c>
      <c r="H1168" s="23" t="str">
        <f>Hoja1!H1189</f>
        <v>Proyecto de Resolución de Cuociente Nacional</v>
      </c>
      <c r="I1168" s="595" t="s">
        <v>1512</v>
      </c>
      <c r="J1168" s="595" t="s">
        <v>1515</v>
      </c>
      <c r="K1168" s="174"/>
      <c r="L1168" s="174"/>
      <c r="M1168" s="175"/>
      <c r="N1168" s="174"/>
      <c r="O1168" s="174"/>
      <c r="P1168" s="174"/>
      <c r="Q1168" s="174"/>
      <c r="R1168" s="174"/>
      <c r="S1168" s="174"/>
      <c r="T1168" s="174"/>
      <c r="U1168" s="174"/>
    </row>
    <row r="1169" spans="1:21">
      <c r="A1169" s="599">
        <v>1166</v>
      </c>
      <c r="B1169" s="600">
        <v>4000</v>
      </c>
      <c r="C1169" s="23" t="s">
        <v>1488</v>
      </c>
      <c r="D1169" s="600">
        <v>26</v>
      </c>
      <c r="E1169" s="23" t="s">
        <v>218</v>
      </c>
      <c r="F1169" s="595" t="s">
        <v>663</v>
      </c>
      <c r="G1169" s="595" t="s">
        <v>1299</v>
      </c>
      <c r="H1169" s="23" t="str">
        <f>Hoja1!H1190</f>
        <v>Estados financieros CCF</v>
      </c>
      <c r="I1169" s="595" t="s">
        <v>1512</v>
      </c>
      <c r="J1169" s="595" t="s">
        <v>1515</v>
      </c>
      <c r="K1169" s="174"/>
      <c r="L1169" s="174"/>
      <c r="M1169" s="175"/>
      <c r="N1169" s="174"/>
      <c r="O1169" s="174"/>
      <c r="P1169" s="174"/>
      <c r="Q1169" s="174"/>
      <c r="R1169" s="174"/>
      <c r="S1169" s="174"/>
      <c r="T1169" s="174"/>
      <c r="U1169" s="174"/>
    </row>
    <row r="1170" spans="1:21">
      <c r="A1170" s="599">
        <v>1167</v>
      </c>
      <c r="B1170" s="600">
        <v>4000</v>
      </c>
      <c r="C1170" s="23" t="s">
        <v>1488</v>
      </c>
      <c r="D1170" s="600">
        <v>26</v>
      </c>
      <c r="E1170" s="23" t="s">
        <v>218</v>
      </c>
      <c r="F1170" s="595" t="s">
        <v>663</v>
      </c>
      <c r="G1170" s="595" t="s">
        <v>1299</v>
      </c>
      <c r="H1170" s="23" t="str">
        <f>Hoja1!H1191</f>
        <v>Cuadro de eXcedentes</v>
      </c>
      <c r="I1170" s="595" t="s">
        <v>1512</v>
      </c>
      <c r="J1170" s="595" t="s">
        <v>1515</v>
      </c>
      <c r="K1170" s="174"/>
      <c r="L1170" s="174"/>
      <c r="M1170" s="175"/>
      <c r="N1170" s="174"/>
      <c r="O1170" s="174"/>
      <c r="P1170" s="174"/>
      <c r="Q1170" s="174"/>
      <c r="R1170" s="174"/>
      <c r="S1170" s="174"/>
      <c r="T1170" s="174"/>
      <c r="U1170" s="174"/>
    </row>
    <row r="1171" spans="1:21">
      <c r="A1171" s="599">
        <v>1168</v>
      </c>
      <c r="B1171" s="600">
        <v>4000</v>
      </c>
      <c r="C1171" s="23" t="s">
        <v>1488</v>
      </c>
      <c r="D1171" s="600">
        <v>26</v>
      </c>
      <c r="E1171" s="23" t="s">
        <v>218</v>
      </c>
      <c r="F1171" s="595" t="s">
        <v>663</v>
      </c>
      <c r="G1171" s="595" t="s">
        <v>1299</v>
      </c>
      <c r="H1171" s="23" t="str">
        <f>Hoja1!H1192</f>
        <v>Proyecto de Resolución de la Cuota Monetaria</v>
      </c>
      <c r="I1171" s="595" t="s">
        <v>1512</v>
      </c>
      <c r="J1171" s="595" t="s">
        <v>1515</v>
      </c>
      <c r="K1171" s="174"/>
      <c r="L1171" s="174"/>
      <c r="M1171" s="175"/>
      <c r="N1171" s="174"/>
      <c r="O1171" s="174"/>
      <c r="P1171" s="174"/>
      <c r="Q1171" s="174"/>
      <c r="R1171" s="174"/>
      <c r="S1171" s="174"/>
      <c r="T1171" s="174"/>
      <c r="U1171" s="174"/>
    </row>
    <row r="1172" spans="1:21" ht="24">
      <c r="A1172" s="599">
        <v>1169</v>
      </c>
      <c r="B1172" s="600">
        <v>4000</v>
      </c>
      <c r="C1172" s="23" t="s">
        <v>1488</v>
      </c>
      <c r="D1172" s="600">
        <v>26</v>
      </c>
      <c r="E1172" s="23" t="s">
        <v>218</v>
      </c>
      <c r="F1172" s="595" t="s">
        <v>663</v>
      </c>
      <c r="G1172" s="595" t="s">
        <v>1299</v>
      </c>
      <c r="H1172" s="23" t="str">
        <f>Hoja1!H1193</f>
        <v>Interposición de recurso de las CCF sobre Resolución de Cuota monetaria</v>
      </c>
      <c r="I1172" s="595" t="s">
        <v>1512</v>
      </c>
      <c r="J1172" s="595" t="s">
        <v>1515</v>
      </c>
      <c r="K1172" s="174"/>
      <c r="L1172" s="174"/>
      <c r="M1172" s="175"/>
      <c r="N1172" s="174"/>
      <c r="O1172" s="174"/>
      <c r="P1172" s="174"/>
      <c r="Q1172" s="174"/>
      <c r="R1172" s="174"/>
      <c r="S1172" s="174"/>
      <c r="T1172" s="174"/>
      <c r="U1172" s="174"/>
    </row>
    <row r="1173" spans="1:21">
      <c r="A1173" s="599">
        <v>1170</v>
      </c>
      <c r="B1173" s="600">
        <v>4000</v>
      </c>
      <c r="C1173" s="23" t="s">
        <v>1488</v>
      </c>
      <c r="D1173" s="600">
        <v>26</v>
      </c>
      <c r="E1173" s="23" t="s">
        <v>218</v>
      </c>
      <c r="F1173" s="595" t="s">
        <v>663</v>
      </c>
      <c r="G1173" s="595" t="s">
        <v>1299</v>
      </c>
      <c r="H1173" s="23" t="str">
        <f>Hoja1!H1194</f>
        <v>Resolución final de Cuota monetaria</v>
      </c>
      <c r="I1173" s="595" t="s">
        <v>1512</v>
      </c>
      <c r="J1173" s="595" t="s">
        <v>1515</v>
      </c>
      <c r="K1173" s="174"/>
      <c r="L1173" s="174"/>
      <c r="M1173" s="175"/>
      <c r="N1173" s="174"/>
      <c r="O1173" s="174"/>
      <c r="P1173" s="174"/>
      <c r="Q1173" s="174"/>
      <c r="R1173" s="174"/>
      <c r="S1173" s="174"/>
      <c r="T1173" s="174"/>
      <c r="U1173" s="174"/>
    </row>
    <row r="1174" spans="1:21">
      <c r="A1174" s="599">
        <v>1171</v>
      </c>
      <c r="B1174" s="600">
        <v>4000</v>
      </c>
      <c r="C1174" s="23" t="s">
        <v>1488</v>
      </c>
      <c r="D1174" s="600">
        <v>26</v>
      </c>
      <c r="E1174" s="23" t="s">
        <v>218</v>
      </c>
      <c r="F1174" s="595" t="s">
        <v>1311</v>
      </c>
      <c r="G1174" s="595" t="s">
        <v>1312</v>
      </c>
      <c r="H1174" s="23" t="str">
        <f>Hoja1!H1195</f>
        <v>Estados financieros CCF</v>
      </c>
      <c r="I1174" s="595" t="s">
        <v>1512</v>
      </c>
      <c r="J1174" s="595" t="s">
        <v>1515</v>
      </c>
      <c r="K1174" s="174"/>
      <c r="L1174" s="174"/>
      <c r="M1174" s="175"/>
      <c r="N1174" s="174"/>
      <c r="O1174" s="174"/>
      <c r="P1174" s="174"/>
      <c r="Q1174" s="174"/>
      <c r="R1174" s="174"/>
      <c r="S1174" s="174"/>
      <c r="T1174" s="174"/>
      <c r="U1174" s="174"/>
    </row>
    <row r="1175" spans="1:21">
      <c r="A1175" s="599">
        <v>1172</v>
      </c>
      <c r="B1175" s="600">
        <v>4000</v>
      </c>
      <c r="C1175" s="23" t="s">
        <v>1488</v>
      </c>
      <c r="D1175" s="600">
        <v>26</v>
      </c>
      <c r="E1175" s="23" t="s">
        <v>218</v>
      </c>
      <c r="F1175" s="595" t="s">
        <v>1311</v>
      </c>
      <c r="G1175" s="595" t="s">
        <v>1312</v>
      </c>
      <c r="H1175" s="23" t="str">
        <f>Hoja1!H1196</f>
        <v>Registro de la asignación de los estados financieros al profesional</v>
      </c>
      <c r="I1175" s="595" t="s">
        <v>1512</v>
      </c>
      <c r="J1175" s="595" t="s">
        <v>1515</v>
      </c>
      <c r="K1175" s="174"/>
      <c r="L1175" s="174"/>
      <c r="M1175" s="175"/>
      <c r="N1175" s="174"/>
      <c r="O1175" s="174"/>
      <c r="P1175" s="174"/>
      <c r="Q1175" s="174"/>
      <c r="R1175" s="174"/>
      <c r="S1175" s="174"/>
      <c r="T1175" s="174"/>
      <c r="U1175" s="174"/>
    </row>
    <row r="1176" spans="1:21">
      <c r="A1176" s="599">
        <v>1173</v>
      </c>
      <c r="B1176" s="600">
        <v>4000</v>
      </c>
      <c r="C1176" s="23" t="s">
        <v>1488</v>
      </c>
      <c r="D1176" s="600">
        <v>26</v>
      </c>
      <c r="E1176" s="23" t="s">
        <v>218</v>
      </c>
      <c r="F1176" s="595" t="s">
        <v>1311</v>
      </c>
      <c r="G1176" s="595" t="s">
        <v>1312</v>
      </c>
      <c r="H1176" s="23" t="str">
        <f>Hoja1!H1197</f>
        <v>Estudio de los estados financieros</v>
      </c>
      <c r="I1176" s="595" t="s">
        <v>1512</v>
      </c>
      <c r="J1176" s="595" t="s">
        <v>1515</v>
      </c>
      <c r="K1176" s="174"/>
      <c r="L1176" s="174"/>
      <c r="M1176" s="175"/>
      <c r="N1176" s="174"/>
      <c r="O1176" s="174"/>
      <c r="P1176" s="174"/>
      <c r="Q1176" s="174"/>
      <c r="R1176" s="174"/>
      <c r="S1176" s="174"/>
      <c r="T1176" s="174"/>
      <c r="U1176" s="174"/>
    </row>
    <row r="1177" spans="1:21">
      <c r="A1177" s="599">
        <v>1174</v>
      </c>
      <c r="B1177" s="600">
        <v>4000</v>
      </c>
      <c r="C1177" s="23" t="s">
        <v>1488</v>
      </c>
      <c r="D1177" s="600">
        <v>26</v>
      </c>
      <c r="E1177" s="23" t="s">
        <v>218</v>
      </c>
      <c r="F1177" s="595" t="s">
        <v>1311</v>
      </c>
      <c r="G1177" s="595" t="s">
        <v>1312</v>
      </c>
      <c r="H1177" s="23" t="str">
        <f>Hoja1!H1198</f>
        <v>Oficio de observaciones. recomendaciones o solicitud de información</v>
      </c>
      <c r="I1177" s="595" t="s">
        <v>1512</v>
      </c>
      <c r="J1177" s="595" t="s">
        <v>1515</v>
      </c>
      <c r="K1177" s="174"/>
      <c r="L1177" s="174"/>
      <c r="M1177" s="175"/>
      <c r="N1177" s="174"/>
      <c r="O1177" s="174"/>
      <c r="P1177" s="174"/>
      <c r="Q1177" s="174"/>
      <c r="R1177" s="174"/>
      <c r="S1177" s="174"/>
      <c r="T1177" s="174"/>
      <c r="U1177" s="174"/>
    </row>
    <row r="1178" spans="1:21">
      <c r="A1178" s="599">
        <v>1175</v>
      </c>
      <c r="B1178" s="600">
        <v>4000</v>
      </c>
      <c r="C1178" s="23" t="s">
        <v>1488</v>
      </c>
      <c r="D1178" s="600">
        <v>26</v>
      </c>
      <c r="E1178" s="23" t="s">
        <v>218</v>
      </c>
      <c r="F1178" s="595" t="s">
        <v>1311</v>
      </c>
      <c r="G1178" s="595" t="s">
        <v>1312</v>
      </c>
      <c r="H1178" s="23" t="str">
        <f>Hoja1!H1199</f>
        <v>Informe Sobre El Comportamiento Financiero</v>
      </c>
      <c r="I1178" s="595" t="s">
        <v>1512</v>
      </c>
      <c r="J1178" s="595" t="s">
        <v>1515</v>
      </c>
      <c r="K1178" s="174"/>
      <c r="L1178" s="174"/>
      <c r="M1178" s="175"/>
      <c r="N1178" s="174"/>
      <c r="O1178" s="174"/>
      <c r="P1178" s="174"/>
      <c r="Q1178" s="174"/>
      <c r="R1178" s="174"/>
      <c r="S1178" s="174"/>
      <c r="T1178" s="174"/>
      <c r="U1178" s="174"/>
    </row>
    <row r="1179" spans="1:21">
      <c r="A1179" s="599">
        <v>1176</v>
      </c>
      <c r="B1179" s="600">
        <v>4000</v>
      </c>
      <c r="C1179" s="23" t="s">
        <v>1488</v>
      </c>
      <c r="D1179" s="600">
        <v>26</v>
      </c>
      <c r="E1179" s="23" t="s">
        <v>218</v>
      </c>
      <c r="F1179" s="595" t="s">
        <v>1311</v>
      </c>
      <c r="G1179" s="595" t="s">
        <v>1312</v>
      </c>
      <c r="H1179" s="23" t="str">
        <f>Hoja1!H1200</f>
        <v>Registro de salida del oficio</v>
      </c>
      <c r="I1179" s="595" t="s">
        <v>1512</v>
      </c>
      <c r="J1179" s="595" t="s">
        <v>1515</v>
      </c>
      <c r="K1179" s="174"/>
      <c r="L1179" s="174"/>
      <c r="M1179" s="175"/>
      <c r="N1179" s="174"/>
      <c r="O1179" s="174"/>
      <c r="P1179" s="174"/>
      <c r="Q1179" s="174"/>
      <c r="R1179" s="174"/>
      <c r="S1179" s="174"/>
      <c r="T1179" s="174"/>
      <c r="U1179" s="174"/>
    </row>
    <row r="1180" spans="1:21" ht="24">
      <c r="A1180" s="599">
        <v>1177</v>
      </c>
      <c r="B1180" s="600">
        <v>4000</v>
      </c>
      <c r="C1180" s="23" t="s">
        <v>1488</v>
      </c>
      <c r="D1180" s="600">
        <v>26</v>
      </c>
      <c r="E1180" s="23" t="s">
        <v>218</v>
      </c>
      <c r="F1180" s="595" t="s">
        <v>1311</v>
      </c>
      <c r="G1180" s="595" t="s">
        <v>1312</v>
      </c>
      <c r="H1180" s="23" t="str">
        <f>Hoja1!H1201</f>
        <v>Respuesta al oficio de observaciones. recomendaciones o solicitud de información</v>
      </c>
      <c r="I1180" s="595" t="s">
        <v>1512</v>
      </c>
      <c r="J1180" s="595" t="s">
        <v>1515</v>
      </c>
      <c r="K1180" s="174"/>
      <c r="L1180" s="174"/>
      <c r="M1180" s="175"/>
      <c r="N1180" s="174"/>
      <c r="O1180" s="174"/>
      <c r="P1180" s="174"/>
      <c r="Q1180" s="174"/>
      <c r="R1180" s="174"/>
      <c r="S1180" s="174"/>
      <c r="T1180" s="174"/>
      <c r="U1180" s="174"/>
    </row>
    <row r="1181" spans="1:21">
      <c r="A1181" s="599">
        <v>1178</v>
      </c>
      <c r="B1181" s="600">
        <v>4000</v>
      </c>
      <c r="C1181" s="23" t="s">
        <v>1488</v>
      </c>
      <c r="D1181" s="600">
        <v>26</v>
      </c>
      <c r="E1181" s="23" t="s">
        <v>218</v>
      </c>
      <c r="F1181" s="595" t="s">
        <v>1311</v>
      </c>
      <c r="G1181" s="595" t="s">
        <v>1312</v>
      </c>
      <c r="H1181" s="23" t="str">
        <f>Hoja1!H1202</f>
        <v>Oficio con nuevo requerimiento (Si la respuesta no es satisfactoria)</v>
      </c>
      <c r="I1181" s="595" t="s">
        <v>1512</v>
      </c>
      <c r="J1181" s="595" t="s">
        <v>1515</v>
      </c>
      <c r="K1181" s="174"/>
      <c r="L1181" s="174"/>
      <c r="M1181" s="175"/>
      <c r="N1181" s="174"/>
      <c r="O1181" s="174"/>
      <c r="P1181" s="174"/>
      <c r="Q1181" s="174"/>
      <c r="R1181" s="174"/>
      <c r="S1181" s="174"/>
      <c r="T1181" s="174"/>
      <c r="U1181" s="174"/>
    </row>
    <row r="1182" spans="1:21">
      <c r="A1182" s="599">
        <v>1179</v>
      </c>
      <c r="B1182" s="600">
        <v>4000</v>
      </c>
      <c r="C1182" s="23" t="s">
        <v>1488</v>
      </c>
      <c r="D1182" s="600">
        <v>26</v>
      </c>
      <c r="E1182" s="23" t="s">
        <v>218</v>
      </c>
      <c r="F1182" s="595" t="s">
        <v>1311</v>
      </c>
      <c r="G1182" s="595" t="s">
        <v>1312</v>
      </c>
      <c r="H1182" s="23" t="str">
        <f>Hoja1!H1203</f>
        <v>Memorando de notificación y traslado</v>
      </c>
      <c r="I1182" s="595" t="s">
        <v>1512</v>
      </c>
      <c r="J1182" s="595" t="s">
        <v>1515</v>
      </c>
      <c r="K1182" s="174"/>
      <c r="L1182" s="174"/>
      <c r="M1182" s="175"/>
      <c r="N1182" s="174"/>
      <c r="O1182" s="174"/>
      <c r="P1182" s="174"/>
      <c r="Q1182" s="174"/>
      <c r="R1182" s="174"/>
      <c r="S1182" s="174"/>
      <c r="T1182" s="174"/>
      <c r="U1182" s="174"/>
    </row>
    <row r="1183" spans="1:21">
      <c r="A1183" s="599">
        <v>1180</v>
      </c>
      <c r="B1183" s="600">
        <v>4000</v>
      </c>
      <c r="C1183" s="23" t="s">
        <v>1488</v>
      </c>
      <c r="D1183" s="600">
        <v>31</v>
      </c>
      <c r="E1183" s="23" t="s">
        <v>1321</v>
      </c>
      <c r="F1183" s="595" t="s">
        <v>1320</v>
      </c>
      <c r="G1183" s="595" t="s">
        <v>1322</v>
      </c>
      <c r="H1183" s="23" t="str">
        <f>Hoja1!H1204</f>
        <v>Cronograma anual de asignaciones de subsidios</v>
      </c>
      <c r="I1183" s="595" t="s">
        <v>1513</v>
      </c>
      <c r="J1183" s="595" t="s">
        <v>1515</v>
      </c>
      <c r="K1183" s="174"/>
      <c r="L1183" s="174"/>
      <c r="M1183" s="175"/>
      <c r="N1183" s="174"/>
      <c r="O1183" s="174"/>
      <c r="P1183" s="174"/>
      <c r="Q1183" s="174"/>
      <c r="R1183" s="174"/>
      <c r="S1183" s="174"/>
      <c r="T1183" s="174"/>
      <c r="U1183" s="174"/>
    </row>
    <row r="1184" spans="1:21">
      <c r="A1184" s="599">
        <v>1181</v>
      </c>
      <c r="B1184" s="600">
        <v>4000</v>
      </c>
      <c r="C1184" s="23" t="s">
        <v>1488</v>
      </c>
      <c r="D1184" s="600">
        <v>31</v>
      </c>
      <c r="E1184" s="23" t="s">
        <v>1321</v>
      </c>
      <c r="F1184" s="595" t="s">
        <v>1320</v>
      </c>
      <c r="G1184" s="595" t="s">
        <v>1322</v>
      </c>
      <c r="H1184" s="23" t="str">
        <f>Hoja1!H1205</f>
        <v>Oficio de requerimiento a la CCF</v>
      </c>
      <c r="I1184" s="595" t="s">
        <v>1513</v>
      </c>
      <c r="J1184" s="595" t="s">
        <v>1515</v>
      </c>
      <c r="K1184" s="174"/>
      <c r="L1184" s="174"/>
      <c r="M1184" s="175"/>
      <c r="N1184" s="174"/>
      <c r="O1184" s="174"/>
      <c r="P1184" s="174"/>
      <c r="Q1184" s="174"/>
      <c r="R1184" s="174"/>
      <c r="S1184" s="174"/>
      <c r="T1184" s="174"/>
      <c r="U1184" s="174"/>
    </row>
    <row r="1185" spans="1:21">
      <c r="A1185" s="599">
        <v>1182</v>
      </c>
      <c r="B1185" s="600">
        <v>4000</v>
      </c>
      <c r="C1185" s="23" t="s">
        <v>1488</v>
      </c>
      <c r="D1185" s="600">
        <v>31</v>
      </c>
      <c r="E1185" s="23" t="s">
        <v>1321</v>
      </c>
      <c r="F1185" s="595" t="s">
        <v>1320</v>
      </c>
      <c r="G1185" s="595" t="s">
        <v>1322</v>
      </c>
      <c r="H1185" s="23" t="str">
        <f>Hoja1!H1206</f>
        <v>Informe del cronograma de asignaciones y postulaciones del FOVIS</v>
      </c>
      <c r="I1185" s="595" t="s">
        <v>1513</v>
      </c>
      <c r="J1185" s="595" t="s">
        <v>1515</v>
      </c>
      <c r="K1185" s="174"/>
      <c r="L1185" s="174"/>
      <c r="M1185" s="175"/>
      <c r="N1185" s="174"/>
      <c r="O1185" s="174"/>
      <c r="P1185" s="174"/>
      <c r="Q1185" s="174"/>
      <c r="R1185" s="174"/>
      <c r="S1185" s="174"/>
      <c r="T1185" s="174"/>
      <c r="U1185" s="174"/>
    </row>
    <row r="1186" spans="1:21">
      <c r="A1186" s="599">
        <v>1183</v>
      </c>
      <c r="B1186" s="600">
        <v>4000</v>
      </c>
      <c r="C1186" s="23" t="s">
        <v>1488</v>
      </c>
      <c r="D1186" s="600">
        <v>31</v>
      </c>
      <c r="E1186" s="23" t="s">
        <v>1321</v>
      </c>
      <c r="F1186" s="595" t="s">
        <v>1325</v>
      </c>
      <c r="G1186" s="595" t="s">
        <v>1326</v>
      </c>
      <c r="H1186" s="23" t="str">
        <f>Hoja1!H1207</f>
        <v>Informe FOVIS por las CCF</v>
      </c>
      <c r="I1186" s="595" t="s">
        <v>1513</v>
      </c>
      <c r="J1186" s="595" t="s">
        <v>1515</v>
      </c>
      <c r="K1186" s="174"/>
      <c r="L1186" s="174"/>
      <c r="M1186" s="175"/>
      <c r="N1186" s="174"/>
      <c r="O1186" s="174"/>
      <c r="P1186" s="174"/>
      <c r="Q1186" s="174"/>
      <c r="R1186" s="174"/>
      <c r="S1186" s="174"/>
      <c r="T1186" s="174"/>
      <c r="U1186" s="174"/>
    </row>
    <row r="1187" spans="1:21">
      <c r="A1187" s="599">
        <v>1184</v>
      </c>
      <c r="B1187" s="600">
        <v>4000</v>
      </c>
      <c r="C1187" s="23" t="s">
        <v>1488</v>
      </c>
      <c r="D1187" s="600">
        <v>31</v>
      </c>
      <c r="E1187" s="23" t="s">
        <v>1321</v>
      </c>
      <c r="F1187" s="595" t="s">
        <v>1325</v>
      </c>
      <c r="G1187" s="595" t="s">
        <v>1326</v>
      </c>
      <c r="H1187" s="23" t="str">
        <f>Hoja1!H1208</f>
        <v>Oficio requerimiento de información</v>
      </c>
      <c r="I1187" s="595" t="s">
        <v>1513</v>
      </c>
      <c r="J1187" s="595" t="s">
        <v>1515</v>
      </c>
      <c r="K1187" s="174"/>
      <c r="L1187" s="174"/>
      <c r="M1187" s="175"/>
      <c r="N1187" s="174"/>
      <c r="O1187" s="174"/>
      <c r="P1187" s="174"/>
      <c r="Q1187" s="174"/>
      <c r="R1187" s="174"/>
      <c r="S1187" s="174"/>
      <c r="T1187" s="174"/>
      <c r="U1187" s="174"/>
    </row>
    <row r="1188" spans="1:21">
      <c r="A1188" s="599">
        <v>1185</v>
      </c>
      <c r="B1188" s="600">
        <v>4000</v>
      </c>
      <c r="C1188" s="23" t="s">
        <v>1488</v>
      </c>
      <c r="D1188" s="600">
        <v>31</v>
      </c>
      <c r="E1188" s="23" t="s">
        <v>1321</v>
      </c>
      <c r="F1188" s="595" t="s">
        <v>1325</v>
      </c>
      <c r="G1188" s="595" t="s">
        <v>1326</v>
      </c>
      <c r="H1188" s="23" t="str">
        <f>Hoja1!H1209</f>
        <v>Oficio aclaraciones y correcciones ( en los casos que aplique )</v>
      </c>
      <c r="I1188" s="595" t="s">
        <v>1513</v>
      </c>
      <c r="J1188" s="595" t="s">
        <v>1515</v>
      </c>
      <c r="K1188" s="174"/>
      <c r="L1188" s="174"/>
      <c r="M1188" s="175"/>
      <c r="N1188" s="174"/>
      <c r="O1188" s="174"/>
      <c r="P1188" s="174"/>
      <c r="Q1188" s="174"/>
      <c r="R1188" s="174"/>
      <c r="S1188" s="174"/>
      <c r="T1188" s="174"/>
      <c r="U1188" s="174"/>
    </row>
    <row r="1189" spans="1:21">
      <c r="A1189" s="599">
        <v>1186</v>
      </c>
      <c r="B1189" s="600">
        <v>4000</v>
      </c>
      <c r="C1189" s="23" t="s">
        <v>1488</v>
      </c>
      <c r="D1189" s="600">
        <v>31</v>
      </c>
      <c r="E1189" s="23" t="s">
        <v>1321</v>
      </c>
      <c r="F1189" s="595" t="s">
        <v>1325</v>
      </c>
      <c r="G1189" s="595" t="s">
        <v>1326</v>
      </c>
      <c r="H1189" s="23" t="str">
        <f>Hoja1!H1210</f>
        <v>Informe consolidado mensual. trimestral y anual.</v>
      </c>
      <c r="I1189" s="595" t="s">
        <v>1513</v>
      </c>
      <c r="J1189" s="595" t="s">
        <v>1515</v>
      </c>
      <c r="K1189" s="174"/>
      <c r="L1189" s="174"/>
      <c r="M1189" s="175"/>
      <c r="N1189" s="174"/>
      <c r="O1189" s="174"/>
      <c r="P1189" s="174"/>
      <c r="Q1189" s="174"/>
      <c r="R1189" s="174"/>
      <c r="S1189" s="174"/>
      <c r="T1189" s="174"/>
      <c r="U1189" s="174"/>
    </row>
    <row r="1190" spans="1:21">
      <c r="A1190" s="599">
        <v>1187</v>
      </c>
      <c r="B1190" s="600">
        <v>4000</v>
      </c>
      <c r="C1190" s="23" t="s">
        <v>1488</v>
      </c>
      <c r="D1190" s="600">
        <v>31</v>
      </c>
      <c r="E1190" s="23" t="s">
        <v>1321</v>
      </c>
      <c r="F1190" s="595" t="s">
        <v>1325</v>
      </c>
      <c r="G1190" s="595" t="s">
        <v>1326</v>
      </c>
      <c r="H1190" s="23" t="str">
        <f>Hoja1!H1211</f>
        <v>Reporte acumulado por cada periodicidad</v>
      </c>
      <c r="I1190" s="595" t="s">
        <v>1513</v>
      </c>
      <c r="J1190" s="595" t="s">
        <v>1515</v>
      </c>
      <c r="K1190" s="174"/>
      <c r="L1190" s="174"/>
      <c r="M1190" s="175"/>
      <c r="N1190" s="174"/>
      <c r="O1190" s="174"/>
      <c r="P1190" s="174"/>
      <c r="Q1190" s="174"/>
      <c r="R1190" s="174"/>
      <c r="S1190" s="174"/>
      <c r="T1190" s="174"/>
      <c r="U1190" s="174"/>
    </row>
    <row r="1191" spans="1:21">
      <c r="A1191" s="599">
        <v>1188</v>
      </c>
      <c r="B1191" s="600">
        <v>4000</v>
      </c>
      <c r="C1191" s="23" t="s">
        <v>1488</v>
      </c>
      <c r="D1191" s="600">
        <v>31</v>
      </c>
      <c r="E1191" s="23" t="s">
        <v>1321</v>
      </c>
      <c r="F1191" s="595" t="s">
        <v>1325</v>
      </c>
      <c r="G1191" s="595" t="s">
        <v>1326</v>
      </c>
      <c r="H1191" s="23" t="str">
        <f>Hoja1!H1212</f>
        <v>Oficio de remisión de documentos</v>
      </c>
      <c r="I1191" s="595" t="s">
        <v>1513</v>
      </c>
      <c r="J1191" s="595" t="s">
        <v>1515</v>
      </c>
      <c r="K1191" s="174"/>
      <c r="L1191" s="174"/>
      <c r="M1191" s="175"/>
      <c r="N1191" s="174"/>
      <c r="O1191" s="174"/>
      <c r="P1191" s="174"/>
      <c r="Q1191" s="174"/>
      <c r="R1191" s="174"/>
      <c r="S1191" s="174"/>
      <c r="T1191" s="174"/>
      <c r="U1191" s="174"/>
    </row>
    <row r="1192" spans="1:21" ht="24">
      <c r="A1192" s="599">
        <v>1189</v>
      </c>
      <c r="B1192" s="600">
        <v>4000</v>
      </c>
      <c r="C1192" s="23" t="s">
        <v>1488</v>
      </c>
      <c r="D1192" s="600">
        <v>31</v>
      </c>
      <c r="E1192" s="23" t="s">
        <v>1321</v>
      </c>
      <c r="F1192" s="595" t="s">
        <v>1325</v>
      </c>
      <c r="G1192" s="595" t="s">
        <v>1326</v>
      </c>
      <c r="H1192" s="23" t="str">
        <f>Hoja1!H1213</f>
        <v>Oficio de remisión porcentaje voluntario de recursos FOVIS (en el caso que lo requiera)</v>
      </c>
      <c r="I1192" s="595" t="s">
        <v>1513</v>
      </c>
      <c r="J1192" s="595" t="s">
        <v>1515</v>
      </c>
      <c r="K1192" s="174"/>
      <c r="L1192" s="174"/>
      <c r="M1192" s="175"/>
      <c r="N1192" s="174"/>
      <c r="O1192" s="174"/>
      <c r="P1192" s="174"/>
      <c r="Q1192" s="174"/>
      <c r="R1192" s="174"/>
      <c r="S1192" s="174"/>
      <c r="T1192" s="174"/>
      <c r="U1192" s="174"/>
    </row>
    <row r="1193" spans="1:21">
      <c r="A1193" s="599">
        <v>1190</v>
      </c>
      <c r="B1193" s="600">
        <v>4000</v>
      </c>
      <c r="C1193" s="23" t="s">
        <v>1488</v>
      </c>
      <c r="D1193" s="600">
        <v>31</v>
      </c>
      <c r="E1193" s="23" t="s">
        <v>1321</v>
      </c>
      <c r="F1193" s="595" t="s">
        <v>1334</v>
      </c>
      <c r="G1193" s="595" t="s">
        <v>1335</v>
      </c>
      <c r="H1193" s="23" t="str">
        <f>Hoja1!H1214</f>
        <v>Registro de asignación o traslado</v>
      </c>
      <c r="I1193" s="595" t="s">
        <v>1513</v>
      </c>
      <c r="J1193" s="595" t="s">
        <v>1515</v>
      </c>
      <c r="K1193" s="174"/>
      <c r="L1193" s="174"/>
      <c r="M1193" s="175"/>
      <c r="N1193" s="174"/>
      <c r="O1193" s="174"/>
      <c r="P1193" s="174"/>
      <c r="Q1193" s="174"/>
      <c r="R1193" s="174"/>
      <c r="S1193" s="174"/>
      <c r="T1193" s="174"/>
      <c r="U1193" s="174"/>
    </row>
    <row r="1194" spans="1:21">
      <c r="A1194" s="599">
        <v>1191</v>
      </c>
      <c r="B1194" s="600">
        <v>4000</v>
      </c>
      <c r="C1194" s="23" t="s">
        <v>1488</v>
      </c>
      <c r="D1194" s="600">
        <v>31</v>
      </c>
      <c r="E1194" s="23" t="s">
        <v>1321</v>
      </c>
      <c r="F1194" s="595" t="s">
        <v>1334</v>
      </c>
      <c r="G1194" s="595" t="s">
        <v>1335</v>
      </c>
      <c r="H1194" s="23" t="str">
        <f>Hoja1!H1215</f>
        <v>Proyecto de acto administrativo de transferencia de saldos</v>
      </c>
      <c r="I1194" s="595" t="s">
        <v>1513</v>
      </c>
      <c r="J1194" s="595" t="s">
        <v>1515</v>
      </c>
      <c r="K1194" s="174"/>
      <c r="L1194" s="174"/>
      <c r="M1194" s="175"/>
      <c r="N1194" s="174"/>
      <c r="O1194" s="174"/>
      <c r="P1194" s="174"/>
      <c r="Q1194" s="174"/>
      <c r="R1194" s="174"/>
      <c r="S1194" s="174"/>
      <c r="T1194" s="174"/>
      <c r="U1194" s="174"/>
    </row>
    <row r="1195" spans="1:21">
      <c r="A1195" s="599">
        <v>1192</v>
      </c>
      <c r="B1195" s="600">
        <v>4000</v>
      </c>
      <c r="C1195" s="23" t="s">
        <v>1488</v>
      </c>
      <c r="D1195" s="600">
        <v>31</v>
      </c>
      <c r="E1195" s="23" t="s">
        <v>1321</v>
      </c>
      <c r="F1195" s="595" t="s">
        <v>1334</v>
      </c>
      <c r="G1195" s="595" t="s">
        <v>1335</v>
      </c>
      <c r="H1195" s="23" t="str">
        <f>Hoja1!H1216</f>
        <v>Recurso de reposición</v>
      </c>
      <c r="I1195" s="595" t="s">
        <v>1513</v>
      </c>
      <c r="J1195" s="595" t="s">
        <v>1515</v>
      </c>
      <c r="K1195" s="174"/>
      <c r="L1195" s="174"/>
      <c r="M1195" s="175"/>
      <c r="N1195" s="174"/>
      <c r="O1195" s="174"/>
      <c r="P1195" s="174"/>
      <c r="Q1195" s="174"/>
      <c r="R1195" s="174"/>
      <c r="S1195" s="174"/>
      <c r="T1195" s="174"/>
      <c r="U1195" s="174"/>
    </row>
    <row r="1196" spans="1:21">
      <c r="A1196" s="599">
        <v>1193</v>
      </c>
      <c r="B1196" s="600">
        <v>4000</v>
      </c>
      <c r="C1196" s="23" t="s">
        <v>1488</v>
      </c>
      <c r="D1196" s="600">
        <v>31</v>
      </c>
      <c r="E1196" s="23" t="s">
        <v>1321</v>
      </c>
      <c r="F1196" s="595" t="s">
        <v>1334</v>
      </c>
      <c r="G1196" s="595" t="s">
        <v>1335</v>
      </c>
      <c r="H1196" s="23" t="str">
        <f>Hoja1!H1217</f>
        <v>Parámetros para distribución de los recursos en las CCF beneficiarias</v>
      </c>
      <c r="I1196" s="595" t="s">
        <v>1513</v>
      </c>
      <c r="J1196" s="595" t="s">
        <v>1515</v>
      </c>
      <c r="K1196" s="174"/>
      <c r="L1196" s="174"/>
      <c r="M1196" s="175"/>
      <c r="N1196" s="174"/>
      <c r="O1196" s="174"/>
      <c r="P1196" s="174"/>
      <c r="Q1196" s="174"/>
      <c r="R1196" s="174"/>
      <c r="S1196" s="174"/>
      <c r="T1196" s="174"/>
      <c r="U1196" s="174"/>
    </row>
    <row r="1197" spans="1:21">
      <c r="A1197" s="599">
        <v>1194</v>
      </c>
      <c r="B1197" s="600">
        <v>4000</v>
      </c>
      <c r="C1197" s="23" t="s">
        <v>1488</v>
      </c>
      <c r="D1197" s="600">
        <v>31</v>
      </c>
      <c r="E1197" s="23" t="s">
        <v>1321</v>
      </c>
      <c r="F1197" s="595" t="s">
        <v>1334</v>
      </c>
      <c r="G1197" s="595" t="s">
        <v>1335</v>
      </c>
      <c r="H1197" s="23" t="str">
        <f>Hoja1!H1218</f>
        <v>Memorando de los criterios de selección</v>
      </c>
      <c r="I1197" s="595" t="s">
        <v>1513</v>
      </c>
      <c r="J1197" s="595" t="s">
        <v>1515</v>
      </c>
      <c r="K1197" s="174"/>
      <c r="L1197" s="174"/>
      <c r="M1197" s="175"/>
      <c r="N1197" s="174"/>
      <c r="O1197" s="174"/>
      <c r="P1197" s="174"/>
      <c r="Q1197" s="174"/>
      <c r="R1197" s="174"/>
      <c r="S1197" s="174"/>
      <c r="T1197" s="174"/>
      <c r="U1197" s="174"/>
    </row>
    <row r="1198" spans="1:21" ht="24">
      <c r="A1198" s="599">
        <v>1195</v>
      </c>
      <c r="B1198" s="600">
        <v>4000</v>
      </c>
      <c r="C1198" s="23" t="s">
        <v>1488</v>
      </c>
      <c r="D1198" s="600">
        <v>31</v>
      </c>
      <c r="E1198" s="23" t="s">
        <v>1321</v>
      </c>
      <c r="F1198" s="595" t="s">
        <v>1334</v>
      </c>
      <c r="G1198" s="595" t="s">
        <v>1335</v>
      </c>
      <c r="H1198" s="23" t="str">
        <f>Hoja1!H1219</f>
        <v>Proyecto de acto administrativo de asignación de recursos de segunda prioridad</v>
      </c>
      <c r="I1198" s="595" t="s">
        <v>1513</v>
      </c>
      <c r="J1198" s="595" t="s">
        <v>1515</v>
      </c>
      <c r="K1198" s="174"/>
      <c r="L1198" s="174"/>
      <c r="M1198" s="175"/>
      <c r="N1198" s="174"/>
      <c r="O1198" s="174"/>
      <c r="P1198" s="174"/>
      <c r="Q1198" s="174"/>
      <c r="R1198" s="174"/>
      <c r="S1198" s="174"/>
      <c r="T1198" s="174"/>
      <c r="U1198" s="174"/>
    </row>
    <row r="1199" spans="1:21">
      <c r="A1199" s="599">
        <v>1196</v>
      </c>
      <c r="B1199" s="600">
        <v>4000</v>
      </c>
      <c r="C1199" s="23" t="s">
        <v>1488</v>
      </c>
      <c r="D1199" s="600">
        <v>31</v>
      </c>
      <c r="E1199" s="23" t="s">
        <v>1321</v>
      </c>
      <c r="F1199" s="595" t="s">
        <v>1334</v>
      </c>
      <c r="G1199" s="595" t="s">
        <v>1335</v>
      </c>
      <c r="H1199" s="23" t="str">
        <f>Hoja1!H1220</f>
        <v>Oficios de reporte generados de transferencia y aplicación de recursos</v>
      </c>
      <c r="I1199" s="595" t="s">
        <v>1513</v>
      </c>
      <c r="J1199" s="595" t="s">
        <v>1515</v>
      </c>
      <c r="K1199" s="174"/>
      <c r="L1199" s="174"/>
      <c r="M1199" s="175"/>
      <c r="N1199" s="174"/>
      <c r="O1199" s="174"/>
      <c r="P1199" s="174"/>
      <c r="Q1199" s="174"/>
      <c r="R1199" s="174"/>
      <c r="S1199" s="174"/>
      <c r="T1199" s="174"/>
      <c r="U1199" s="174"/>
    </row>
    <row r="1200" spans="1:21" ht="24">
      <c r="A1200" s="599">
        <v>1197</v>
      </c>
      <c r="B1200" s="600">
        <v>4000</v>
      </c>
      <c r="C1200" s="23" t="s">
        <v>1488</v>
      </c>
      <c r="D1200" s="600">
        <v>31</v>
      </c>
      <c r="E1200" s="23" t="s">
        <v>1321</v>
      </c>
      <c r="F1200" s="595" t="s">
        <v>1334</v>
      </c>
      <c r="G1200" s="595" t="s">
        <v>1335</v>
      </c>
      <c r="H1200" s="23" t="str">
        <f>Hoja1!H1221</f>
        <v>Proyecto de acto administrativo de asignación de recursos de tercera prioridad</v>
      </c>
      <c r="I1200" s="595" t="s">
        <v>1513</v>
      </c>
      <c r="J1200" s="595" t="s">
        <v>1515</v>
      </c>
      <c r="K1200" s="174"/>
      <c r="L1200" s="174"/>
      <c r="M1200" s="175"/>
      <c r="N1200" s="174"/>
      <c r="O1200" s="174"/>
      <c r="P1200" s="174"/>
      <c r="Q1200" s="174"/>
      <c r="R1200" s="174"/>
      <c r="S1200" s="174"/>
      <c r="T1200" s="174"/>
      <c r="U1200" s="174"/>
    </row>
    <row r="1201" spans="1:21">
      <c r="A1201" s="599">
        <v>1198</v>
      </c>
      <c r="B1201" s="600">
        <v>4000</v>
      </c>
      <c r="C1201" s="23" t="s">
        <v>1488</v>
      </c>
      <c r="D1201" s="600">
        <v>31</v>
      </c>
      <c r="E1201" s="23" t="s">
        <v>1321</v>
      </c>
      <c r="F1201" s="595" t="s">
        <v>1334</v>
      </c>
      <c r="G1201" s="595" t="s">
        <v>1335</v>
      </c>
      <c r="H1201" s="23" t="str">
        <f>Hoja1!H1222</f>
        <v>Oficios de reporte generados de transferencia y aplicación de recursos</v>
      </c>
      <c r="I1201" s="595" t="s">
        <v>1513</v>
      </c>
      <c r="J1201" s="595" t="s">
        <v>1515</v>
      </c>
      <c r="K1201" s="174"/>
      <c r="L1201" s="174"/>
      <c r="M1201" s="175"/>
      <c r="N1201" s="174"/>
      <c r="O1201" s="174"/>
      <c r="P1201" s="174"/>
      <c r="Q1201" s="174"/>
      <c r="R1201" s="174"/>
      <c r="S1201" s="174"/>
      <c r="T1201" s="174"/>
      <c r="U1201" s="174"/>
    </row>
    <row r="1202" spans="1:21">
      <c r="A1202" s="599">
        <v>1199</v>
      </c>
      <c r="B1202" s="600">
        <v>4000</v>
      </c>
      <c r="C1202" s="23" t="s">
        <v>1488</v>
      </c>
      <c r="D1202" s="600">
        <v>13</v>
      </c>
      <c r="E1202" s="23" t="s">
        <v>75</v>
      </c>
      <c r="F1202" s="595" t="s">
        <v>1492</v>
      </c>
      <c r="G1202" s="595" t="s">
        <v>1335</v>
      </c>
      <c r="H1202" s="23" t="str">
        <f>Hoja1!H1223</f>
        <v>Presentación de la solicitud</v>
      </c>
      <c r="I1202" s="595" t="s">
        <v>1512</v>
      </c>
      <c r="J1202" s="595" t="s">
        <v>1515</v>
      </c>
      <c r="K1202" s="174"/>
      <c r="L1202" s="174"/>
      <c r="M1202" s="175"/>
      <c r="N1202" s="174"/>
      <c r="O1202" s="174"/>
      <c r="P1202" s="174"/>
      <c r="Q1202" s="174"/>
      <c r="R1202" s="174"/>
      <c r="S1202" s="174"/>
      <c r="T1202" s="174"/>
      <c r="U1202" s="174"/>
    </row>
    <row r="1203" spans="1:21">
      <c r="A1203" s="599">
        <v>1200</v>
      </c>
      <c r="B1203" s="600">
        <v>4000</v>
      </c>
      <c r="C1203" s="23" t="s">
        <v>1488</v>
      </c>
      <c r="D1203" s="600">
        <v>13</v>
      </c>
      <c r="E1203" s="23" t="s">
        <v>75</v>
      </c>
      <c r="F1203" s="595" t="s">
        <v>1492</v>
      </c>
      <c r="G1203" s="595" t="s">
        <v>1335</v>
      </c>
      <c r="H1203" s="23" t="str">
        <f>Hoja1!H1224</f>
        <v>Traslado de la petición</v>
      </c>
      <c r="I1203" s="595" t="s">
        <v>1512</v>
      </c>
      <c r="J1203" s="595" t="s">
        <v>1515</v>
      </c>
      <c r="K1203" s="174"/>
      <c r="L1203" s="174"/>
      <c r="M1203" s="175"/>
      <c r="N1203" s="174"/>
      <c r="O1203" s="174"/>
      <c r="P1203" s="174"/>
      <c r="Q1203" s="174"/>
      <c r="R1203" s="174"/>
      <c r="S1203" s="174"/>
      <c r="T1203" s="174"/>
      <c r="U1203" s="174"/>
    </row>
    <row r="1204" spans="1:21">
      <c r="A1204" s="599">
        <v>1201</v>
      </c>
      <c r="B1204" s="600">
        <v>4000</v>
      </c>
      <c r="C1204" s="23" t="s">
        <v>1488</v>
      </c>
      <c r="D1204" s="600">
        <v>13</v>
      </c>
      <c r="E1204" s="23" t="s">
        <v>75</v>
      </c>
      <c r="F1204" s="595" t="s">
        <v>1492</v>
      </c>
      <c r="G1204" s="595" t="s">
        <v>1335</v>
      </c>
      <c r="H1204" s="23" t="str">
        <f>Hoja1!H1225</f>
        <v>Desistimiento</v>
      </c>
      <c r="I1204" s="595" t="s">
        <v>1512</v>
      </c>
      <c r="J1204" s="595" t="s">
        <v>1515</v>
      </c>
      <c r="K1204" s="174"/>
      <c r="L1204" s="174"/>
      <c r="M1204" s="175"/>
      <c r="N1204" s="174"/>
      <c r="O1204" s="174"/>
      <c r="P1204" s="174"/>
      <c r="Q1204" s="174"/>
      <c r="R1204" s="174"/>
      <c r="S1204" s="174"/>
      <c r="T1204" s="174"/>
      <c r="U1204" s="174"/>
    </row>
    <row r="1205" spans="1:21">
      <c r="A1205" s="599">
        <v>1202</v>
      </c>
      <c r="B1205" s="600">
        <v>4000</v>
      </c>
      <c r="C1205" s="23" t="s">
        <v>1488</v>
      </c>
      <c r="D1205" s="600">
        <v>13</v>
      </c>
      <c r="E1205" s="23" t="s">
        <v>75</v>
      </c>
      <c r="F1205" s="595" t="s">
        <v>1492</v>
      </c>
      <c r="G1205" s="595" t="s">
        <v>1335</v>
      </c>
      <c r="H1205" s="23" t="str">
        <f>Hoja1!H1226</f>
        <v>Repuesta de la solicitud</v>
      </c>
      <c r="I1205" s="595" t="s">
        <v>1512</v>
      </c>
      <c r="J1205" s="595" t="s">
        <v>1515</v>
      </c>
      <c r="K1205" s="174"/>
      <c r="L1205" s="174"/>
      <c r="M1205" s="175"/>
      <c r="N1205" s="174"/>
      <c r="O1205" s="174"/>
      <c r="P1205" s="174"/>
      <c r="Q1205" s="174"/>
      <c r="R1205" s="174"/>
      <c r="S1205" s="174"/>
      <c r="T1205" s="174"/>
      <c r="U1205" s="174"/>
    </row>
    <row r="1206" spans="1:21">
      <c r="A1206" s="599">
        <v>1203</v>
      </c>
      <c r="B1206" s="600">
        <v>4000</v>
      </c>
      <c r="C1206" s="23" t="s">
        <v>1488</v>
      </c>
      <c r="D1206" s="600">
        <v>18</v>
      </c>
      <c r="E1206" s="23" t="s">
        <v>82</v>
      </c>
      <c r="F1206" s="595" t="s">
        <v>1345</v>
      </c>
      <c r="G1206" s="595" t="s">
        <v>1346</v>
      </c>
      <c r="H1206" s="23" t="str">
        <f>Hoja1!H1227</f>
        <v>Informes trimestrales de gestión de las CCF</v>
      </c>
      <c r="I1206" s="595" t="s">
        <v>1514</v>
      </c>
      <c r="J1206" s="595" t="s">
        <v>1515</v>
      </c>
      <c r="K1206" s="174"/>
      <c r="L1206" s="174"/>
      <c r="M1206" s="175"/>
      <c r="N1206" s="174"/>
      <c r="O1206" s="174"/>
      <c r="P1206" s="174"/>
      <c r="Q1206" s="174"/>
      <c r="R1206" s="174"/>
      <c r="S1206" s="174"/>
      <c r="T1206" s="174"/>
      <c r="U1206" s="174"/>
    </row>
    <row r="1207" spans="1:21">
      <c r="A1207" s="599">
        <v>1204</v>
      </c>
      <c r="B1207" s="600">
        <v>4000</v>
      </c>
      <c r="C1207" s="23" t="s">
        <v>1488</v>
      </c>
      <c r="D1207" s="600">
        <v>18</v>
      </c>
      <c r="E1207" s="23" t="s">
        <v>82</v>
      </c>
      <c r="F1207" s="595" t="s">
        <v>1345</v>
      </c>
      <c r="G1207" s="595" t="s">
        <v>1346</v>
      </c>
      <c r="H1207" s="23" t="str">
        <f>Hoja1!H1228</f>
        <v>Oficios de requerimiento a las CCF (en los casos que aplique )</v>
      </c>
      <c r="I1207" s="595" t="s">
        <v>1514</v>
      </c>
      <c r="J1207" s="595" t="s">
        <v>1515</v>
      </c>
      <c r="K1207" s="174"/>
      <c r="L1207" s="174"/>
      <c r="M1207" s="175"/>
      <c r="N1207" s="174"/>
      <c r="O1207" s="174"/>
      <c r="P1207" s="174"/>
      <c r="Q1207" s="174"/>
      <c r="R1207" s="174"/>
      <c r="S1207" s="174"/>
      <c r="T1207" s="174"/>
      <c r="U1207" s="174"/>
    </row>
    <row r="1208" spans="1:21">
      <c r="A1208" s="599">
        <v>1205</v>
      </c>
      <c r="B1208" s="600">
        <v>4000</v>
      </c>
      <c r="C1208" s="23" t="s">
        <v>1488</v>
      </c>
      <c r="D1208" s="600">
        <v>18</v>
      </c>
      <c r="E1208" s="23" t="s">
        <v>82</v>
      </c>
      <c r="F1208" s="595" t="s">
        <v>1345</v>
      </c>
      <c r="G1208" s="595" t="s">
        <v>1346</v>
      </c>
      <c r="H1208" s="23" t="str">
        <f>Hoja1!H1229</f>
        <v>Oficio de Respuesta de la CCF</v>
      </c>
      <c r="I1208" s="595" t="s">
        <v>1514</v>
      </c>
      <c r="J1208" s="595" t="s">
        <v>1515</v>
      </c>
      <c r="K1208" s="174"/>
      <c r="L1208" s="174"/>
      <c r="M1208" s="175"/>
      <c r="N1208" s="174"/>
      <c r="O1208" s="174"/>
      <c r="P1208" s="174"/>
      <c r="Q1208" s="174"/>
      <c r="R1208" s="174"/>
      <c r="S1208" s="174"/>
      <c r="T1208" s="174"/>
      <c r="U1208" s="174"/>
    </row>
    <row r="1209" spans="1:21">
      <c r="A1209" s="599">
        <v>1206</v>
      </c>
      <c r="B1209" s="600">
        <v>4000</v>
      </c>
      <c r="C1209" s="23" t="s">
        <v>1488</v>
      </c>
      <c r="D1209" s="600">
        <v>18</v>
      </c>
      <c r="E1209" s="23" t="s">
        <v>82</v>
      </c>
      <c r="F1209" s="595" t="s">
        <v>1345</v>
      </c>
      <c r="G1209" s="595" t="s">
        <v>1346</v>
      </c>
      <c r="H1209" s="23" t="str">
        <f>Hoja1!H1230</f>
        <v>Informe de gestión consolidado con los resultados de las CCF</v>
      </c>
      <c r="I1209" s="595" t="s">
        <v>1514</v>
      </c>
      <c r="J1209" s="595" t="s">
        <v>1515</v>
      </c>
      <c r="K1209" s="174"/>
      <c r="L1209" s="174"/>
      <c r="M1209" s="175"/>
      <c r="N1209" s="174"/>
      <c r="O1209" s="174"/>
      <c r="P1209" s="174"/>
      <c r="Q1209" s="174"/>
      <c r="R1209" s="174"/>
      <c r="S1209" s="174"/>
      <c r="T1209" s="174"/>
      <c r="U1209" s="174"/>
    </row>
    <row r="1210" spans="1:21">
      <c r="A1210" s="599">
        <v>1207</v>
      </c>
      <c r="B1210" s="600">
        <v>4000</v>
      </c>
      <c r="C1210" s="23" t="s">
        <v>1488</v>
      </c>
      <c r="D1210" s="600">
        <v>18</v>
      </c>
      <c r="E1210" s="23" t="s">
        <v>82</v>
      </c>
      <c r="F1210" s="595" t="s">
        <v>1345</v>
      </c>
      <c r="G1210" s="595" t="s">
        <v>1346</v>
      </c>
      <c r="H1210" s="23" t="str">
        <f>Hoja1!H1231</f>
        <v>Envío informe consolidados al Superintendente Delegado</v>
      </c>
      <c r="I1210" s="595" t="s">
        <v>1514</v>
      </c>
      <c r="J1210" s="595" t="s">
        <v>1515</v>
      </c>
      <c r="K1210" s="174"/>
      <c r="L1210" s="174"/>
      <c r="M1210" s="175"/>
      <c r="N1210" s="174"/>
      <c r="O1210" s="174"/>
      <c r="P1210" s="174"/>
      <c r="Q1210" s="174"/>
      <c r="R1210" s="174"/>
      <c r="S1210" s="174"/>
      <c r="T1210" s="174"/>
      <c r="U1210" s="174"/>
    </row>
    <row r="1211" spans="1:21" ht="24">
      <c r="A1211" s="599">
        <v>1208</v>
      </c>
      <c r="B1211" s="600">
        <v>4000</v>
      </c>
      <c r="C1211" s="23" t="s">
        <v>1488</v>
      </c>
      <c r="D1211" s="600">
        <v>20</v>
      </c>
      <c r="E1211" s="23" t="s">
        <v>287</v>
      </c>
      <c r="F1211" s="595" t="s">
        <v>1492</v>
      </c>
      <c r="G1211" s="595" t="s">
        <v>1186</v>
      </c>
      <c r="H1211" s="23" t="str">
        <f>Hoja1!H1232</f>
        <v>Instrumento de Control y
Registro de inventario documental</v>
      </c>
      <c r="I1211" s="595" t="s">
        <v>1513</v>
      </c>
      <c r="J1211" s="595" t="s">
        <v>1515</v>
      </c>
      <c r="K1211" s="174"/>
      <c r="L1211" s="174"/>
      <c r="M1211" s="175"/>
      <c r="N1211" s="174"/>
      <c r="O1211" s="174"/>
      <c r="P1211" s="174"/>
      <c r="Q1211" s="174"/>
      <c r="R1211" s="174"/>
      <c r="S1211" s="174"/>
      <c r="T1211" s="174"/>
      <c r="U1211" s="174"/>
    </row>
    <row r="1212" spans="1:21">
      <c r="A1212" s="599">
        <v>1209</v>
      </c>
      <c r="B1212" s="600">
        <v>4000</v>
      </c>
      <c r="C1212" s="23" t="s">
        <v>1488</v>
      </c>
      <c r="D1212" s="600">
        <v>31</v>
      </c>
      <c r="E1212" s="23" t="s">
        <v>1321</v>
      </c>
      <c r="F1212" s="595" t="s">
        <v>1353</v>
      </c>
      <c r="G1212" s="595" t="s">
        <v>1354</v>
      </c>
      <c r="H1212" s="23" t="str">
        <f>Hoja1!H1233</f>
        <v>Informes de ejecución mensual del FOSFEC</v>
      </c>
      <c r="I1212" s="595" t="s">
        <v>1513</v>
      </c>
      <c r="J1212" s="595" t="s">
        <v>1515</v>
      </c>
      <c r="K1212" s="174"/>
      <c r="L1212" s="174"/>
      <c r="M1212" s="175"/>
      <c r="N1212" s="174"/>
      <c r="O1212" s="174"/>
      <c r="P1212" s="174"/>
      <c r="Q1212" s="174"/>
      <c r="R1212" s="174"/>
      <c r="S1212" s="174"/>
      <c r="T1212" s="174"/>
      <c r="U1212" s="174"/>
    </row>
    <row r="1213" spans="1:21">
      <c r="A1213" s="599">
        <v>1210</v>
      </c>
      <c r="B1213" s="600">
        <v>4000</v>
      </c>
      <c r="C1213" s="23" t="s">
        <v>1488</v>
      </c>
      <c r="D1213" s="600">
        <v>31</v>
      </c>
      <c r="E1213" s="23" t="s">
        <v>1321</v>
      </c>
      <c r="F1213" s="595" t="s">
        <v>1353</v>
      </c>
      <c r="G1213" s="595" t="s">
        <v>1354</v>
      </c>
      <c r="H1213" s="23" t="str">
        <f>Hoja1!H1234</f>
        <v>Oficios de solicitud de información o correcciones</v>
      </c>
      <c r="I1213" s="595" t="s">
        <v>1513</v>
      </c>
      <c r="J1213" s="595" t="s">
        <v>1515</v>
      </c>
      <c r="K1213" s="174"/>
      <c r="L1213" s="174"/>
      <c r="M1213" s="175"/>
      <c r="N1213" s="174"/>
      <c r="O1213" s="174"/>
      <c r="P1213" s="174"/>
      <c r="Q1213" s="174"/>
      <c r="R1213" s="174"/>
      <c r="S1213" s="174"/>
      <c r="T1213" s="174"/>
      <c r="U1213" s="174"/>
    </row>
    <row r="1214" spans="1:21">
      <c r="A1214" s="599">
        <v>1211</v>
      </c>
      <c r="B1214" s="600">
        <v>4000</v>
      </c>
      <c r="C1214" s="23" t="s">
        <v>1488</v>
      </c>
      <c r="D1214" s="600">
        <v>31</v>
      </c>
      <c r="E1214" s="23" t="s">
        <v>1321</v>
      </c>
      <c r="F1214" s="595" t="s">
        <v>1353</v>
      </c>
      <c r="G1214" s="595" t="s">
        <v>1354</v>
      </c>
      <c r="H1214" s="23" t="str">
        <f>Hoja1!H1235</f>
        <v>Informe del comportamiento del fondo</v>
      </c>
      <c r="I1214" s="595" t="s">
        <v>1513</v>
      </c>
      <c r="J1214" s="595" t="s">
        <v>1515</v>
      </c>
      <c r="K1214" s="174"/>
      <c r="L1214" s="174"/>
      <c r="M1214" s="175"/>
      <c r="N1214" s="174"/>
      <c r="O1214" s="174"/>
      <c r="P1214" s="174"/>
      <c r="Q1214" s="174"/>
      <c r="R1214" s="174"/>
      <c r="S1214" s="174"/>
      <c r="T1214" s="174"/>
      <c r="U1214" s="174"/>
    </row>
    <row r="1215" spans="1:21">
      <c r="A1215" s="599">
        <v>1212</v>
      </c>
      <c r="B1215" s="600">
        <v>4000</v>
      </c>
      <c r="C1215" s="23" t="s">
        <v>1488</v>
      </c>
      <c r="D1215" s="600">
        <v>31</v>
      </c>
      <c r="E1215" s="23" t="s">
        <v>1321</v>
      </c>
      <c r="F1215" s="595" t="s">
        <v>1353</v>
      </c>
      <c r="G1215" s="595" t="s">
        <v>1354</v>
      </c>
      <c r="H1215" s="23" t="str">
        <f>Hoja1!H1236</f>
        <v>Informe trimestral de gestión</v>
      </c>
      <c r="I1215" s="595" t="s">
        <v>1513</v>
      </c>
      <c r="J1215" s="595" t="s">
        <v>1515</v>
      </c>
      <c r="K1215" s="174"/>
      <c r="L1215" s="174"/>
      <c r="M1215" s="175"/>
      <c r="N1215" s="174"/>
      <c r="O1215" s="174"/>
      <c r="P1215" s="174"/>
      <c r="Q1215" s="174"/>
      <c r="R1215" s="174"/>
      <c r="S1215" s="174"/>
      <c r="T1215" s="174"/>
      <c r="U1215" s="174"/>
    </row>
    <row r="1216" spans="1:21">
      <c r="A1216" s="599">
        <v>1213</v>
      </c>
      <c r="B1216" s="600">
        <v>4000</v>
      </c>
      <c r="C1216" s="23" t="s">
        <v>1488</v>
      </c>
      <c r="D1216" s="600">
        <v>31</v>
      </c>
      <c r="E1216" s="23" t="s">
        <v>1321</v>
      </c>
      <c r="F1216" s="595" t="s">
        <v>1353</v>
      </c>
      <c r="G1216" s="595" t="s">
        <v>1354</v>
      </c>
      <c r="H1216" s="23" t="str">
        <f>Hoja1!H1237</f>
        <v>Informe trimestral nacional de gestión</v>
      </c>
      <c r="I1216" s="595" t="s">
        <v>1513</v>
      </c>
      <c r="J1216" s="595" t="s">
        <v>1515</v>
      </c>
      <c r="K1216" s="174"/>
      <c r="L1216" s="174"/>
      <c r="M1216" s="175"/>
      <c r="N1216" s="174"/>
      <c r="O1216" s="174"/>
      <c r="P1216" s="174"/>
      <c r="Q1216" s="174"/>
      <c r="R1216" s="174"/>
      <c r="S1216" s="174"/>
      <c r="T1216" s="174"/>
      <c r="U1216" s="174"/>
    </row>
    <row r="1217" spans="1:21">
      <c r="A1217" s="599">
        <v>1214</v>
      </c>
      <c r="B1217" s="600">
        <v>4000</v>
      </c>
      <c r="C1217" s="23" t="s">
        <v>1488</v>
      </c>
      <c r="D1217" s="600">
        <v>31</v>
      </c>
      <c r="E1217" s="23" t="s">
        <v>1321</v>
      </c>
      <c r="F1217" s="595" t="s">
        <v>1360</v>
      </c>
      <c r="G1217" s="595" t="s">
        <v>1361</v>
      </c>
      <c r="H1217" s="23" t="str">
        <f>Hoja1!H1238</f>
        <v>Reporte de empleadores en mora por las CCF</v>
      </c>
      <c r="I1217" s="595" t="s">
        <v>1513</v>
      </c>
      <c r="J1217" s="595" t="s">
        <v>1515</v>
      </c>
      <c r="K1217" s="174"/>
      <c r="L1217" s="174"/>
      <c r="M1217" s="175"/>
      <c r="N1217" s="174"/>
      <c r="O1217" s="174"/>
      <c r="P1217" s="174"/>
      <c r="Q1217" s="174"/>
      <c r="R1217" s="174"/>
      <c r="S1217" s="174"/>
      <c r="T1217" s="174"/>
      <c r="U1217" s="174"/>
    </row>
    <row r="1218" spans="1:21">
      <c r="A1218" s="599">
        <v>1215</v>
      </c>
      <c r="B1218" s="600">
        <v>4000</v>
      </c>
      <c r="C1218" s="23" t="s">
        <v>1488</v>
      </c>
      <c r="D1218" s="600">
        <v>31</v>
      </c>
      <c r="E1218" s="23" t="s">
        <v>1321</v>
      </c>
      <c r="F1218" s="595" t="s">
        <v>1360</v>
      </c>
      <c r="G1218" s="595" t="s">
        <v>1361</v>
      </c>
      <c r="H1218" s="23" t="str">
        <f>Hoja1!H1239</f>
        <v>Oficios a empleadores morosos cobro persuasivo</v>
      </c>
      <c r="I1218" s="595" t="s">
        <v>1513</v>
      </c>
      <c r="J1218" s="595" t="s">
        <v>1515</v>
      </c>
      <c r="K1218" s="174"/>
      <c r="L1218" s="174"/>
      <c r="M1218" s="175"/>
      <c r="N1218" s="174"/>
      <c r="O1218" s="174"/>
      <c r="P1218" s="174"/>
      <c r="Q1218" s="174"/>
      <c r="R1218" s="174"/>
      <c r="S1218" s="174"/>
      <c r="T1218" s="174"/>
      <c r="U1218" s="174"/>
    </row>
    <row r="1219" spans="1:21">
      <c r="A1219" s="599">
        <v>1216</v>
      </c>
      <c r="B1219" s="600">
        <v>4000</v>
      </c>
      <c r="C1219" s="23" t="s">
        <v>1488</v>
      </c>
      <c r="D1219" s="600">
        <v>31</v>
      </c>
      <c r="E1219" s="23" t="s">
        <v>1321</v>
      </c>
      <c r="F1219" s="595" t="s">
        <v>1360</v>
      </c>
      <c r="G1219" s="595" t="s">
        <v>1361</v>
      </c>
      <c r="H1219" s="23" t="str">
        <f>Hoja1!H1240</f>
        <v>Oficio remisorio del reporte empleadores en mora</v>
      </c>
      <c r="I1219" s="595" t="s">
        <v>1513</v>
      </c>
      <c r="J1219" s="595" t="s">
        <v>1515</v>
      </c>
      <c r="K1219" s="174"/>
      <c r="L1219" s="174"/>
      <c r="M1219" s="175"/>
      <c r="N1219" s="174"/>
      <c r="O1219" s="174"/>
      <c r="P1219" s="174"/>
      <c r="Q1219" s="174"/>
      <c r="R1219" s="174"/>
      <c r="S1219" s="174"/>
      <c r="T1219" s="174"/>
      <c r="U1219" s="174"/>
    </row>
    <row r="1220" spans="1:21">
      <c r="A1220" s="599">
        <v>1217</v>
      </c>
      <c r="B1220" s="600">
        <v>4000</v>
      </c>
      <c r="C1220" s="23" t="s">
        <v>1488</v>
      </c>
      <c r="D1220" s="600">
        <v>31</v>
      </c>
      <c r="E1220" s="23" t="s">
        <v>1321</v>
      </c>
      <c r="F1220" s="595" t="s">
        <v>1360</v>
      </c>
      <c r="G1220" s="595" t="s">
        <v>1361</v>
      </c>
      <c r="H1220" s="23" t="str">
        <f>Hoja1!H1241</f>
        <v>Oficio de respuesta usuarios morosos ( en los casos que aplique )</v>
      </c>
      <c r="I1220" s="595" t="s">
        <v>1513</v>
      </c>
      <c r="J1220" s="595" t="s">
        <v>1515</v>
      </c>
      <c r="K1220" s="174"/>
      <c r="L1220" s="174"/>
      <c r="M1220" s="175"/>
      <c r="N1220" s="174"/>
      <c r="O1220" s="174"/>
      <c r="P1220" s="174"/>
      <c r="Q1220" s="174"/>
      <c r="R1220" s="174"/>
      <c r="S1220" s="174"/>
      <c r="T1220" s="174"/>
      <c r="U1220" s="174"/>
    </row>
    <row r="1221" spans="1:21" ht="24">
      <c r="A1221" s="599">
        <v>1218</v>
      </c>
      <c r="B1221" s="600">
        <v>4000</v>
      </c>
      <c r="C1221" s="23" t="s">
        <v>1488</v>
      </c>
      <c r="D1221" s="600">
        <v>31</v>
      </c>
      <c r="E1221" s="23" t="s">
        <v>1321</v>
      </c>
      <c r="F1221" s="595" t="s">
        <v>1360</v>
      </c>
      <c r="G1221" s="595" t="s">
        <v>1361</v>
      </c>
      <c r="H1221" s="23" t="str">
        <f>Hoja1!H1242</f>
        <v>Oficio remisorio con respuesta de empleadores morosos ( en los casos que aplique )</v>
      </c>
      <c r="I1221" s="595" t="s">
        <v>1513</v>
      </c>
      <c r="J1221" s="595" t="s">
        <v>1515</v>
      </c>
      <c r="K1221" s="174"/>
      <c r="L1221" s="174"/>
      <c r="M1221" s="175"/>
      <c r="N1221" s="174"/>
      <c r="O1221" s="174"/>
      <c r="P1221" s="174"/>
      <c r="Q1221" s="174"/>
      <c r="R1221" s="174"/>
      <c r="S1221" s="174"/>
      <c r="T1221" s="174"/>
      <c r="U1221" s="174"/>
    </row>
    <row r="1222" spans="1:21">
      <c r="A1222" s="599">
        <v>1219</v>
      </c>
      <c r="B1222" s="600">
        <v>4000</v>
      </c>
      <c r="C1222" s="23" t="s">
        <v>1488</v>
      </c>
      <c r="D1222" s="600">
        <v>31</v>
      </c>
      <c r="E1222" s="23" t="s">
        <v>1321</v>
      </c>
      <c r="F1222" s="595" t="s">
        <v>1360</v>
      </c>
      <c r="G1222" s="595" t="s">
        <v>1361</v>
      </c>
      <c r="H1222" s="23" t="str">
        <f>Hoja1!H1243</f>
        <v>Derechos de petición empresas morosas ( en los casos que aplique )</v>
      </c>
      <c r="I1222" s="595" t="s">
        <v>1513</v>
      </c>
      <c r="J1222" s="595" t="s">
        <v>1515</v>
      </c>
      <c r="K1222" s="174"/>
      <c r="L1222" s="174"/>
      <c r="M1222" s="175"/>
      <c r="N1222" s="174"/>
      <c r="O1222" s="174"/>
      <c r="P1222" s="174"/>
      <c r="Q1222" s="174"/>
      <c r="R1222" s="174"/>
      <c r="S1222" s="174"/>
      <c r="T1222" s="174"/>
      <c r="U1222" s="174"/>
    </row>
    <row r="1223" spans="1:21">
      <c r="A1223" s="599">
        <v>1220</v>
      </c>
      <c r="B1223" s="600">
        <v>4000</v>
      </c>
      <c r="C1223" s="23" t="s">
        <v>1488</v>
      </c>
      <c r="D1223" s="600">
        <v>31</v>
      </c>
      <c r="E1223" s="23" t="s">
        <v>1321</v>
      </c>
      <c r="F1223" s="595" t="s">
        <v>1369</v>
      </c>
      <c r="G1223" s="595" t="s">
        <v>1370</v>
      </c>
      <c r="H1223" s="23" t="str">
        <f>Hoja1!H1244</f>
        <v>Plan Operativo Anual FONIÑEZ</v>
      </c>
      <c r="I1223" s="595" t="s">
        <v>1513</v>
      </c>
      <c r="J1223" s="595" t="s">
        <v>1515</v>
      </c>
      <c r="K1223" s="174"/>
      <c r="L1223" s="174"/>
      <c r="M1223" s="175"/>
      <c r="N1223" s="174"/>
      <c r="O1223" s="174"/>
      <c r="P1223" s="174"/>
      <c r="Q1223" s="174"/>
      <c r="R1223" s="174"/>
      <c r="S1223" s="174"/>
      <c r="T1223" s="174"/>
      <c r="U1223" s="174"/>
    </row>
    <row r="1224" spans="1:21">
      <c r="A1224" s="599">
        <v>1221</v>
      </c>
      <c r="B1224" s="600">
        <v>4000</v>
      </c>
      <c r="C1224" s="23" t="s">
        <v>1488</v>
      </c>
      <c r="D1224" s="600">
        <v>31</v>
      </c>
      <c r="E1224" s="23" t="s">
        <v>1321</v>
      </c>
      <c r="F1224" s="595" t="s">
        <v>1369</v>
      </c>
      <c r="G1224" s="595" t="s">
        <v>1370</v>
      </c>
      <c r="H1224" s="23" t="str">
        <f>Hoja1!H1245</f>
        <v>Reporte del programa de atención a la niñez</v>
      </c>
      <c r="I1224" s="595" t="s">
        <v>1513</v>
      </c>
      <c r="J1224" s="595" t="s">
        <v>1515</v>
      </c>
      <c r="K1224" s="174"/>
      <c r="L1224" s="174"/>
      <c r="M1224" s="175"/>
      <c r="N1224" s="174"/>
      <c r="O1224" s="174"/>
      <c r="P1224" s="174"/>
      <c r="Q1224" s="174"/>
      <c r="R1224" s="174"/>
      <c r="S1224" s="174"/>
      <c r="T1224" s="174"/>
      <c r="U1224" s="174"/>
    </row>
    <row r="1225" spans="1:21">
      <c r="A1225" s="599">
        <v>1222</v>
      </c>
      <c r="B1225" s="600">
        <v>4000</v>
      </c>
      <c r="C1225" s="23" t="s">
        <v>1488</v>
      </c>
      <c r="D1225" s="600">
        <v>31</v>
      </c>
      <c r="E1225" s="23" t="s">
        <v>1321</v>
      </c>
      <c r="F1225" s="595" t="s">
        <v>1369</v>
      </c>
      <c r="G1225" s="595" t="s">
        <v>1370</v>
      </c>
      <c r="H1225" s="23" t="str">
        <f>Hoja1!H1246</f>
        <v>Reporte de recursos ejecutados programa atención integral a la niñez</v>
      </c>
      <c r="I1225" s="595" t="s">
        <v>1513</v>
      </c>
      <c r="J1225" s="595" t="s">
        <v>1515</v>
      </c>
      <c r="K1225" s="174"/>
      <c r="L1225" s="174"/>
      <c r="M1225" s="175"/>
      <c r="N1225" s="174"/>
      <c r="O1225" s="174"/>
      <c r="P1225" s="174"/>
      <c r="Q1225" s="174"/>
      <c r="R1225" s="174"/>
      <c r="S1225" s="174"/>
      <c r="T1225" s="174"/>
      <c r="U1225" s="174"/>
    </row>
    <row r="1226" spans="1:21">
      <c r="A1226" s="599">
        <v>1223</v>
      </c>
      <c r="B1226" s="600">
        <v>4000</v>
      </c>
      <c r="C1226" s="23" t="s">
        <v>1488</v>
      </c>
      <c r="D1226" s="600">
        <v>31</v>
      </c>
      <c r="E1226" s="23" t="s">
        <v>1321</v>
      </c>
      <c r="F1226" s="595" t="s">
        <v>1369</v>
      </c>
      <c r="G1226" s="595" t="s">
        <v>1370</v>
      </c>
      <c r="H1226" s="23" t="str">
        <f>Hoja1!H1247</f>
        <v>Seguimiento y control al programa atención integral a la niñez</v>
      </c>
      <c r="I1226" s="595" t="s">
        <v>1513</v>
      </c>
      <c r="J1226" s="595" t="s">
        <v>1515</v>
      </c>
      <c r="K1226" s="174"/>
      <c r="L1226" s="174"/>
      <c r="M1226" s="175"/>
      <c r="N1226" s="174"/>
      <c r="O1226" s="174"/>
      <c r="P1226" s="174"/>
      <c r="Q1226" s="174"/>
      <c r="R1226" s="174"/>
      <c r="S1226" s="174"/>
      <c r="T1226" s="174"/>
      <c r="U1226" s="174"/>
    </row>
    <row r="1227" spans="1:21">
      <c r="A1227" s="599">
        <v>1224</v>
      </c>
      <c r="B1227" s="600">
        <v>4000</v>
      </c>
      <c r="C1227" s="23" t="s">
        <v>1488</v>
      </c>
      <c r="D1227" s="600">
        <v>31</v>
      </c>
      <c r="E1227" s="23" t="s">
        <v>1321</v>
      </c>
      <c r="F1227" s="595" t="s">
        <v>1369</v>
      </c>
      <c r="G1227" s="595" t="s">
        <v>1370</v>
      </c>
      <c r="H1227" s="23" t="str">
        <f>Hoja1!H1248</f>
        <v>Oficios de requerimiento a la CCF ( en los casos que aplique )</v>
      </c>
      <c r="I1227" s="595" t="s">
        <v>1513</v>
      </c>
      <c r="J1227" s="595" t="s">
        <v>1515</v>
      </c>
      <c r="K1227" s="174"/>
      <c r="L1227" s="174"/>
      <c r="M1227" s="175"/>
      <c r="N1227" s="174"/>
      <c r="O1227" s="174"/>
      <c r="P1227" s="174"/>
      <c r="Q1227" s="174"/>
      <c r="R1227" s="174"/>
      <c r="S1227" s="174"/>
      <c r="T1227" s="174"/>
      <c r="U1227" s="174"/>
    </row>
    <row r="1228" spans="1:21">
      <c r="A1228" s="599">
        <v>1225</v>
      </c>
      <c r="B1228" s="600">
        <v>4000</v>
      </c>
      <c r="C1228" s="23" t="s">
        <v>1488</v>
      </c>
      <c r="D1228" s="600">
        <v>31</v>
      </c>
      <c r="E1228" s="23" t="s">
        <v>1321</v>
      </c>
      <c r="F1228" s="595" t="s">
        <v>1369</v>
      </c>
      <c r="G1228" s="595" t="s">
        <v>1370</v>
      </c>
      <c r="H1228" s="23" t="str">
        <f>Hoja1!H1249</f>
        <v>Informe de gestión trimestral de las CCF</v>
      </c>
      <c r="I1228" s="595" t="s">
        <v>1513</v>
      </c>
      <c r="J1228" s="595" t="s">
        <v>1515</v>
      </c>
      <c r="K1228" s="174"/>
      <c r="L1228" s="174"/>
      <c r="M1228" s="175"/>
      <c r="N1228" s="174"/>
      <c r="O1228" s="174"/>
      <c r="P1228" s="174"/>
      <c r="Q1228" s="174"/>
      <c r="R1228" s="174"/>
      <c r="S1228" s="174"/>
      <c r="T1228" s="174"/>
      <c r="U1228" s="174"/>
    </row>
    <row r="1229" spans="1:21" ht="24">
      <c r="A1229" s="599">
        <v>1226</v>
      </c>
      <c r="B1229" s="600">
        <v>4000</v>
      </c>
      <c r="C1229" s="23" t="s">
        <v>1488</v>
      </c>
      <c r="D1229" s="600">
        <v>31</v>
      </c>
      <c r="E1229" s="23" t="s">
        <v>1321</v>
      </c>
      <c r="F1229" s="595" t="s">
        <v>1369</v>
      </c>
      <c r="G1229" s="595" t="s">
        <v>1370</v>
      </c>
      <c r="H1229" s="23" t="str">
        <f>Hoja1!H1250</f>
        <v>Oficio de solicitud de información aclaratoria ( en los casos
que aplique )</v>
      </c>
      <c r="I1229" s="595" t="s">
        <v>1513</v>
      </c>
      <c r="J1229" s="595" t="s">
        <v>1515</v>
      </c>
      <c r="K1229" s="174"/>
      <c r="L1229" s="174"/>
      <c r="M1229" s="175"/>
      <c r="N1229" s="174"/>
      <c r="O1229" s="174"/>
      <c r="P1229" s="174"/>
      <c r="Q1229" s="174"/>
      <c r="R1229" s="174"/>
      <c r="S1229" s="174"/>
      <c r="T1229" s="174"/>
      <c r="U1229" s="174"/>
    </row>
    <row r="1230" spans="1:21">
      <c r="A1230" s="599">
        <v>1227</v>
      </c>
      <c r="B1230" s="600">
        <v>4000</v>
      </c>
      <c r="C1230" s="23" t="s">
        <v>1488</v>
      </c>
      <c r="D1230" s="600">
        <v>31</v>
      </c>
      <c r="E1230" s="23" t="s">
        <v>1321</v>
      </c>
      <c r="F1230" s="595" t="s">
        <v>1369</v>
      </c>
      <c r="G1230" s="595" t="s">
        <v>1370</v>
      </c>
      <c r="H1230" s="23" t="str">
        <f>Hoja1!H1251</f>
        <v>Oficio de Respuesta ( en los casos que aplique )</v>
      </c>
      <c r="I1230" s="595" t="s">
        <v>1513</v>
      </c>
      <c r="J1230" s="595" t="s">
        <v>1515</v>
      </c>
      <c r="K1230" s="174"/>
      <c r="L1230" s="174"/>
      <c r="M1230" s="175"/>
      <c r="N1230" s="174"/>
      <c r="O1230" s="174"/>
      <c r="P1230" s="174"/>
      <c r="Q1230" s="174"/>
      <c r="R1230" s="174"/>
      <c r="S1230" s="174"/>
      <c r="T1230" s="174"/>
      <c r="U1230" s="174"/>
    </row>
    <row r="1231" spans="1:21" ht="24">
      <c r="A1231" s="599">
        <v>1228</v>
      </c>
      <c r="B1231" s="600">
        <v>4000</v>
      </c>
      <c r="C1231" s="23" t="s">
        <v>1488</v>
      </c>
      <c r="D1231" s="600">
        <v>31</v>
      </c>
      <c r="E1231" s="23" t="s">
        <v>1321</v>
      </c>
      <c r="F1231" s="595" t="s">
        <v>1369</v>
      </c>
      <c r="G1231" s="595" t="s">
        <v>1370</v>
      </c>
      <c r="H1231" s="23" t="str">
        <f>Hoja1!H1252</f>
        <v>Memorando de traslado y notificación ( en los casos que
aplique )</v>
      </c>
      <c r="I1231" s="595" t="s">
        <v>1513</v>
      </c>
      <c r="J1231" s="595" t="s">
        <v>1515</v>
      </c>
      <c r="K1231" s="174"/>
      <c r="L1231" s="174"/>
      <c r="M1231" s="175"/>
      <c r="N1231" s="174"/>
      <c r="O1231" s="174"/>
      <c r="P1231" s="174"/>
      <c r="Q1231" s="174"/>
      <c r="R1231" s="174"/>
      <c r="S1231" s="174"/>
      <c r="T1231" s="174"/>
      <c r="U1231" s="174"/>
    </row>
    <row r="1232" spans="1:21">
      <c r="A1232" s="599">
        <v>1229</v>
      </c>
      <c r="B1232" s="600">
        <v>4000</v>
      </c>
      <c r="C1232" s="23" t="s">
        <v>1488</v>
      </c>
      <c r="D1232" s="600">
        <v>31</v>
      </c>
      <c r="E1232" s="23" t="s">
        <v>1321</v>
      </c>
      <c r="F1232" s="595" t="s">
        <v>1369</v>
      </c>
      <c r="G1232" s="595" t="s">
        <v>1370</v>
      </c>
      <c r="H1232" s="23" t="str">
        <f>Hoja1!H1253</f>
        <v>Informe de evaluación de la ejecución de Atención Integral a la Niñez.</v>
      </c>
      <c r="I1232" s="595" t="s">
        <v>1513</v>
      </c>
      <c r="J1232" s="595" t="s">
        <v>1515</v>
      </c>
      <c r="K1232" s="174"/>
      <c r="L1232" s="174"/>
      <c r="M1232" s="175"/>
      <c r="N1232" s="174"/>
      <c r="O1232" s="174"/>
      <c r="P1232" s="174"/>
      <c r="Q1232" s="174"/>
      <c r="R1232" s="174"/>
      <c r="S1232" s="174"/>
      <c r="T1232" s="174"/>
      <c r="U1232" s="174"/>
    </row>
    <row r="1233" spans="1:21">
      <c r="A1233" s="599">
        <v>1230</v>
      </c>
      <c r="B1233" s="600">
        <v>4000</v>
      </c>
      <c r="C1233" s="23" t="s">
        <v>1488</v>
      </c>
      <c r="D1233" s="600">
        <v>31</v>
      </c>
      <c r="E1233" s="23" t="s">
        <v>1321</v>
      </c>
      <c r="F1233" s="595" t="s">
        <v>1382</v>
      </c>
      <c r="G1233" s="595" t="s">
        <v>1383</v>
      </c>
      <c r="H1233" s="23" t="str">
        <f>Hoja1!H1254</f>
        <v>Informe de Gestión Trimestral de programas de educación formal</v>
      </c>
      <c r="I1233" s="595" t="s">
        <v>1513</v>
      </c>
      <c r="J1233" s="595" t="s">
        <v>1515</v>
      </c>
      <c r="K1233" s="174"/>
      <c r="L1233" s="174"/>
      <c r="M1233" s="175"/>
      <c r="N1233" s="174"/>
      <c r="O1233" s="174"/>
      <c r="P1233" s="174"/>
      <c r="Q1233" s="174"/>
      <c r="R1233" s="174"/>
      <c r="S1233" s="174"/>
      <c r="T1233" s="174"/>
      <c r="U1233" s="174"/>
    </row>
    <row r="1234" spans="1:21">
      <c r="A1234" s="599">
        <v>1231</v>
      </c>
      <c r="B1234" s="600">
        <v>4000</v>
      </c>
      <c r="C1234" s="23" t="s">
        <v>1488</v>
      </c>
      <c r="D1234" s="600">
        <v>31</v>
      </c>
      <c r="E1234" s="23" t="s">
        <v>1321</v>
      </c>
      <c r="F1234" s="595" t="s">
        <v>1382</v>
      </c>
      <c r="G1234" s="595" t="s">
        <v>1383</v>
      </c>
      <c r="H1234" s="23" t="str">
        <f>Hoja1!H1255</f>
        <v>Oficio aclaratorio ( en los casos que aplique )</v>
      </c>
      <c r="I1234" s="595" t="s">
        <v>1513</v>
      </c>
      <c r="J1234" s="595" t="s">
        <v>1515</v>
      </c>
      <c r="K1234" s="174"/>
      <c r="L1234" s="174"/>
      <c r="M1234" s="175"/>
      <c r="N1234" s="174"/>
      <c r="O1234" s="174"/>
      <c r="P1234" s="174"/>
      <c r="Q1234" s="174"/>
      <c r="R1234" s="174"/>
      <c r="S1234" s="174"/>
      <c r="T1234" s="174"/>
      <c r="U1234" s="174"/>
    </row>
    <row r="1235" spans="1:21">
      <c r="A1235" s="599">
        <v>1232</v>
      </c>
      <c r="B1235" s="600">
        <v>4000</v>
      </c>
      <c r="C1235" s="23" t="s">
        <v>1488</v>
      </c>
      <c r="D1235" s="600">
        <v>31</v>
      </c>
      <c r="E1235" s="23" t="s">
        <v>1321</v>
      </c>
      <c r="F1235" s="595" t="s">
        <v>1382</v>
      </c>
      <c r="G1235" s="595" t="s">
        <v>1383</v>
      </c>
      <c r="H1235" s="23" t="str">
        <f>Hoja1!H1256</f>
        <v>Informe de evaluación de aplicación de recursos Ley 115 de 1994.</v>
      </c>
      <c r="I1235" s="595" t="s">
        <v>1513</v>
      </c>
      <c r="J1235" s="595" t="s">
        <v>1515</v>
      </c>
      <c r="K1235" s="174"/>
      <c r="L1235" s="174"/>
      <c r="M1235" s="175"/>
      <c r="N1235" s="174"/>
      <c r="O1235" s="174"/>
      <c r="P1235" s="174"/>
      <c r="Q1235" s="174"/>
      <c r="R1235" s="174"/>
      <c r="S1235" s="174"/>
      <c r="T1235" s="174"/>
      <c r="U1235" s="174"/>
    </row>
    <row r="1236" spans="1:21">
      <c r="A1236" s="599">
        <v>1233</v>
      </c>
      <c r="B1236" s="600">
        <v>4000</v>
      </c>
      <c r="C1236" s="23" t="s">
        <v>1488</v>
      </c>
      <c r="D1236" s="600">
        <v>31</v>
      </c>
      <c r="E1236" s="23" t="s">
        <v>1321</v>
      </c>
      <c r="F1236" s="595" t="s">
        <v>1382</v>
      </c>
      <c r="G1236" s="595" t="s">
        <v>1383</v>
      </c>
      <c r="H1236" s="23" t="str">
        <f>Hoja1!H1257</f>
        <v>Memorando de traslado de documentos ( en los casos que aplique )</v>
      </c>
      <c r="I1236" s="595" t="s">
        <v>1513</v>
      </c>
      <c r="J1236" s="595" t="s">
        <v>1515</v>
      </c>
      <c r="K1236" s="174"/>
      <c r="L1236" s="174"/>
      <c r="M1236" s="175"/>
      <c r="N1236" s="174"/>
      <c r="O1236" s="174"/>
      <c r="P1236" s="174"/>
      <c r="Q1236" s="174"/>
      <c r="R1236" s="174"/>
      <c r="S1236" s="174"/>
      <c r="T1236" s="174"/>
      <c r="U1236" s="174"/>
    </row>
    <row r="1237" spans="1:21">
      <c r="A1237" s="599">
        <v>1234</v>
      </c>
      <c r="B1237" s="600">
        <v>4000</v>
      </c>
      <c r="C1237" s="23" t="s">
        <v>1488</v>
      </c>
      <c r="D1237" s="600">
        <v>31</v>
      </c>
      <c r="E1237" s="23" t="s">
        <v>1321</v>
      </c>
      <c r="F1237" s="595" t="s">
        <v>1388</v>
      </c>
      <c r="G1237" s="595" t="s">
        <v>1389</v>
      </c>
      <c r="H1237" s="23" t="str">
        <f>Hoja1!H1258</f>
        <v>Plan Operativo Anual programa de jornada escolar complementaria</v>
      </c>
      <c r="I1237" s="595" t="s">
        <v>1513</v>
      </c>
      <c r="J1237" s="595" t="s">
        <v>1515</v>
      </c>
      <c r="K1237" s="174"/>
      <c r="L1237" s="174"/>
      <c r="M1237" s="175"/>
      <c r="N1237" s="174"/>
      <c r="O1237" s="174"/>
      <c r="P1237" s="174"/>
      <c r="Q1237" s="174"/>
      <c r="R1237" s="174"/>
      <c r="S1237" s="174"/>
      <c r="T1237" s="174"/>
      <c r="U1237" s="174"/>
    </row>
    <row r="1238" spans="1:21">
      <c r="A1238" s="599">
        <v>1235</v>
      </c>
      <c r="B1238" s="600">
        <v>4000</v>
      </c>
      <c r="C1238" s="23" t="s">
        <v>1488</v>
      </c>
      <c r="D1238" s="600">
        <v>31</v>
      </c>
      <c r="E1238" s="23" t="s">
        <v>1321</v>
      </c>
      <c r="F1238" s="595" t="s">
        <v>1388</v>
      </c>
      <c r="G1238" s="595" t="s">
        <v>1389</v>
      </c>
      <c r="H1238" s="23" t="str">
        <f>Hoja1!H1259</f>
        <v>Reporte del programa jornada escolar complementaria</v>
      </c>
      <c r="I1238" s="595" t="s">
        <v>1513</v>
      </c>
      <c r="J1238" s="595" t="s">
        <v>1515</v>
      </c>
      <c r="K1238" s="174"/>
      <c r="L1238" s="174"/>
      <c r="M1238" s="175"/>
      <c r="N1238" s="174"/>
      <c r="O1238" s="174"/>
      <c r="P1238" s="174"/>
      <c r="Q1238" s="174"/>
      <c r="R1238" s="174"/>
      <c r="S1238" s="174"/>
      <c r="T1238" s="174"/>
      <c r="U1238" s="174"/>
    </row>
    <row r="1239" spans="1:21">
      <c r="A1239" s="599">
        <v>1236</v>
      </c>
      <c r="B1239" s="600">
        <v>4000</v>
      </c>
      <c r="C1239" s="23" t="s">
        <v>1488</v>
      </c>
      <c r="D1239" s="600">
        <v>31</v>
      </c>
      <c r="E1239" s="23" t="s">
        <v>1321</v>
      </c>
      <c r="F1239" s="595" t="s">
        <v>1388</v>
      </c>
      <c r="G1239" s="595" t="s">
        <v>1389</v>
      </c>
      <c r="H1239" s="23" t="str">
        <f>Hoja1!H1260</f>
        <v>Reporte de recursos ejecutados jornada escolar complementaria</v>
      </c>
      <c r="I1239" s="595" t="s">
        <v>1513</v>
      </c>
      <c r="J1239" s="595" t="s">
        <v>1515</v>
      </c>
      <c r="K1239" s="174"/>
      <c r="L1239" s="174"/>
      <c r="M1239" s="175"/>
      <c r="N1239" s="174"/>
      <c r="O1239" s="174"/>
      <c r="P1239" s="174"/>
      <c r="Q1239" s="174"/>
      <c r="R1239" s="174"/>
      <c r="S1239" s="174"/>
      <c r="T1239" s="174"/>
      <c r="U1239" s="174"/>
    </row>
    <row r="1240" spans="1:21">
      <c r="A1240" s="599">
        <v>1237</v>
      </c>
      <c r="B1240" s="600">
        <v>4000</v>
      </c>
      <c r="C1240" s="23" t="s">
        <v>1488</v>
      </c>
      <c r="D1240" s="600">
        <v>31</v>
      </c>
      <c r="E1240" s="23" t="s">
        <v>1321</v>
      </c>
      <c r="F1240" s="595" t="s">
        <v>1388</v>
      </c>
      <c r="G1240" s="595" t="s">
        <v>1389</v>
      </c>
      <c r="H1240" s="23" t="str">
        <f>Hoja1!H1261</f>
        <v>Seguimiento y control al programa jornada escolar complementaria</v>
      </c>
      <c r="I1240" s="595" t="s">
        <v>1513</v>
      </c>
      <c r="J1240" s="595" t="s">
        <v>1515</v>
      </c>
      <c r="K1240" s="174"/>
      <c r="L1240" s="174"/>
      <c r="M1240" s="175"/>
      <c r="N1240" s="174"/>
      <c r="O1240" s="174"/>
      <c r="P1240" s="174"/>
      <c r="Q1240" s="174"/>
      <c r="R1240" s="174"/>
      <c r="S1240" s="174"/>
      <c r="T1240" s="174"/>
      <c r="U1240" s="174"/>
    </row>
    <row r="1241" spans="1:21">
      <c r="A1241" s="599">
        <v>1238</v>
      </c>
      <c r="B1241" s="600">
        <v>4000</v>
      </c>
      <c r="C1241" s="23" t="s">
        <v>1488</v>
      </c>
      <c r="D1241" s="600">
        <v>31</v>
      </c>
      <c r="E1241" s="23" t="s">
        <v>1321</v>
      </c>
      <c r="F1241" s="595" t="s">
        <v>1388</v>
      </c>
      <c r="G1241" s="595" t="s">
        <v>1389</v>
      </c>
      <c r="H1241" s="23" t="str">
        <f>Hoja1!H1262</f>
        <v>Oficios de requerimiento a la CCF ( en los casos que aplique )</v>
      </c>
      <c r="I1241" s="595" t="s">
        <v>1513</v>
      </c>
      <c r="J1241" s="595" t="s">
        <v>1515</v>
      </c>
      <c r="K1241" s="174"/>
      <c r="L1241" s="174"/>
      <c r="M1241" s="175"/>
      <c r="N1241" s="174"/>
      <c r="O1241" s="174"/>
      <c r="P1241" s="174"/>
      <c r="Q1241" s="174"/>
      <c r="R1241" s="174"/>
      <c r="S1241" s="174"/>
      <c r="T1241" s="174"/>
      <c r="U1241" s="174"/>
    </row>
    <row r="1242" spans="1:21">
      <c r="A1242" s="599">
        <v>1239</v>
      </c>
      <c r="B1242" s="600">
        <v>4000</v>
      </c>
      <c r="C1242" s="23" t="s">
        <v>1488</v>
      </c>
      <c r="D1242" s="600">
        <v>31</v>
      </c>
      <c r="E1242" s="23" t="s">
        <v>1321</v>
      </c>
      <c r="F1242" s="595" t="s">
        <v>1388</v>
      </c>
      <c r="G1242" s="595" t="s">
        <v>1389</v>
      </c>
      <c r="H1242" s="23" t="str">
        <f>Hoja1!H1263</f>
        <v>Informe de gestión trimestral de las CCF</v>
      </c>
      <c r="I1242" s="595" t="s">
        <v>1513</v>
      </c>
      <c r="J1242" s="595" t="s">
        <v>1515</v>
      </c>
      <c r="K1242" s="174"/>
      <c r="L1242" s="174"/>
      <c r="M1242" s="175"/>
      <c r="N1242" s="174"/>
      <c r="O1242" s="174"/>
      <c r="P1242" s="174"/>
      <c r="Q1242" s="174"/>
      <c r="R1242" s="174"/>
      <c r="S1242" s="174"/>
      <c r="T1242" s="174"/>
      <c r="U1242" s="174"/>
    </row>
    <row r="1243" spans="1:21" ht="24">
      <c r="A1243" s="599">
        <v>1240</v>
      </c>
      <c r="B1243" s="600">
        <v>4000</v>
      </c>
      <c r="C1243" s="23" t="s">
        <v>1488</v>
      </c>
      <c r="D1243" s="600">
        <v>31</v>
      </c>
      <c r="E1243" s="23" t="s">
        <v>1321</v>
      </c>
      <c r="F1243" s="595" t="s">
        <v>1388</v>
      </c>
      <c r="G1243" s="595" t="s">
        <v>1389</v>
      </c>
      <c r="H1243" s="23" t="str">
        <f>Hoja1!H1264</f>
        <v>Oficio de solicitud de información aclaratoria ( en los casos que aplique )</v>
      </c>
      <c r="I1243" s="595" t="s">
        <v>1513</v>
      </c>
      <c r="J1243" s="595" t="s">
        <v>1515</v>
      </c>
      <c r="K1243" s="174"/>
      <c r="L1243" s="174"/>
      <c r="M1243" s="175"/>
      <c r="N1243" s="174"/>
      <c r="O1243" s="174"/>
      <c r="P1243" s="174"/>
      <c r="Q1243" s="174"/>
      <c r="R1243" s="174"/>
      <c r="S1243" s="174"/>
      <c r="T1243" s="174"/>
      <c r="U1243" s="174"/>
    </row>
    <row r="1244" spans="1:21">
      <c r="A1244" s="599">
        <v>1241</v>
      </c>
      <c r="B1244" s="600">
        <v>4000</v>
      </c>
      <c r="C1244" s="23" t="s">
        <v>1488</v>
      </c>
      <c r="D1244" s="600">
        <v>31</v>
      </c>
      <c r="E1244" s="23" t="s">
        <v>1321</v>
      </c>
      <c r="F1244" s="595" t="s">
        <v>1388</v>
      </c>
      <c r="G1244" s="595" t="s">
        <v>1389</v>
      </c>
      <c r="H1244" s="23" t="str">
        <f>Hoja1!H1265</f>
        <v>Oficio de Respuesta ( en los casos que aplique )</v>
      </c>
      <c r="I1244" s="595" t="s">
        <v>1513</v>
      </c>
      <c r="J1244" s="595" t="s">
        <v>1515</v>
      </c>
      <c r="K1244" s="174"/>
      <c r="L1244" s="174"/>
      <c r="M1244" s="175"/>
      <c r="N1244" s="174"/>
      <c r="O1244" s="174"/>
      <c r="P1244" s="174"/>
      <c r="Q1244" s="174"/>
      <c r="R1244" s="174"/>
      <c r="S1244" s="174"/>
      <c r="T1244" s="174"/>
      <c r="U1244" s="174"/>
    </row>
    <row r="1245" spans="1:21">
      <c r="A1245" s="599">
        <v>1242</v>
      </c>
      <c r="B1245" s="600">
        <v>4000</v>
      </c>
      <c r="C1245" s="23" t="s">
        <v>1488</v>
      </c>
      <c r="D1245" s="600">
        <v>31</v>
      </c>
      <c r="E1245" s="23" t="s">
        <v>1321</v>
      </c>
      <c r="F1245" s="595" t="s">
        <v>1388</v>
      </c>
      <c r="G1245" s="595" t="s">
        <v>1389</v>
      </c>
      <c r="H1245" s="23" t="str">
        <f>Hoja1!H1266</f>
        <v>Memorando de traslado y notificación ( en los casos que aplique )</v>
      </c>
      <c r="I1245" s="595" t="s">
        <v>1513</v>
      </c>
      <c r="J1245" s="595" t="s">
        <v>1515</v>
      </c>
      <c r="K1245" s="174"/>
      <c r="L1245" s="174"/>
      <c r="M1245" s="175"/>
      <c r="N1245" s="174"/>
      <c r="O1245" s="174"/>
      <c r="P1245" s="174"/>
      <c r="Q1245" s="174"/>
      <c r="R1245" s="174"/>
      <c r="S1245" s="174"/>
      <c r="T1245" s="174"/>
      <c r="U1245" s="174"/>
    </row>
    <row r="1246" spans="1:21" ht="24">
      <c r="A1246" s="599">
        <v>1243</v>
      </c>
      <c r="B1246" s="600">
        <v>4000</v>
      </c>
      <c r="C1246" s="23" t="s">
        <v>1488</v>
      </c>
      <c r="D1246" s="600">
        <v>31</v>
      </c>
      <c r="E1246" s="23" t="s">
        <v>1321</v>
      </c>
      <c r="F1246" s="595" t="s">
        <v>1388</v>
      </c>
      <c r="G1246" s="595" t="s">
        <v>1389</v>
      </c>
      <c r="H1246" s="23" t="str">
        <f>Hoja1!H1267</f>
        <v>Informe de evaluación de ejecución de Jornada Escolar Complementaria.</v>
      </c>
      <c r="I1246" s="595" t="s">
        <v>1513</v>
      </c>
      <c r="J1246" s="595" t="s">
        <v>1515</v>
      </c>
      <c r="K1246" s="174"/>
      <c r="L1246" s="174"/>
      <c r="M1246" s="175"/>
      <c r="N1246" s="174"/>
      <c r="O1246" s="174"/>
      <c r="P1246" s="174"/>
      <c r="Q1246" s="174"/>
      <c r="R1246" s="174"/>
      <c r="S1246" s="174"/>
      <c r="T1246" s="174"/>
      <c r="U1246" s="174"/>
    </row>
    <row r="1247" spans="1:21">
      <c r="A1247" s="599">
        <v>1244</v>
      </c>
      <c r="B1247" s="600">
        <v>5000</v>
      </c>
      <c r="C1247" s="23" t="s">
        <v>1489</v>
      </c>
      <c r="D1247" s="600">
        <v>6</v>
      </c>
      <c r="E1247" s="23" t="s">
        <v>1002</v>
      </c>
      <c r="F1247" s="595" t="s">
        <v>1397</v>
      </c>
      <c r="G1247" s="595" t="s">
        <v>1398</v>
      </c>
      <c r="H1247" s="23" t="str">
        <f>Hoja1!H1268</f>
        <v>Oficio de solicitud de certificación</v>
      </c>
      <c r="I1247" s="595" t="s">
        <v>1512</v>
      </c>
      <c r="J1247" s="595" t="s">
        <v>1515</v>
      </c>
      <c r="K1247" s="174"/>
      <c r="L1247" s="174"/>
      <c r="M1247" s="175"/>
      <c r="N1247" s="174"/>
      <c r="O1247" s="174"/>
      <c r="P1247" s="174"/>
      <c r="Q1247" s="174"/>
      <c r="R1247" s="174"/>
      <c r="S1247" s="174"/>
      <c r="T1247" s="174"/>
      <c r="U1247" s="174"/>
    </row>
    <row r="1248" spans="1:21">
      <c r="A1248" s="599">
        <v>1245</v>
      </c>
      <c r="B1248" s="600">
        <v>5000</v>
      </c>
      <c r="C1248" s="23" t="s">
        <v>1489</v>
      </c>
      <c r="D1248" s="600">
        <v>6</v>
      </c>
      <c r="E1248" s="23" t="s">
        <v>1002</v>
      </c>
      <c r="F1248" s="595" t="s">
        <v>1397</v>
      </c>
      <c r="G1248" s="595" t="s">
        <v>1398</v>
      </c>
      <c r="H1248" s="23" t="str">
        <f>Hoja1!H1269</f>
        <v>Oficio de respuesta</v>
      </c>
      <c r="I1248" s="595" t="s">
        <v>1512</v>
      </c>
      <c r="J1248" s="595" t="s">
        <v>1515</v>
      </c>
      <c r="K1248" s="174"/>
      <c r="L1248" s="174"/>
      <c r="M1248" s="175"/>
      <c r="N1248" s="174"/>
      <c r="O1248" s="174"/>
      <c r="P1248" s="174"/>
      <c r="Q1248" s="174"/>
      <c r="R1248" s="174"/>
      <c r="S1248" s="174"/>
      <c r="T1248" s="174"/>
      <c r="U1248" s="174"/>
    </row>
    <row r="1249" spans="1:21">
      <c r="A1249" s="599">
        <v>1246</v>
      </c>
      <c r="B1249" s="600">
        <v>5000</v>
      </c>
      <c r="C1249" s="23" t="s">
        <v>1489</v>
      </c>
      <c r="D1249" s="600">
        <v>13</v>
      </c>
      <c r="E1249" s="23" t="s">
        <v>75</v>
      </c>
      <c r="F1249" s="595" t="s">
        <v>1492</v>
      </c>
      <c r="G1249" s="595" t="s">
        <v>1398</v>
      </c>
      <c r="H1249" s="23" t="str">
        <f>Hoja1!H1270</f>
        <v>Presentación de la solicitud</v>
      </c>
      <c r="I1249" s="595" t="s">
        <v>1512</v>
      </c>
      <c r="J1249" s="595" t="s">
        <v>1515</v>
      </c>
      <c r="K1249" s="174"/>
      <c r="L1249" s="174"/>
      <c r="M1249" s="175"/>
      <c r="N1249" s="174"/>
      <c r="O1249" s="174"/>
      <c r="P1249" s="174"/>
      <c r="Q1249" s="174"/>
      <c r="R1249" s="174"/>
      <c r="S1249" s="174"/>
      <c r="T1249" s="174"/>
      <c r="U1249" s="174"/>
    </row>
    <row r="1250" spans="1:21">
      <c r="A1250" s="599">
        <v>1247</v>
      </c>
      <c r="B1250" s="600">
        <v>5000</v>
      </c>
      <c r="C1250" s="23" t="s">
        <v>1489</v>
      </c>
      <c r="D1250" s="600">
        <v>13</v>
      </c>
      <c r="E1250" s="23" t="s">
        <v>75</v>
      </c>
      <c r="F1250" s="595" t="s">
        <v>1492</v>
      </c>
      <c r="G1250" s="595" t="s">
        <v>1398</v>
      </c>
      <c r="H1250" s="23" t="str">
        <f>Hoja1!H1271</f>
        <v>Traslado de la petición</v>
      </c>
      <c r="I1250" s="595" t="s">
        <v>1512</v>
      </c>
      <c r="J1250" s="595" t="s">
        <v>1515</v>
      </c>
      <c r="K1250" s="174"/>
      <c r="L1250" s="174"/>
      <c r="M1250" s="175"/>
      <c r="N1250" s="174"/>
      <c r="O1250" s="174"/>
      <c r="P1250" s="174"/>
      <c r="Q1250" s="174"/>
      <c r="R1250" s="174"/>
      <c r="S1250" s="174"/>
      <c r="T1250" s="174"/>
      <c r="U1250" s="174"/>
    </row>
    <row r="1251" spans="1:21">
      <c r="A1251" s="599">
        <v>1248</v>
      </c>
      <c r="B1251" s="600">
        <v>5000</v>
      </c>
      <c r="C1251" s="23" t="s">
        <v>1489</v>
      </c>
      <c r="D1251" s="600">
        <v>13</v>
      </c>
      <c r="E1251" s="23" t="s">
        <v>75</v>
      </c>
      <c r="F1251" s="595" t="s">
        <v>1492</v>
      </c>
      <c r="G1251" s="595" t="s">
        <v>1398</v>
      </c>
      <c r="H1251" s="23" t="str">
        <f>Hoja1!H1272</f>
        <v>Desistimiento</v>
      </c>
      <c r="I1251" s="595" t="s">
        <v>1512</v>
      </c>
      <c r="J1251" s="595" t="s">
        <v>1515</v>
      </c>
      <c r="K1251" s="174"/>
      <c r="L1251" s="174"/>
      <c r="M1251" s="175"/>
      <c r="N1251" s="174"/>
      <c r="O1251" s="174"/>
      <c r="P1251" s="174"/>
      <c r="Q1251" s="174"/>
      <c r="R1251" s="174"/>
      <c r="S1251" s="174"/>
      <c r="T1251" s="174"/>
      <c r="U1251" s="174"/>
    </row>
    <row r="1252" spans="1:21">
      <c r="A1252" s="599">
        <v>1249</v>
      </c>
      <c r="B1252" s="600">
        <v>5000</v>
      </c>
      <c r="C1252" s="23" t="s">
        <v>1489</v>
      </c>
      <c r="D1252" s="600">
        <v>13</v>
      </c>
      <c r="E1252" s="23" t="s">
        <v>75</v>
      </c>
      <c r="F1252" s="595" t="s">
        <v>1492</v>
      </c>
      <c r="G1252" s="595" t="s">
        <v>1398</v>
      </c>
      <c r="H1252" s="23" t="str">
        <f>Hoja1!H1273</f>
        <v>Respuesta de la solicitud</v>
      </c>
      <c r="I1252" s="595" t="s">
        <v>1512</v>
      </c>
      <c r="J1252" s="595" t="s">
        <v>1515</v>
      </c>
      <c r="K1252" s="174"/>
      <c r="L1252" s="174"/>
      <c r="M1252" s="175"/>
      <c r="N1252" s="174"/>
      <c r="O1252" s="174"/>
      <c r="P1252" s="174"/>
      <c r="Q1252" s="174"/>
      <c r="R1252" s="174"/>
      <c r="S1252" s="174"/>
      <c r="T1252" s="174"/>
      <c r="U1252" s="174"/>
    </row>
    <row r="1253" spans="1:21">
      <c r="A1253" s="599">
        <v>1250</v>
      </c>
      <c r="B1253" s="600">
        <v>5000</v>
      </c>
      <c r="C1253" s="23" t="s">
        <v>1489</v>
      </c>
      <c r="D1253" s="600">
        <v>15</v>
      </c>
      <c r="E1253" s="23" t="s">
        <v>1402</v>
      </c>
      <c r="F1253" s="595" t="s">
        <v>1492</v>
      </c>
      <c r="G1253" s="595" t="s">
        <v>1398</v>
      </c>
      <c r="H1253" s="23" t="str">
        <f>Hoja1!H1274</f>
        <v>Constancia Publicación de Reforma</v>
      </c>
      <c r="I1253" s="595" t="s">
        <v>1513</v>
      </c>
      <c r="J1253" s="595" t="s">
        <v>1515</v>
      </c>
      <c r="K1253" s="174"/>
      <c r="L1253" s="174"/>
      <c r="M1253" s="175"/>
      <c r="N1253" s="174"/>
      <c r="O1253" s="174"/>
      <c r="P1253" s="174"/>
      <c r="Q1253" s="174"/>
      <c r="R1253" s="174"/>
      <c r="S1253" s="174"/>
      <c r="T1253" s="174"/>
      <c r="U1253" s="174"/>
    </row>
    <row r="1254" spans="1:21">
      <c r="A1254" s="599">
        <v>1251</v>
      </c>
      <c r="B1254" s="600">
        <v>5000</v>
      </c>
      <c r="C1254" s="23" t="s">
        <v>1489</v>
      </c>
      <c r="D1254" s="600">
        <v>15</v>
      </c>
      <c r="E1254" s="23" t="s">
        <v>1402</v>
      </c>
      <c r="F1254" s="595" t="s">
        <v>1492</v>
      </c>
      <c r="G1254" s="595" t="s">
        <v>1398</v>
      </c>
      <c r="H1254" s="23" t="str">
        <f>Hoja1!H1275</f>
        <v>TeXto de Estatutos Actualizado</v>
      </c>
      <c r="I1254" s="595" t="s">
        <v>1513</v>
      </c>
      <c r="J1254" s="595" t="s">
        <v>1515</v>
      </c>
      <c r="K1254" s="174"/>
      <c r="L1254" s="174"/>
      <c r="M1254" s="175"/>
      <c r="N1254" s="174"/>
      <c r="O1254" s="174"/>
      <c r="P1254" s="174"/>
      <c r="Q1254" s="174"/>
      <c r="R1254" s="174"/>
      <c r="S1254" s="174"/>
      <c r="T1254" s="174"/>
      <c r="U1254" s="174"/>
    </row>
    <row r="1255" spans="1:21" ht="24">
      <c r="A1255" s="599">
        <v>1252</v>
      </c>
      <c r="B1255" s="600">
        <v>5000</v>
      </c>
      <c r="C1255" s="23" t="s">
        <v>1489</v>
      </c>
      <c r="D1255" s="600">
        <v>20</v>
      </c>
      <c r="E1255" s="23" t="s">
        <v>287</v>
      </c>
      <c r="F1255" s="595" t="s">
        <v>1135</v>
      </c>
      <c r="G1255" s="595" t="s">
        <v>1186</v>
      </c>
      <c r="H1255" s="23" t="str">
        <f>Hoja1!H1276</f>
        <v>Instrumento de Control y
Registro de inventario documental</v>
      </c>
      <c r="I1255" s="595" t="s">
        <v>1513</v>
      </c>
      <c r="J1255" s="595" t="s">
        <v>1515</v>
      </c>
      <c r="K1255" s="174"/>
      <c r="L1255" s="174"/>
      <c r="M1255" s="175"/>
      <c r="N1255" s="174"/>
      <c r="O1255" s="174"/>
      <c r="P1255" s="174"/>
      <c r="Q1255" s="174"/>
      <c r="R1255" s="174"/>
      <c r="S1255" s="174"/>
      <c r="T1255" s="174"/>
      <c r="U1255" s="174"/>
    </row>
    <row r="1256" spans="1:21" ht="24">
      <c r="A1256" s="599">
        <v>1253</v>
      </c>
      <c r="B1256" s="600">
        <v>5000</v>
      </c>
      <c r="C1256" s="23" t="s">
        <v>1489</v>
      </c>
      <c r="D1256" s="600">
        <v>20</v>
      </c>
      <c r="E1256" s="23" t="s">
        <v>287</v>
      </c>
      <c r="F1256" s="595" t="s">
        <v>1406</v>
      </c>
      <c r="G1256" s="595" t="s">
        <v>1407</v>
      </c>
      <c r="H1256" s="23" t="str">
        <f>Hoja1!H1277</f>
        <v>Allega
libro de Actas foliado</v>
      </c>
      <c r="I1256" s="595" t="s">
        <v>1513</v>
      </c>
      <c r="J1256" s="595" t="s">
        <v>1515</v>
      </c>
      <c r="K1256" s="174"/>
      <c r="L1256" s="174"/>
      <c r="M1256" s="175"/>
      <c r="N1256" s="174"/>
      <c r="O1256" s="174"/>
      <c r="P1256" s="174"/>
      <c r="Q1256" s="174"/>
      <c r="R1256" s="174"/>
      <c r="S1256" s="174"/>
      <c r="T1256" s="174"/>
      <c r="U1256" s="174"/>
    </row>
    <row r="1257" spans="1:21">
      <c r="A1257" s="599">
        <v>1254</v>
      </c>
      <c r="B1257" s="600">
        <v>5000</v>
      </c>
      <c r="C1257" s="23" t="s">
        <v>1489</v>
      </c>
      <c r="D1257" s="600">
        <v>20</v>
      </c>
      <c r="E1257" s="23" t="s">
        <v>287</v>
      </c>
      <c r="F1257" s="595" t="s">
        <v>1406</v>
      </c>
      <c r="G1257" s="595" t="s">
        <v>1407</v>
      </c>
      <c r="H1257" s="23" t="str">
        <f>Hoja1!H1278</f>
        <v>Oficio registro del oficio</v>
      </c>
      <c r="I1257" s="595" t="s">
        <v>1513</v>
      </c>
      <c r="J1257" s="595" t="s">
        <v>1515</v>
      </c>
      <c r="K1257" s="174"/>
      <c r="L1257" s="174"/>
      <c r="M1257" s="175"/>
      <c r="N1257" s="174"/>
      <c r="O1257" s="174"/>
      <c r="P1257" s="174"/>
      <c r="Q1257" s="174"/>
      <c r="R1257" s="174"/>
      <c r="S1257" s="174"/>
      <c r="T1257" s="174"/>
      <c r="U1257" s="174"/>
    </row>
    <row r="1258" spans="1:21">
      <c r="A1258" s="599">
        <v>1255</v>
      </c>
      <c r="B1258" s="600">
        <v>5000</v>
      </c>
      <c r="C1258" s="23" t="s">
        <v>1489</v>
      </c>
      <c r="D1258" s="600">
        <v>26</v>
      </c>
      <c r="E1258" s="23" t="s">
        <v>218</v>
      </c>
      <c r="F1258" s="595" t="s">
        <v>1411</v>
      </c>
      <c r="G1258" s="595" t="s">
        <v>1412</v>
      </c>
      <c r="H1258" s="23" t="str">
        <f>Hoja1!H1279</f>
        <v>Documento de convocatoria</v>
      </c>
      <c r="I1258" s="595" t="s">
        <v>1514</v>
      </c>
      <c r="J1258" s="595" t="s">
        <v>1515</v>
      </c>
      <c r="K1258" s="174"/>
      <c r="L1258" s="174"/>
      <c r="M1258" s="175"/>
      <c r="N1258" s="174"/>
      <c r="O1258" s="174"/>
      <c r="P1258" s="174"/>
      <c r="Q1258" s="174"/>
      <c r="R1258" s="174"/>
      <c r="S1258" s="174"/>
      <c r="T1258" s="174"/>
      <c r="U1258" s="174"/>
    </row>
    <row r="1259" spans="1:21">
      <c r="A1259" s="599">
        <v>1256</v>
      </c>
      <c r="B1259" s="600">
        <v>5000</v>
      </c>
      <c r="C1259" s="23" t="s">
        <v>1489</v>
      </c>
      <c r="D1259" s="600">
        <v>26</v>
      </c>
      <c r="E1259" s="23" t="s">
        <v>218</v>
      </c>
      <c r="F1259" s="595" t="s">
        <v>1411</v>
      </c>
      <c r="G1259" s="595" t="s">
        <v>1412</v>
      </c>
      <c r="H1259" s="23" t="str">
        <f>Hoja1!H1280</f>
        <v>Acta de asamblea</v>
      </c>
      <c r="I1259" s="595" t="s">
        <v>1514</v>
      </c>
      <c r="J1259" s="595" t="s">
        <v>1515</v>
      </c>
      <c r="K1259" s="174"/>
      <c r="L1259" s="174"/>
      <c r="M1259" s="175"/>
      <c r="N1259" s="174"/>
      <c r="O1259" s="174"/>
      <c r="P1259" s="174"/>
      <c r="Q1259" s="174"/>
      <c r="R1259" s="174"/>
      <c r="S1259" s="174"/>
      <c r="T1259" s="174"/>
      <c r="U1259" s="174"/>
    </row>
    <row r="1260" spans="1:21">
      <c r="A1260" s="599">
        <v>1257</v>
      </c>
      <c r="B1260" s="600">
        <v>5000</v>
      </c>
      <c r="C1260" s="23" t="s">
        <v>1489</v>
      </c>
      <c r="D1260" s="600">
        <v>26</v>
      </c>
      <c r="E1260" s="23" t="s">
        <v>218</v>
      </c>
      <c r="F1260" s="595" t="s">
        <v>1411</v>
      </c>
      <c r="G1260" s="595" t="s">
        <v>1412</v>
      </c>
      <c r="H1260" s="23" t="str">
        <f>Hoja1!H1281</f>
        <v>Acta de aprobación de la fusión</v>
      </c>
      <c r="I1260" s="595" t="s">
        <v>1514</v>
      </c>
      <c r="J1260" s="595" t="s">
        <v>1515</v>
      </c>
      <c r="K1260" s="174"/>
      <c r="L1260" s="174"/>
      <c r="M1260" s="175"/>
      <c r="N1260" s="174"/>
      <c r="O1260" s="174"/>
      <c r="P1260" s="174"/>
      <c r="Q1260" s="174"/>
      <c r="R1260" s="174"/>
      <c r="S1260" s="174"/>
      <c r="T1260" s="174"/>
      <c r="U1260" s="174"/>
    </row>
    <row r="1261" spans="1:21">
      <c r="A1261" s="599">
        <v>1258</v>
      </c>
      <c r="B1261" s="600">
        <v>5000</v>
      </c>
      <c r="C1261" s="23" t="s">
        <v>1489</v>
      </c>
      <c r="D1261" s="600">
        <v>26</v>
      </c>
      <c r="E1261" s="23" t="s">
        <v>218</v>
      </c>
      <c r="F1261" s="595" t="s">
        <v>1411</v>
      </c>
      <c r="G1261" s="595" t="s">
        <v>1412</v>
      </c>
      <c r="H1261" s="23" t="str">
        <f>Hoja1!H1282</f>
        <v>Resolución que aprueba decisión de fusión adoptada por Asambleas</v>
      </c>
      <c r="I1261" s="595" t="s">
        <v>1514</v>
      </c>
      <c r="J1261" s="595" t="s">
        <v>1515</v>
      </c>
      <c r="K1261" s="174"/>
      <c r="L1261" s="174"/>
      <c r="M1261" s="175"/>
      <c r="N1261" s="174"/>
      <c r="O1261" s="174"/>
      <c r="P1261" s="174"/>
      <c r="Q1261" s="174"/>
      <c r="R1261" s="174"/>
      <c r="S1261" s="174"/>
      <c r="T1261" s="174"/>
      <c r="U1261" s="174"/>
    </row>
    <row r="1262" spans="1:21">
      <c r="A1262" s="599">
        <v>1259</v>
      </c>
      <c r="B1262" s="600">
        <v>5000</v>
      </c>
      <c r="C1262" s="23" t="s">
        <v>1489</v>
      </c>
      <c r="D1262" s="600">
        <v>26</v>
      </c>
      <c r="E1262" s="23" t="s">
        <v>218</v>
      </c>
      <c r="F1262" s="595" t="s">
        <v>1411</v>
      </c>
      <c r="G1262" s="595" t="s">
        <v>1412</v>
      </c>
      <c r="H1262" s="23" t="str">
        <f>Hoja1!H1283</f>
        <v>Oficio de requerimiento de escritura de fusión</v>
      </c>
      <c r="I1262" s="595" t="s">
        <v>1514</v>
      </c>
      <c r="J1262" s="595" t="s">
        <v>1515</v>
      </c>
      <c r="K1262" s="174"/>
      <c r="L1262" s="174"/>
      <c r="M1262" s="175"/>
      <c r="N1262" s="174"/>
      <c r="O1262" s="174"/>
      <c r="P1262" s="174"/>
      <c r="Q1262" s="174"/>
      <c r="R1262" s="174"/>
      <c r="S1262" s="174"/>
      <c r="T1262" s="174"/>
      <c r="U1262" s="174"/>
    </row>
    <row r="1263" spans="1:21">
      <c r="A1263" s="599">
        <v>1260</v>
      </c>
      <c r="B1263" s="600">
        <v>5000</v>
      </c>
      <c r="C1263" s="23" t="s">
        <v>1489</v>
      </c>
      <c r="D1263" s="600">
        <v>26</v>
      </c>
      <c r="E1263" s="23" t="s">
        <v>218</v>
      </c>
      <c r="F1263" s="595" t="s">
        <v>1411</v>
      </c>
      <c r="G1263" s="595" t="s">
        <v>1412</v>
      </c>
      <c r="H1263" s="23" t="str">
        <f>Hoja1!H1284</f>
        <v>Escritura de fusión</v>
      </c>
      <c r="I1263" s="595" t="s">
        <v>1514</v>
      </c>
      <c r="J1263" s="595" t="s">
        <v>1515</v>
      </c>
      <c r="K1263" s="174"/>
      <c r="L1263" s="174"/>
      <c r="M1263" s="175"/>
      <c r="N1263" s="174"/>
      <c r="O1263" s="174"/>
      <c r="P1263" s="174"/>
      <c r="Q1263" s="174"/>
      <c r="R1263" s="174"/>
      <c r="S1263" s="174"/>
      <c r="T1263" s="174"/>
      <c r="U1263" s="174"/>
    </row>
    <row r="1264" spans="1:21">
      <c r="A1264" s="599">
        <v>1261</v>
      </c>
      <c r="B1264" s="600">
        <v>5000</v>
      </c>
      <c r="C1264" s="23" t="s">
        <v>1489</v>
      </c>
      <c r="D1264" s="600">
        <v>26</v>
      </c>
      <c r="E1264" s="23" t="s">
        <v>218</v>
      </c>
      <c r="F1264" s="595" t="s">
        <v>1411</v>
      </c>
      <c r="G1264" s="595" t="s">
        <v>1412</v>
      </c>
      <c r="H1264" s="23" t="str">
        <f>Hoja1!H1285</f>
        <v>Resolución de cancelación de personería jurídica</v>
      </c>
      <c r="I1264" s="595" t="s">
        <v>1514</v>
      </c>
      <c r="J1264" s="595" t="s">
        <v>1515</v>
      </c>
      <c r="K1264" s="174"/>
      <c r="L1264" s="174"/>
      <c r="M1264" s="175"/>
      <c r="N1264" s="174"/>
      <c r="O1264" s="174"/>
      <c r="P1264" s="174"/>
      <c r="Q1264" s="174"/>
      <c r="R1264" s="174"/>
      <c r="S1264" s="174"/>
      <c r="T1264" s="174"/>
      <c r="U1264" s="174"/>
    </row>
    <row r="1265" spans="1:21">
      <c r="A1265" s="599">
        <v>1262</v>
      </c>
      <c r="B1265" s="600">
        <v>5000</v>
      </c>
      <c r="C1265" s="23" t="s">
        <v>1489</v>
      </c>
      <c r="D1265" s="600">
        <v>26</v>
      </c>
      <c r="E1265" s="23" t="s">
        <v>218</v>
      </c>
      <c r="F1265" s="595" t="s">
        <v>1421</v>
      </c>
      <c r="G1265" s="595" t="s">
        <v>1422</v>
      </c>
      <c r="H1265" s="23" t="str">
        <f>Hoja1!H1286</f>
        <v>Informes de hallazgos de visitas y/o quejas. denuncias o peticiones</v>
      </c>
      <c r="I1265" s="595" t="s">
        <v>1512</v>
      </c>
      <c r="J1265" s="595" t="s">
        <v>1515</v>
      </c>
      <c r="K1265" s="174"/>
      <c r="L1265" s="174"/>
      <c r="M1265" s="175"/>
      <c r="N1265" s="174"/>
      <c r="O1265" s="174"/>
      <c r="P1265" s="174"/>
      <c r="Q1265" s="174"/>
      <c r="R1265" s="174"/>
      <c r="S1265" s="174"/>
      <c r="T1265" s="174"/>
      <c r="U1265" s="174"/>
    </row>
    <row r="1266" spans="1:21">
      <c r="A1266" s="599">
        <v>1263</v>
      </c>
      <c r="B1266" s="600">
        <v>5000</v>
      </c>
      <c r="C1266" s="23" t="s">
        <v>1489</v>
      </c>
      <c r="D1266" s="600">
        <v>26</v>
      </c>
      <c r="E1266" s="23" t="s">
        <v>218</v>
      </c>
      <c r="F1266" s="595" t="s">
        <v>1421</v>
      </c>
      <c r="G1266" s="595" t="s">
        <v>1422</v>
      </c>
      <c r="H1266" s="23" t="str">
        <f>Hoja1!H1287</f>
        <v>Comunicación de asignación al funcionario</v>
      </c>
      <c r="I1266" s="595" t="s">
        <v>1512</v>
      </c>
      <c r="J1266" s="595" t="s">
        <v>1515</v>
      </c>
      <c r="K1266" s="174"/>
      <c r="L1266" s="174"/>
      <c r="M1266" s="175"/>
      <c r="N1266" s="174"/>
      <c r="O1266" s="174"/>
      <c r="P1266" s="174"/>
      <c r="Q1266" s="174"/>
      <c r="R1266" s="174"/>
      <c r="S1266" s="174"/>
      <c r="T1266" s="174"/>
      <c r="U1266" s="174"/>
    </row>
    <row r="1267" spans="1:21" ht="24">
      <c r="A1267" s="599">
        <v>1264</v>
      </c>
      <c r="B1267" s="600">
        <v>5000</v>
      </c>
      <c r="C1267" s="23" t="s">
        <v>1489</v>
      </c>
      <c r="D1267" s="600">
        <v>26</v>
      </c>
      <c r="E1267" s="23" t="s">
        <v>218</v>
      </c>
      <c r="F1267" s="595" t="s">
        <v>1421</v>
      </c>
      <c r="G1267" s="595" t="s">
        <v>1422</v>
      </c>
      <c r="H1267" s="23" t="str">
        <f>Hoja1!H1288</f>
        <v>Oficio de desistimiento tácito o ampliación de petición ( en los casos que aplique )</v>
      </c>
      <c r="I1267" s="595" t="s">
        <v>1512</v>
      </c>
      <c r="J1267" s="595" t="s">
        <v>1515</v>
      </c>
      <c r="K1267" s="174"/>
      <c r="L1267" s="174"/>
      <c r="M1267" s="175"/>
      <c r="N1267" s="174"/>
      <c r="O1267" s="174"/>
      <c r="P1267" s="174"/>
      <c r="Q1267" s="174"/>
      <c r="R1267" s="174"/>
      <c r="S1267" s="174"/>
      <c r="T1267" s="174"/>
      <c r="U1267" s="174"/>
    </row>
    <row r="1268" spans="1:21">
      <c r="A1268" s="599">
        <v>1265</v>
      </c>
      <c r="B1268" s="600">
        <v>5000</v>
      </c>
      <c r="C1268" s="23" t="s">
        <v>1489</v>
      </c>
      <c r="D1268" s="600">
        <v>26</v>
      </c>
      <c r="E1268" s="23" t="s">
        <v>218</v>
      </c>
      <c r="F1268" s="595" t="s">
        <v>1421</v>
      </c>
      <c r="G1268" s="595" t="s">
        <v>1422</v>
      </c>
      <c r="H1268" s="23" t="str">
        <f>Hoja1!H1289</f>
        <v>Auto de apertura de la investigación preliminar</v>
      </c>
      <c r="I1268" s="595" t="s">
        <v>1512</v>
      </c>
      <c r="J1268" s="595" t="s">
        <v>1515</v>
      </c>
      <c r="K1268" s="174"/>
      <c r="L1268" s="174"/>
      <c r="M1268" s="175"/>
      <c r="N1268" s="174"/>
      <c r="O1268" s="174"/>
      <c r="P1268" s="174"/>
      <c r="Q1268" s="174"/>
      <c r="R1268" s="174"/>
      <c r="S1268" s="174"/>
      <c r="T1268" s="174"/>
      <c r="U1268" s="174"/>
    </row>
    <row r="1269" spans="1:21">
      <c r="A1269" s="599">
        <v>1266</v>
      </c>
      <c r="B1269" s="600">
        <v>5000</v>
      </c>
      <c r="C1269" s="23" t="s">
        <v>1489</v>
      </c>
      <c r="D1269" s="600">
        <v>26</v>
      </c>
      <c r="E1269" s="23" t="s">
        <v>218</v>
      </c>
      <c r="F1269" s="595" t="s">
        <v>1421</v>
      </c>
      <c r="G1269" s="595" t="s">
        <v>1422</v>
      </c>
      <c r="H1269" s="23" t="str">
        <f>Hoja1!H1290</f>
        <v>Oficio de comunicación apertura de la investigación preliminar</v>
      </c>
      <c r="I1269" s="595" t="s">
        <v>1512</v>
      </c>
      <c r="J1269" s="595" t="s">
        <v>1515</v>
      </c>
      <c r="K1269" s="174"/>
      <c r="L1269" s="174"/>
      <c r="M1269" s="175"/>
      <c r="N1269" s="174"/>
      <c r="O1269" s="174"/>
      <c r="P1269" s="174"/>
      <c r="Q1269" s="174"/>
      <c r="R1269" s="174"/>
      <c r="S1269" s="174"/>
      <c r="T1269" s="174"/>
      <c r="U1269" s="174"/>
    </row>
    <row r="1270" spans="1:21" ht="24">
      <c r="A1270" s="599">
        <v>1267</v>
      </c>
      <c r="B1270" s="600">
        <v>5000</v>
      </c>
      <c r="C1270" s="23" t="s">
        <v>1489</v>
      </c>
      <c r="D1270" s="600">
        <v>26</v>
      </c>
      <c r="E1270" s="23" t="s">
        <v>218</v>
      </c>
      <c r="F1270" s="595" t="s">
        <v>1421</v>
      </c>
      <c r="G1270" s="595" t="s">
        <v>1422</v>
      </c>
      <c r="H1270" s="23" t="str">
        <f>Hoja1!H1291</f>
        <v>Auto de archivo de la investigaciones preliminares ( en los
casos que apique )</v>
      </c>
      <c r="I1270" s="595" t="s">
        <v>1512</v>
      </c>
      <c r="J1270" s="595" t="s">
        <v>1515</v>
      </c>
      <c r="K1270" s="174"/>
      <c r="L1270" s="174"/>
      <c r="M1270" s="175"/>
      <c r="N1270" s="174"/>
      <c r="O1270" s="174"/>
      <c r="P1270" s="174"/>
      <c r="Q1270" s="174"/>
      <c r="R1270" s="174"/>
      <c r="S1270" s="174"/>
      <c r="T1270" s="174"/>
      <c r="U1270" s="174"/>
    </row>
    <row r="1271" spans="1:21" ht="24">
      <c r="A1271" s="599">
        <v>1268</v>
      </c>
      <c r="B1271" s="600">
        <v>5000</v>
      </c>
      <c r="C1271" s="23" t="s">
        <v>1489</v>
      </c>
      <c r="D1271" s="600">
        <v>26</v>
      </c>
      <c r="E1271" s="23" t="s">
        <v>218</v>
      </c>
      <c r="F1271" s="595" t="s">
        <v>1421</v>
      </c>
      <c r="G1271" s="595" t="s">
        <v>1422</v>
      </c>
      <c r="H1271" s="23" t="str">
        <f>Hoja1!H1292</f>
        <v>Oficio de comunicación Auto de archivo de la investigaciones preliminares</v>
      </c>
      <c r="I1271" s="595" t="s">
        <v>1512</v>
      </c>
      <c r="J1271" s="595" t="s">
        <v>1515</v>
      </c>
      <c r="K1271" s="174"/>
      <c r="L1271" s="174"/>
      <c r="M1271" s="175"/>
      <c r="N1271" s="174"/>
      <c r="O1271" s="174"/>
      <c r="P1271" s="174"/>
      <c r="Q1271" s="174"/>
      <c r="R1271" s="174"/>
      <c r="S1271" s="174"/>
      <c r="T1271" s="174"/>
      <c r="U1271" s="174"/>
    </row>
    <row r="1272" spans="1:21" ht="24">
      <c r="A1272" s="599">
        <v>1269</v>
      </c>
      <c r="B1272" s="600">
        <v>5000</v>
      </c>
      <c r="C1272" s="23" t="s">
        <v>1489</v>
      </c>
      <c r="D1272" s="600">
        <v>26</v>
      </c>
      <c r="E1272" s="23" t="s">
        <v>218</v>
      </c>
      <c r="F1272" s="595" t="s">
        <v>1421</v>
      </c>
      <c r="G1272" s="595" t="s">
        <v>1422</v>
      </c>
      <c r="H1272" s="23" t="str">
        <f>Hoja1!H1293</f>
        <v>Recurso de reposición y/o subsidio de apelación ( en los casos que aplique )</v>
      </c>
      <c r="I1272" s="595" t="s">
        <v>1512</v>
      </c>
      <c r="J1272" s="595" t="s">
        <v>1515</v>
      </c>
      <c r="K1272" s="174"/>
      <c r="L1272" s="174"/>
      <c r="M1272" s="175"/>
      <c r="N1272" s="174"/>
      <c r="O1272" s="174"/>
      <c r="P1272" s="174"/>
      <c r="Q1272" s="174"/>
      <c r="R1272" s="174"/>
      <c r="S1272" s="174"/>
      <c r="T1272" s="174"/>
      <c r="U1272" s="174"/>
    </row>
    <row r="1273" spans="1:21" ht="24">
      <c r="A1273" s="599">
        <v>1270</v>
      </c>
      <c r="B1273" s="600">
        <v>5000</v>
      </c>
      <c r="C1273" s="23" t="s">
        <v>1489</v>
      </c>
      <c r="D1273" s="600">
        <v>26</v>
      </c>
      <c r="E1273" s="23" t="s">
        <v>218</v>
      </c>
      <c r="F1273" s="595" t="s">
        <v>1421</v>
      </c>
      <c r="G1273" s="595" t="s">
        <v>1422</v>
      </c>
      <c r="H1273" s="23" t="str">
        <f>Hoja1!H1294</f>
        <v>Resolución que resuelve los recursos ( en los casos que
aplique )</v>
      </c>
      <c r="I1273" s="595" t="s">
        <v>1512</v>
      </c>
      <c r="J1273" s="595" t="s">
        <v>1515</v>
      </c>
      <c r="K1273" s="174"/>
      <c r="L1273" s="174"/>
      <c r="M1273" s="175"/>
      <c r="N1273" s="174"/>
      <c r="O1273" s="174"/>
      <c r="P1273" s="174"/>
      <c r="Q1273" s="174"/>
      <c r="R1273" s="174"/>
      <c r="S1273" s="174"/>
      <c r="T1273" s="174"/>
      <c r="U1273" s="174"/>
    </row>
    <row r="1274" spans="1:21" ht="24">
      <c r="A1274" s="599">
        <v>1271</v>
      </c>
      <c r="B1274" s="600">
        <v>5000</v>
      </c>
      <c r="C1274" s="23" t="s">
        <v>1489</v>
      </c>
      <c r="D1274" s="600">
        <v>26</v>
      </c>
      <c r="E1274" s="23" t="s">
        <v>218</v>
      </c>
      <c r="F1274" s="595" t="s">
        <v>1421</v>
      </c>
      <c r="G1274" s="595" t="s">
        <v>1422</v>
      </c>
      <c r="H1274" s="23" t="str">
        <f>Hoja1!H1295</f>
        <v>Notificación de la resolución que decide los recursos ( en los casos que aplique )</v>
      </c>
      <c r="I1274" s="595" t="s">
        <v>1512</v>
      </c>
      <c r="J1274" s="595" t="s">
        <v>1515</v>
      </c>
      <c r="K1274" s="174"/>
      <c r="L1274" s="174"/>
      <c r="M1274" s="175"/>
      <c r="N1274" s="174"/>
      <c r="O1274" s="174"/>
      <c r="P1274" s="174"/>
      <c r="Q1274" s="174"/>
      <c r="R1274" s="174"/>
      <c r="S1274" s="174"/>
      <c r="T1274" s="174"/>
      <c r="U1274" s="174"/>
    </row>
    <row r="1275" spans="1:21">
      <c r="A1275" s="599">
        <v>1272</v>
      </c>
      <c r="B1275" s="600">
        <v>5000</v>
      </c>
      <c r="C1275" s="23" t="s">
        <v>1489</v>
      </c>
      <c r="D1275" s="600">
        <v>26</v>
      </c>
      <c r="E1275" s="23" t="s">
        <v>218</v>
      </c>
      <c r="F1275" s="595" t="s">
        <v>1421</v>
      </c>
      <c r="G1275" s="595" t="s">
        <v>1422</v>
      </c>
      <c r="H1275" s="23" t="str">
        <f>Hoja1!H1296</f>
        <v>Oficio de comunicación apertura de investigación administrativa</v>
      </c>
      <c r="I1275" s="595" t="s">
        <v>1512</v>
      </c>
      <c r="J1275" s="595" t="s">
        <v>1515</v>
      </c>
      <c r="K1275" s="174"/>
      <c r="L1275" s="174"/>
      <c r="M1275" s="175"/>
      <c r="N1275" s="174"/>
      <c r="O1275" s="174"/>
      <c r="P1275" s="174"/>
      <c r="Q1275" s="174"/>
      <c r="R1275" s="174"/>
      <c r="S1275" s="174"/>
      <c r="T1275" s="174"/>
      <c r="U1275" s="174"/>
    </row>
    <row r="1276" spans="1:21">
      <c r="A1276" s="599">
        <v>1273</v>
      </c>
      <c r="B1276" s="600">
        <v>5000</v>
      </c>
      <c r="C1276" s="23" t="s">
        <v>1489</v>
      </c>
      <c r="D1276" s="600">
        <v>26</v>
      </c>
      <c r="E1276" s="23" t="s">
        <v>218</v>
      </c>
      <c r="F1276" s="595" t="s">
        <v>1421</v>
      </c>
      <c r="G1276" s="595" t="s">
        <v>1422</v>
      </c>
      <c r="H1276" s="23" t="str">
        <f>Hoja1!H1297</f>
        <v>Pliego de cargos</v>
      </c>
      <c r="I1276" s="595" t="s">
        <v>1512</v>
      </c>
      <c r="J1276" s="595" t="s">
        <v>1515</v>
      </c>
      <c r="K1276" s="174"/>
      <c r="L1276" s="174"/>
      <c r="M1276" s="175"/>
      <c r="N1276" s="174"/>
      <c r="O1276" s="174"/>
      <c r="P1276" s="174"/>
      <c r="Q1276" s="174"/>
      <c r="R1276" s="174"/>
      <c r="S1276" s="174"/>
      <c r="T1276" s="174"/>
      <c r="U1276" s="174"/>
    </row>
    <row r="1277" spans="1:21">
      <c r="A1277" s="599">
        <v>1274</v>
      </c>
      <c r="B1277" s="600">
        <v>5000</v>
      </c>
      <c r="C1277" s="23" t="s">
        <v>1489</v>
      </c>
      <c r="D1277" s="600">
        <v>26</v>
      </c>
      <c r="E1277" s="23" t="s">
        <v>218</v>
      </c>
      <c r="F1277" s="595" t="s">
        <v>1421</v>
      </c>
      <c r="G1277" s="595" t="s">
        <v>1422</v>
      </c>
      <c r="H1277" s="23" t="str">
        <f>Hoja1!H1298</f>
        <v>Citación para notificación de pliego de cargos</v>
      </c>
      <c r="I1277" s="595" t="s">
        <v>1512</v>
      </c>
      <c r="J1277" s="595" t="s">
        <v>1515</v>
      </c>
      <c r="K1277" s="174"/>
      <c r="L1277" s="174"/>
      <c r="M1277" s="175"/>
      <c r="N1277" s="174"/>
      <c r="O1277" s="174"/>
      <c r="P1277" s="174"/>
      <c r="Q1277" s="174"/>
      <c r="R1277" s="174"/>
      <c r="S1277" s="174"/>
      <c r="T1277" s="174"/>
      <c r="U1277" s="174"/>
    </row>
    <row r="1278" spans="1:21">
      <c r="A1278" s="599">
        <v>1275</v>
      </c>
      <c r="B1278" s="600">
        <v>5000</v>
      </c>
      <c r="C1278" s="23" t="s">
        <v>1489</v>
      </c>
      <c r="D1278" s="600">
        <v>26</v>
      </c>
      <c r="E1278" s="23" t="s">
        <v>218</v>
      </c>
      <c r="F1278" s="595" t="s">
        <v>1421</v>
      </c>
      <c r="G1278" s="595" t="s">
        <v>1422</v>
      </c>
      <c r="H1278" s="23" t="str">
        <f>Hoja1!H1299</f>
        <v>Notificación de pliego de cargos</v>
      </c>
      <c r="I1278" s="595" t="s">
        <v>1512</v>
      </c>
      <c r="J1278" s="595" t="s">
        <v>1515</v>
      </c>
      <c r="K1278" s="174"/>
      <c r="L1278" s="174"/>
      <c r="M1278" s="175"/>
      <c r="N1278" s="174"/>
      <c r="O1278" s="174"/>
      <c r="P1278" s="174"/>
      <c r="Q1278" s="174"/>
      <c r="R1278" s="174"/>
      <c r="S1278" s="174"/>
      <c r="T1278" s="174"/>
      <c r="U1278" s="174"/>
    </row>
    <row r="1279" spans="1:21">
      <c r="A1279" s="599">
        <v>1276</v>
      </c>
      <c r="B1279" s="600">
        <v>5000</v>
      </c>
      <c r="C1279" s="23" t="s">
        <v>1489</v>
      </c>
      <c r="D1279" s="600">
        <v>26</v>
      </c>
      <c r="E1279" s="23" t="s">
        <v>218</v>
      </c>
      <c r="F1279" s="595" t="s">
        <v>1421</v>
      </c>
      <c r="G1279" s="595" t="s">
        <v>1422</v>
      </c>
      <c r="H1279" s="23" t="str">
        <f>Hoja1!H1300</f>
        <v>Descargos</v>
      </c>
      <c r="I1279" s="595" t="s">
        <v>1512</v>
      </c>
      <c r="J1279" s="595" t="s">
        <v>1515</v>
      </c>
      <c r="K1279" s="174"/>
      <c r="L1279" s="174"/>
      <c r="M1279" s="175"/>
      <c r="N1279" s="174"/>
      <c r="O1279" s="174"/>
      <c r="P1279" s="174"/>
      <c r="Q1279" s="174"/>
      <c r="R1279" s="174"/>
      <c r="S1279" s="174"/>
      <c r="T1279" s="174"/>
      <c r="U1279" s="174"/>
    </row>
    <row r="1280" spans="1:21">
      <c r="A1280" s="599">
        <v>1277</v>
      </c>
      <c r="B1280" s="600">
        <v>5000</v>
      </c>
      <c r="C1280" s="23" t="s">
        <v>1489</v>
      </c>
      <c r="D1280" s="600">
        <v>26</v>
      </c>
      <c r="E1280" s="23" t="s">
        <v>218</v>
      </c>
      <c r="F1280" s="595" t="s">
        <v>1421</v>
      </c>
      <c r="G1280" s="595" t="s">
        <v>1422</v>
      </c>
      <c r="H1280" s="23" t="str">
        <f>Hoja1!H1301</f>
        <v>Auto de pruebas</v>
      </c>
      <c r="I1280" s="595" t="s">
        <v>1512</v>
      </c>
      <c r="J1280" s="595" t="s">
        <v>1515</v>
      </c>
      <c r="K1280" s="174"/>
      <c r="L1280" s="174"/>
      <c r="M1280" s="175"/>
      <c r="N1280" s="174"/>
      <c r="O1280" s="174"/>
      <c r="P1280" s="174"/>
      <c r="Q1280" s="174"/>
      <c r="R1280" s="174"/>
      <c r="S1280" s="174"/>
      <c r="T1280" s="174"/>
      <c r="U1280" s="174"/>
    </row>
    <row r="1281" spans="1:21">
      <c r="A1281" s="599">
        <v>1278</v>
      </c>
      <c r="B1281" s="600">
        <v>5000</v>
      </c>
      <c r="C1281" s="23" t="s">
        <v>1489</v>
      </c>
      <c r="D1281" s="600">
        <v>26</v>
      </c>
      <c r="E1281" s="23" t="s">
        <v>218</v>
      </c>
      <c r="F1281" s="595" t="s">
        <v>1421</v>
      </c>
      <c r="G1281" s="595" t="s">
        <v>1422</v>
      </c>
      <c r="H1281" s="23" t="str">
        <f>Hoja1!H1302</f>
        <v>Oficio de comunicación de auto de pruebas</v>
      </c>
      <c r="I1281" s="595" t="s">
        <v>1512</v>
      </c>
      <c r="J1281" s="595" t="s">
        <v>1515</v>
      </c>
      <c r="K1281" s="174"/>
      <c r="L1281" s="174"/>
      <c r="M1281" s="175"/>
      <c r="N1281" s="174"/>
      <c r="O1281" s="174"/>
      <c r="P1281" s="174"/>
      <c r="Q1281" s="174"/>
      <c r="R1281" s="174"/>
      <c r="S1281" s="174"/>
      <c r="T1281" s="174"/>
      <c r="U1281" s="174"/>
    </row>
    <row r="1282" spans="1:21">
      <c r="A1282" s="599">
        <v>1279</v>
      </c>
      <c r="B1282" s="600">
        <v>5000</v>
      </c>
      <c r="C1282" s="23" t="s">
        <v>1489</v>
      </c>
      <c r="D1282" s="600">
        <v>26</v>
      </c>
      <c r="E1282" s="23" t="s">
        <v>218</v>
      </c>
      <c r="F1282" s="595" t="s">
        <v>1421</v>
      </c>
      <c r="G1282" s="595" t="s">
        <v>1422</v>
      </c>
      <c r="H1282" s="23" t="str">
        <f>Hoja1!H1303</f>
        <v>Traslado de Alegatos</v>
      </c>
      <c r="I1282" s="595" t="s">
        <v>1512</v>
      </c>
      <c r="J1282" s="595" t="s">
        <v>1515</v>
      </c>
      <c r="K1282" s="174"/>
      <c r="L1282" s="174"/>
      <c r="M1282" s="175"/>
      <c r="N1282" s="174"/>
      <c r="O1282" s="174"/>
      <c r="P1282" s="174"/>
      <c r="Q1282" s="174"/>
      <c r="R1282" s="174"/>
      <c r="S1282" s="174"/>
      <c r="T1282" s="174"/>
      <c r="U1282" s="174"/>
    </row>
    <row r="1283" spans="1:21">
      <c r="A1283" s="599">
        <v>1280</v>
      </c>
      <c r="B1283" s="600">
        <v>5000</v>
      </c>
      <c r="C1283" s="23" t="s">
        <v>1489</v>
      </c>
      <c r="D1283" s="600">
        <v>26</v>
      </c>
      <c r="E1283" s="23" t="s">
        <v>218</v>
      </c>
      <c r="F1283" s="595" t="s">
        <v>1421</v>
      </c>
      <c r="G1283" s="595" t="s">
        <v>1422</v>
      </c>
      <c r="H1283" s="23" t="str">
        <f>Hoja1!H1304</f>
        <v>Alegatos de conclusión</v>
      </c>
      <c r="I1283" s="595" t="s">
        <v>1512</v>
      </c>
      <c r="J1283" s="595" t="s">
        <v>1515</v>
      </c>
      <c r="K1283" s="174"/>
      <c r="L1283" s="174"/>
      <c r="M1283" s="175"/>
      <c r="N1283" s="174"/>
      <c r="O1283" s="174"/>
      <c r="P1283" s="174"/>
      <c r="Q1283" s="174"/>
      <c r="R1283" s="174"/>
      <c r="S1283" s="174"/>
      <c r="T1283" s="174"/>
      <c r="U1283" s="174"/>
    </row>
    <row r="1284" spans="1:21">
      <c r="A1284" s="599">
        <v>1281</v>
      </c>
      <c r="B1284" s="600">
        <v>5000</v>
      </c>
      <c r="C1284" s="23" t="s">
        <v>1489</v>
      </c>
      <c r="D1284" s="600">
        <v>26</v>
      </c>
      <c r="E1284" s="23" t="s">
        <v>218</v>
      </c>
      <c r="F1284" s="595" t="s">
        <v>1421</v>
      </c>
      <c r="G1284" s="595" t="s">
        <v>1422</v>
      </c>
      <c r="H1284" s="23" t="str">
        <f>Hoja1!H1305</f>
        <v>Informe evaluativo</v>
      </c>
      <c r="I1284" s="595" t="s">
        <v>1512</v>
      </c>
      <c r="J1284" s="595" t="s">
        <v>1515</v>
      </c>
      <c r="K1284" s="174"/>
      <c r="L1284" s="174"/>
      <c r="M1284" s="175"/>
      <c r="N1284" s="174"/>
      <c r="O1284" s="174"/>
      <c r="P1284" s="174"/>
      <c r="Q1284" s="174"/>
      <c r="R1284" s="174"/>
      <c r="S1284" s="174"/>
      <c r="T1284" s="174"/>
      <c r="U1284" s="174"/>
    </row>
    <row r="1285" spans="1:21">
      <c r="A1285" s="599">
        <v>1282</v>
      </c>
      <c r="B1285" s="600">
        <v>5000</v>
      </c>
      <c r="C1285" s="23" t="s">
        <v>1489</v>
      </c>
      <c r="D1285" s="600">
        <v>26</v>
      </c>
      <c r="E1285" s="23" t="s">
        <v>218</v>
      </c>
      <c r="F1285" s="595" t="s">
        <v>1421</v>
      </c>
      <c r="G1285" s="595" t="s">
        <v>1422</v>
      </c>
      <c r="H1285" s="23" t="str">
        <f>Hoja1!H1306</f>
        <v>Resolución que decide la investigación</v>
      </c>
      <c r="I1285" s="595" t="s">
        <v>1512</v>
      </c>
      <c r="J1285" s="595" t="s">
        <v>1515</v>
      </c>
      <c r="K1285" s="174"/>
      <c r="L1285" s="174"/>
      <c r="M1285" s="175"/>
      <c r="N1285" s="174"/>
      <c r="O1285" s="174"/>
      <c r="P1285" s="174"/>
      <c r="Q1285" s="174"/>
      <c r="R1285" s="174"/>
      <c r="S1285" s="174"/>
      <c r="T1285" s="174"/>
      <c r="U1285" s="174"/>
    </row>
    <row r="1286" spans="1:21" ht="24">
      <c r="A1286" s="599">
        <v>1283</v>
      </c>
      <c r="B1286" s="600">
        <v>5000</v>
      </c>
      <c r="C1286" s="23" t="s">
        <v>1489</v>
      </c>
      <c r="D1286" s="600">
        <v>26</v>
      </c>
      <c r="E1286" s="23" t="s">
        <v>218</v>
      </c>
      <c r="F1286" s="595" t="s">
        <v>1421</v>
      </c>
      <c r="G1286" s="595" t="s">
        <v>1422</v>
      </c>
      <c r="H1286" s="23" t="str">
        <f>Hoja1!H1307</f>
        <v>Recurso de reposición y/o subsidio de apelación ( en los casos que aplique )</v>
      </c>
      <c r="I1286" s="595" t="s">
        <v>1512</v>
      </c>
      <c r="J1286" s="595" t="s">
        <v>1515</v>
      </c>
      <c r="K1286" s="174"/>
      <c r="L1286" s="174"/>
      <c r="M1286" s="175"/>
      <c r="N1286" s="174"/>
      <c r="O1286" s="174"/>
      <c r="P1286" s="174"/>
      <c r="Q1286" s="174"/>
      <c r="R1286" s="174"/>
      <c r="S1286" s="174"/>
      <c r="T1286" s="174"/>
      <c r="U1286" s="174"/>
    </row>
    <row r="1287" spans="1:21">
      <c r="A1287" s="599">
        <v>1284</v>
      </c>
      <c r="B1287" s="600">
        <v>5000</v>
      </c>
      <c r="C1287" s="23" t="s">
        <v>1489</v>
      </c>
      <c r="D1287" s="600">
        <v>26</v>
      </c>
      <c r="E1287" s="23" t="s">
        <v>218</v>
      </c>
      <c r="F1287" s="595" t="s">
        <v>1421</v>
      </c>
      <c r="G1287" s="595" t="s">
        <v>1422</v>
      </c>
      <c r="H1287" s="23" t="str">
        <f>Hoja1!H1308</f>
        <v>Resolución que decide recurso de reposición</v>
      </c>
      <c r="I1287" s="595" t="s">
        <v>1512</v>
      </c>
      <c r="J1287" s="595" t="s">
        <v>1515</v>
      </c>
      <c r="K1287" s="174"/>
      <c r="L1287" s="174"/>
      <c r="M1287" s="175"/>
      <c r="N1287" s="174"/>
      <c r="O1287" s="174"/>
      <c r="P1287" s="174"/>
      <c r="Q1287" s="174"/>
      <c r="R1287" s="174"/>
      <c r="S1287" s="174"/>
      <c r="T1287" s="174"/>
      <c r="U1287" s="174"/>
    </row>
    <row r="1288" spans="1:21" ht="36">
      <c r="A1288" s="599">
        <v>1285</v>
      </c>
      <c r="B1288" s="600">
        <v>5000</v>
      </c>
      <c r="C1288" s="23" t="s">
        <v>1489</v>
      </c>
      <c r="D1288" s="600">
        <v>26</v>
      </c>
      <c r="E1288" s="23" t="s">
        <v>218</v>
      </c>
      <c r="F1288" s="595" t="s">
        <v>1421</v>
      </c>
      <c r="G1288" s="595" t="s">
        <v>1422</v>
      </c>
      <c r="H1288" s="23" t="str">
        <f>Hoja1!H1309</f>
        <v>Citación para notificación de recurso de reposición o traslado al despacho del Superintendente para resolver el recurso de
apelación</v>
      </c>
      <c r="I1288" s="595" t="s">
        <v>1512</v>
      </c>
      <c r="J1288" s="595" t="s">
        <v>1515</v>
      </c>
      <c r="K1288" s="174"/>
      <c r="L1288" s="174"/>
      <c r="M1288" s="175"/>
      <c r="N1288" s="174"/>
      <c r="O1288" s="174"/>
      <c r="P1288" s="174"/>
      <c r="Q1288" s="174"/>
      <c r="R1288" s="174"/>
      <c r="S1288" s="174"/>
      <c r="T1288" s="174"/>
      <c r="U1288" s="174"/>
    </row>
    <row r="1289" spans="1:21">
      <c r="A1289" s="599">
        <v>1286</v>
      </c>
      <c r="B1289" s="600">
        <v>5000</v>
      </c>
      <c r="C1289" s="23" t="s">
        <v>1489</v>
      </c>
      <c r="D1289" s="600">
        <v>26</v>
      </c>
      <c r="E1289" s="23" t="s">
        <v>218</v>
      </c>
      <c r="F1289" s="595" t="s">
        <v>1421</v>
      </c>
      <c r="G1289" s="595" t="s">
        <v>1422</v>
      </c>
      <c r="H1289" s="23" t="str">
        <f>Hoja1!H1310</f>
        <v>Auto archivo</v>
      </c>
      <c r="I1289" s="595" t="s">
        <v>1512</v>
      </c>
      <c r="J1289" s="595" t="s">
        <v>1515</v>
      </c>
      <c r="K1289" s="174"/>
      <c r="L1289" s="174"/>
      <c r="M1289" s="175"/>
      <c r="N1289" s="174"/>
      <c r="O1289" s="174"/>
      <c r="P1289" s="174"/>
      <c r="Q1289" s="174"/>
      <c r="R1289" s="174"/>
      <c r="S1289" s="174"/>
      <c r="T1289" s="174"/>
      <c r="U1289" s="174"/>
    </row>
    <row r="1290" spans="1:21">
      <c r="A1290" s="599">
        <v>1287</v>
      </c>
      <c r="B1290" s="600">
        <v>5000</v>
      </c>
      <c r="C1290" s="23" t="s">
        <v>1489</v>
      </c>
      <c r="D1290" s="600">
        <v>26</v>
      </c>
      <c r="E1290" s="23" t="s">
        <v>218</v>
      </c>
      <c r="F1290" s="595" t="s">
        <v>1447</v>
      </c>
      <c r="G1290" s="595" t="s">
        <v>1448</v>
      </c>
      <c r="H1290" s="23" t="str">
        <f>Hoja1!H1311</f>
        <v>Informe de visita ordinaria o visita especial</v>
      </c>
      <c r="I1290" s="595" t="s">
        <v>1512</v>
      </c>
      <c r="J1290" s="595" t="s">
        <v>1515</v>
      </c>
      <c r="K1290" s="174"/>
      <c r="L1290" s="174"/>
      <c r="M1290" s="175"/>
      <c r="N1290" s="174"/>
      <c r="O1290" s="174"/>
      <c r="P1290" s="174"/>
      <c r="Q1290" s="174"/>
      <c r="R1290" s="174"/>
      <c r="S1290" s="174"/>
      <c r="T1290" s="174"/>
      <c r="U1290" s="174"/>
    </row>
    <row r="1291" spans="1:21">
      <c r="A1291" s="599">
        <v>1288</v>
      </c>
      <c r="B1291" s="600">
        <v>5000</v>
      </c>
      <c r="C1291" s="23" t="s">
        <v>1489</v>
      </c>
      <c r="D1291" s="600">
        <v>26</v>
      </c>
      <c r="E1291" s="23" t="s">
        <v>218</v>
      </c>
      <c r="F1291" s="595" t="s">
        <v>1447</v>
      </c>
      <c r="G1291" s="595" t="s">
        <v>1448</v>
      </c>
      <c r="H1291" s="23" t="str">
        <f>Hoja1!H1312</f>
        <v>Acta del Comité directivo de seguimiento y control</v>
      </c>
      <c r="I1291" s="595" t="s">
        <v>1512</v>
      </c>
      <c r="J1291" s="595" t="s">
        <v>1515</v>
      </c>
      <c r="K1291" s="174"/>
      <c r="L1291" s="174"/>
      <c r="M1291" s="175"/>
      <c r="N1291" s="174"/>
      <c r="O1291" s="174"/>
      <c r="P1291" s="174"/>
      <c r="Q1291" s="174"/>
      <c r="R1291" s="174"/>
      <c r="S1291" s="174"/>
      <c r="T1291" s="174"/>
      <c r="U1291" s="174"/>
    </row>
    <row r="1292" spans="1:21" ht="24">
      <c r="A1292" s="599">
        <v>1289</v>
      </c>
      <c r="B1292" s="600">
        <v>5000</v>
      </c>
      <c r="C1292" s="23" t="s">
        <v>1489</v>
      </c>
      <c r="D1292" s="600">
        <v>26</v>
      </c>
      <c r="E1292" s="23" t="s">
        <v>218</v>
      </c>
      <c r="F1292" s="595" t="s">
        <v>1447</v>
      </c>
      <c r="G1292" s="595" t="s">
        <v>1448</v>
      </c>
      <c r="H1292" s="23" t="str">
        <f>Hoja1!H1313</f>
        <v>Resolución donde se toman medida cautelar de intervención y designación del Agente Especial</v>
      </c>
      <c r="I1292" s="595" t="s">
        <v>1512</v>
      </c>
      <c r="J1292" s="595" t="s">
        <v>1515</v>
      </c>
      <c r="K1292" s="174"/>
      <c r="L1292" s="174"/>
      <c r="M1292" s="175"/>
      <c r="N1292" s="174"/>
      <c r="O1292" s="174"/>
      <c r="P1292" s="174"/>
      <c r="Q1292" s="174"/>
      <c r="R1292" s="174"/>
      <c r="S1292" s="174"/>
      <c r="T1292" s="174"/>
      <c r="U1292" s="174"/>
    </row>
    <row r="1293" spans="1:21">
      <c r="A1293" s="599">
        <v>1290</v>
      </c>
      <c r="B1293" s="600">
        <v>5000</v>
      </c>
      <c r="C1293" s="23" t="s">
        <v>1489</v>
      </c>
      <c r="D1293" s="600">
        <v>26</v>
      </c>
      <c r="E1293" s="23" t="s">
        <v>218</v>
      </c>
      <c r="F1293" s="595" t="s">
        <v>1447</v>
      </c>
      <c r="G1293" s="595" t="s">
        <v>1448</v>
      </c>
      <c r="H1293" s="23" t="str">
        <f>Hoja1!H1314</f>
        <v>Plan de mejoramiento</v>
      </c>
      <c r="I1293" s="595" t="s">
        <v>1512</v>
      </c>
      <c r="J1293" s="595" t="s">
        <v>1515</v>
      </c>
      <c r="K1293" s="174"/>
      <c r="L1293" s="174"/>
      <c r="M1293" s="175"/>
      <c r="N1293" s="174"/>
      <c r="O1293" s="174"/>
      <c r="P1293" s="174"/>
      <c r="Q1293" s="174"/>
      <c r="R1293" s="174"/>
      <c r="S1293" s="174"/>
      <c r="T1293" s="174"/>
      <c r="U1293" s="174"/>
    </row>
    <row r="1294" spans="1:21">
      <c r="A1294" s="599">
        <v>1291</v>
      </c>
      <c r="B1294" s="600">
        <v>5000</v>
      </c>
      <c r="C1294" s="23" t="s">
        <v>1489</v>
      </c>
      <c r="D1294" s="600">
        <v>26</v>
      </c>
      <c r="E1294" s="23" t="s">
        <v>218</v>
      </c>
      <c r="F1294" s="595" t="s">
        <v>1447</v>
      </c>
      <c r="G1294" s="595" t="s">
        <v>1448</v>
      </c>
      <c r="H1294" s="23" t="str">
        <f>Hoja1!H1315</f>
        <v>Oficio de aprobación del plan de mejoramiento</v>
      </c>
      <c r="I1294" s="595" t="s">
        <v>1512</v>
      </c>
      <c r="J1294" s="595" t="s">
        <v>1515</v>
      </c>
      <c r="K1294" s="174"/>
      <c r="L1294" s="174"/>
      <c r="M1294" s="175"/>
      <c r="N1294" s="174"/>
      <c r="O1294" s="174"/>
      <c r="P1294" s="174"/>
      <c r="Q1294" s="174"/>
      <c r="R1294" s="174"/>
      <c r="S1294" s="174"/>
      <c r="T1294" s="174"/>
      <c r="U1294" s="174"/>
    </row>
    <row r="1295" spans="1:21">
      <c r="A1295" s="599">
        <v>1292</v>
      </c>
      <c r="B1295" s="600">
        <v>5000</v>
      </c>
      <c r="C1295" s="23" t="s">
        <v>1489</v>
      </c>
      <c r="D1295" s="600">
        <v>26</v>
      </c>
      <c r="E1295" s="23" t="s">
        <v>218</v>
      </c>
      <c r="F1295" s="595" t="s">
        <v>1447</v>
      </c>
      <c r="G1295" s="595" t="s">
        <v>1448</v>
      </c>
      <c r="H1295" s="23" t="str">
        <f>Hoja1!H1316</f>
        <v>Informes trimestrales de gestión del agente interventor</v>
      </c>
      <c r="I1295" s="595" t="s">
        <v>1512</v>
      </c>
      <c r="J1295" s="595" t="s">
        <v>1515</v>
      </c>
      <c r="K1295" s="174"/>
      <c r="L1295" s="174"/>
      <c r="M1295" s="175"/>
      <c r="N1295" s="174"/>
      <c r="O1295" s="174"/>
      <c r="P1295" s="174"/>
      <c r="Q1295" s="174"/>
      <c r="R1295" s="174"/>
      <c r="S1295" s="174"/>
      <c r="T1295" s="174"/>
      <c r="U1295" s="174"/>
    </row>
    <row r="1296" spans="1:21">
      <c r="A1296" s="599">
        <v>1293</v>
      </c>
      <c r="B1296" s="600">
        <v>5000</v>
      </c>
      <c r="C1296" s="23" t="s">
        <v>1489</v>
      </c>
      <c r="D1296" s="600">
        <v>26</v>
      </c>
      <c r="E1296" s="23" t="s">
        <v>218</v>
      </c>
      <c r="F1296" s="595" t="s">
        <v>1447</v>
      </c>
      <c r="G1296" s="595" t="s">
        <v>1448</v>
      </c>
      <c r="H1296" s="23" t="str">
        <f>Hoja1!H1317</f>
        <v>Seguimiento de la Agencia Especial de Intervención</v>
      </c>
      <c r="I1296" s="595" t="s">
        <v>1512</v>
      </c>
      <c r="J1296" s="595" t="s">
        <v>1515</v>
      </c>
      <c r="K1296" s="174"/>
      <c r="L1296" s="174"/>
      <c r="M1296" s="175"/>
      <c r="N1296" s="174"/>
      <c r="O1296" s="174"/>
      <c r="P1296" s="174"/>
      <c r="Q1296" s="174"/>
      <c r="R1296" s="174"/>
      <c r="S1296" s="174"/>
      <c r="T1296" s="174"/>
      <c r="U1296" s="174"/>
    </row>
    <row r="1297" spans="1:21">
      <c r="A1297" s="599">
        <v>1294</v>
      </c>
      <c r="B1297" s="600">
        <v>5000</v>
      </c>
      <c r="C1297" s="23" t="s">
        <v>1489</v>
      </c>
      <c r="D1297" s="600">
        <v>26</v>
      </c>
      <c r="E1297" s="23" t="s">
        <v>218</v>
      </c>
      <c r="F1297" s="595" t="s">
        <v>1447</v>
      </c>
      <c r="G1297" s="595" t="s">
        <v>1448</v>
      </c>
      <c r="H1297" s="23" t="str">
        <f>Hoja1!H1318</f>
        <v>Informes de Visitas de seguimiento ordinaria o especial</v>
      </c>
      <c r="I1297" s="595" t="s">
        <v>1512</v>
      </c>
      <c r="J1297" s="595" t="s">
        <v>1515</v>
      </c>
      <c r="K1297" s="174"/>
      <c r="L1297" s="174"/>
      <c r="M1297" s="175"/>
      <c r="N1297" s="174"/>
      <c r="O1297" s="174"/>
      <c r="P1297" s="174"/>
      <c r="Q1297" s="174"/>
      <c r="R1297" s="174"/>
      <c r="S1297" s="174"/>
      <c r="T1297" s="174"/>
      <c r="U1297" s="174"/>
    </row>
    <row r="1298" spans="1:21" ht="24">
      <c r="A1298" s="599">
        <v>1295</v>
      </c>
      <c r="B1298" s="600">
        <v>5000</v>
      </c>
      <c r="C1298" s="23" t="s">
        <v>1489</v>
      </c>
      <c r="D1298" s="600">
        <v>26</v>
      </c>
      <c r="E1298" s="23" t="s">
        <v>218</v>
      </c>
      <c r="F1298" s="595" t="s">
        <v>1447</v>
      </c>
      <c r="G1298" s="595" t="s">
        <v>1448</v>
      </c>
      <c r="H1298" s="23" t="str">
        <f>Hoja1!H1319</f>
        <v>Acta del Comité directivo de seguimiento y control (para levantamiento de medida cautelar)</v>
      </c>
      <c r="I1298" s="595" t="s">
        <v>1512</v>
      </c>
      <c r="J1298" s="595" t="s">
        <v>1515</v>
      </c>
      <c r="K1298" s="174"/>
      <c r="L1298" s="174"/>
      <c r="M1298" s="175"/>
      <c r="N1298" s="174"/>
      <c r="O1298" s="174"/>
      <c r="P1298" s="174"/>
      <c r="Q1298" s="174"/>
      <c r="R1298" s="174"/>
      <c r="S1298" s="174"/>
      <c r="T1298" s="174"/>
      <c r="U1298" s="174"/>
    </row>
    <row r="1299" spans="1:21" ht="24">
      <c r="A1299" s="599">
        <v>1296</v>
      </c>
      <c r="B1299" s="600">
        <v>5000</v>
      </c>
      <c r="C1299" s="23" t="s">
        <v>1489</v>
      </c>
      <c r="D1299" s="600">
        <v>26</v>
      </c>
      <c r="E1299" s="23" t="s">
        <v>218</v>
      </c>
      <c r="F1299" s="595" t="s">
        <v>1447</v>
      </c>
      <c r="G1299" s="595" t="s">
        <v>1448</v>
      </c>
      <c r="H1299" s="23" t="str">
        <f>Hoja1!H1320</f>
        <v>Memorando de Concepto de levantamiento de la medida
cautelar</v>
      </c>
      <c r="I1299" s="595" t="s">
        <v>1512</v>
      </c>
      <c r="J1299" s="595" t="s">
        <v>1515</v>
      </c>
      <c r="K1299" s="174"/>
      <c r="L1299" s="174"/>
      <c r="M1299" s="175"/>
      <c r="N1299" s="174"/>
      <c r="O1299" s="174"/>
      <c r="P1299" s="174"/>
      <c r="Q1299" s="174"/>
      <c r="R1299" s="174"/>
      <c r="S1299" s="174"/>
      <c r="T1299" s="174"/>
      <c r="U1299" s="174"/>
    </row>
    <row r="1300" spans="1:21">
      <c r="A1300" s="599">
        <v>1297</v>
      </c>
      <c r="B1300" s="600">
        <v>5000</v>
      </c>
      <c r="C1300" s="23" t="s">
        <v>1489</v>
      </c>
      <c r="D1300" s="600">
        <v>26</v>
      </c>
      <c r="E1300" s="23" t="s">
        <v>218</v>
      </c>
      <c r="F1300" s="595" t="s">
        <v>1447</v>
      </c>
      <c r="G1300" s="595" t="s">
        <v>1448</v>
      </c>
      <c r="H1300" s="23" t="str">
        <f>Hoja1!H1321</f>
        <v>Resolución donde se levantan las medidas de intervención</v>
      </c>
      <c r="I1300" s="595" t="s">
        <v>1512</v>
      </c>
      <c r="J1300" s="595" t="s">
        <v>1515</v>
      </c>
      <c r="K1300" s="174"/>
      <c r="L1300" s="174"/>
      <c r="M1300" s="175"/>
      <c r="N1300" s="174"/>
      <c r="O1300" s="174"/>
      <c r="P1300" s="174"/>
      <c r="Q1300" s="174"/>
      <c r="R1300" s="174"/>
      <c r="S1300" s="174"/>
      <c r="T1300" s="174"/>
      <c r="U1300" s="174"/>
    </row>
    <row r="1301" spans="1:21">
      <c r="A1301" s="599">
        <v>1298</v>
      </c>
      <c r="B1301" s="600">
        <v>5000</v>
      </c>
      <c r="C1301" s="23" t="s">
        <v>1489</v>
      </c>
      <c r="D1301" s="600">
        <v>26</v>
      </c>
      <c r="E1301" s="23" t="s">
        <v>218</v>
      </c>
      <c r="F1301" s="595" t="s">
        <v>1459</v>
      </c>
      <c r="G1301" s="595" t="s">
        <v>1460</v>
      </c>
      <c r="H1301" s="23" t="str">
        <f>Hoja1!H1322</f>
        <v>Informes de visita ordinaria o especial</v>
      </c>
      <c r="I1301" s="595" t="s">
        <v>1512</v>
      </c>
      <c r="J1301" s="595" t="s">
        <v>1515</v>
      </c>
      <c r="K1301" s="174"/>
      <c r="L1301" s="174"/>
      <c r="M1301" s="175"/>
      <c r="N1301" s="174"/>
      <c r="O1301" s="174"/>
      <c r="P1301" s="174"/>
      <c r="Q1301" s="174"/>
      <c r="R1301" s="174"/>
      <c r="S1301" s="174"/>
      <c r="T1301" s="174"/>
      <c r="U1301" s="174"/>
    </row>
    <row r="1302" spans="1:21">
      <c r="A1302" s="599">
        <v>1299</v>
      </c>
      <c r="B1302" s="600">
        <v>5000</v>
      </c>
      <c r="C1302" s="23" t="s">
        <v>1489</v>
      </c>
      <c r="D1302" s="600">
        <v>26</v>
      </c>
      <c r="E1302" s="23" t="s">
        <v>218</v>
      </c>
      <c r="F1302" s="595" t="s">
        <v>1459</v>
      </c>
      <c r="G1302" s="595" t="s">
        <v>1460</v>
      </c>
      <c r="H1302" s="23" t="str">
        <f>Hoja1!H1323</f>
        <v>Acta del Comité directivo de seguimiento y control</v>
      </c>
      <c r="I1302" s="595" t="s">
        <v>1512</v>
      </c>
      <c r="J1302" s="595" t="s">
        <v>1515</v>
      </c>
      <c r="K1302" s="174"/>
      <c r="L1302" s="174"/>
      <c r="M1302" s="175"/>
      <c r="N1302" s="174"/>
      <c r="O1302" s="174"/>
      <c r="P1302" s="174"/>
      <c r="Q1302" s="174"/>
      <c r="R1302" s="174"/>
      <c r="S1302" s="174"/>
      <c r="T1302" s="174"/>
      <c r="U1302" s="174"/>
    </row>
    <row r="1303" spans="1:21" ht="24">
      <c r="A1303" s="599">
        <v>1300</v>
      </c>
      <c r="B1303" s="600">
        <v>5000</v>
      </c>
      <c r="C1303" s="23" t="s">
        <v>1489</v>
      </c>
      <c r="D1303" s="600">
        <v>26</v>
      </c>
      <c r="E1303" s="23" t="s">
        <v>218</v>
      </c>
      <c r="F1303" s="595" t="s">
        <v>1459</v>
      </c>
      <c r="G1303" s="595" t="s">
        <v>1460</v>
      </c>
      <c r="H1303" s="23" t="str">
        <f>Hoja1!H1324</f>
        <v>Resolución donde se toman medida cautelar de vigilancia especial y designación del Agente Especial</v>
      </c>
      <c r="I1303" s="595" t="s">
        <v>1512</v>
      </c>
      <c r="J1303" s="595" t="s">
        <v>1515</v>
      </c>
      <c r="K1303" s="174"/>
      <c r="L1303" s="174"/>
      <c r="M1303" s="175"/>
      <c r="N1303" s="174"/>
      <c r="O1303" s="174"/>
      <c r="P1303" s="174"/>
      <c r="Q1303" s="174"/>
      <c r="R1303" s="174"/>
      <c r="S1303" s="174"/>
      <c r="T1303" s="174"/>
      <c r="U1303" s="174"/>
    </row>
    <row r="1304" spans="1:21">
      <c r="A1304" s="599">
        <v>1301</v>
      </c>
      <c r="B1304" s="600">
        <v>5000</v>
      </c>
      <c r="C1304" s="23" t="s">
        <v>1489</v>
      </c>
      <c r="D1304" s="600">
        <v>26</v>
      </c>
      <c r="E1304" s="23" t="s">
        <v>218</v>
      </c>
      <c r="F1304" s="595" t="s">
        <v>1459</v>
      </c>
      <c r="G1304" s="595" t="s">
        <v>1460</v>
      </c>
      <c r="H1304" s="23" t="str">
        <f>Hoja1!H1325</f>
        <v>Plan de mejoramiento</v>
      </c>
      <c r="I1304" s="595" t="s">
        <v>1512</v>
      </c>
      <c r="J1304" s="595" t="s">
        <v>1515</v>
      </c>
      <c r="K1304" s="174"/>
      <c r="L1304" s="174"/>
      <c r="M1304" s="175"/>
      <c r="N1304" s="174"/>
      <c r="O1304" s="174"/>
      <c r="P1304" s="174"/>
      <c r="Q1304" s="174"/>
      <c r="R1304" s="174"/>
      <c r="S1304" s="174"/>
      <c r="T1304" s="174"/>
      <c r="U1304" s="174"/>
    </row>
    <row r="1305" spans="1:21">
      <c r="A1305" s="599">
        <v>1302</v>
      </c>
      <c r="B1305" s="600">
        <v>5000</v>
      </c>
      <c r="C1305" s="23" t="s">
        <v>1489</v>
      </c>
      <c r="D1305" s="600">
        <v>26</v>
      </c>
      <c r="E1305" s="23" t="s">
        <v>218</v>
      </c>
      <c r="F1305" s="595" t="s">
        <v>1459</v>
      </c>
      <c r="G1305" s="595" t="s">
        <v>1460</v>
      </c>
      <c r="H1305" s="23" t="str">
        <f>Hoja1!H1326</f>
        <v>Oficio de aprobación del plan de mejoramiento</v>
      </c>
      <c r="I1305" s="595" t="s">
        <v>1512</v>
      </c>
      <c r="J1305" s="595" t="s">
        <v>1515</v>
      </c>
      <c r="K1305" s="174"/>
      <c r="L1305" s="174"/>
      <c r="M1305" s="175"/>
      <c r="N1305" s="174"/>
      <c r="O1305" s="174"/>
      <c r="P1305" s="174"/>
      <c r="Q1305" s="174"/>
      <c r="R1305" s="174"/>
      <c r="S1305" s="174"/>
      <c r="T1305" s="174"/>
      <c r="U1305" s="174"/>
    </row>
    <row r="1306" spans="1:21">
      <c r="A1306" s="599">
        <v>1303</v>
      </c>
      <c r="B1306" s="600">
        <v>5000</v>
      </c>
      <c r="C1306" s="23" t="s">
        <v>1489</v>
      </c>
      <c r="D1306" s="600">
        <v>26</v>
      </c>
      <c r="E1306" s="23" t="s">
        <v>218</v>
      </c>
      <c r="F1306" s="595" t="s">
        <v>1459</v>
      </c>
      <c r="G1306" s="595" t="s">
        <v>1460</v>
      </c>
      <c r="H1306" s="23" t="str">
        <f>Hoja1!H1327</f>
        <v>Informes trimestrales de gestión del agente interventor</v>
      </c>
      <c r="I1306" s="595" t="s">
        <v>1512</v>
      </c>
      <c r="J1306" s="595" t="s">
        <v>1515</v>
      </c>
      <c r="K1306" s="174"/>
      <c r="L1306" s="174"/>
      <c r="M1306" s="175"/>
      <c r="N1306" s="174"/>
      <c r="O1306" s="174"/>
      <c r="P1306" s="174"/>
      <c r="Q1306" s="174"/>
      <c r="R1306" s="174"/>
      <c r="S1306" s="174"/>
      <c r="T1306" s="174"/>
      <c r="U1306" s="174"/>
    </row>
    <row r="1307" spans="1:21">
      <c r="A1307" s="599">
        <v>1304</v>
      </c>
      <c r="B1307" s="600">
        <v>5000</v>
      </c>
      <c r="C1307" s="23" t="s">
        <v>1489</v>
      </c>
      <c r="D1307" s="600">
        <v>26</v>
      </c>
      <c r="E1307" s="23" t="s">
        <v>218</v>
      </c>
      <c r="F1307" s="595" t="s">
        <v>1459</v>
      </c>
      <c r="G1307" s="595" t="s">
        <v>1460</v>
      </c>
      <c r="H1307" s="23" t="str">
        <f>Hoja1!H1328</f>
        <v>Seguimiento de la Agencia Especial de Intervención</v>
      </c>
      <c r="I1307" s="595" t="s">
        <v>1512</v>
      </c>
      <c r="J1307" s="595" t="s">
        <v>1515</v>
      </c>
      <c r="K1307" s="174"/>
      <c r="L1307" s="174"/>
      <c r="M1307" s="175"/>
      <c r="N1307" s="174"/>
      <c r="O1307" s="174"/>
      <c r="P1307" s="174"/>
      <c r="Q1307" s="174"/>
      <c r="R1307" s="174"/>
      <c r="S1307" s="174"/>
      <c r="T1307" s="174"/>
      <c r="U1307" s="174"/>
    </row>
    <row r="1308" spans="1:21">
      <c r="A1308" s="599">
        <v>1305</v>
      </c>
      <c r="B1308" s="600">
        <v>5000</v>
      </c>
      <c r="C1308" s="23" t="s">
        <v>1489</v>
      </c>
      <c r="D1308" s="600">
        <v>26</v>
      </c>
      <c r="E1308" s="23" t="s">
        <v>218</v>
      </c>
      <c r="F1308" s="595" t="s">
        <v>1459</v>
      </c>
      <c r="G1308" s="595" t="s">
        <v>1460</v>
      </c>
      <c r="H1308" s="23" t="str">
        <f>Hoja1!H1329</f>
        <v>Informes de Visitas de seguimiento ordinaria o especial</v>
      </c>
      <c r="I1308" s="595" t="s">
        <v>1512</v>
      </c>
      <c r="J1308" s="595" t="s">
        <v>1515</v>
      </c>
      <c r="K1308" s="174"/>
      <c r="L1308" s="174"/>
      <c r="M1308" s="175"/>
      <c r="N1308" s="174"/>
      <c r="O1308" s="174"/>
      <c r="P1308" s="174"/>
      <c r="Q1308" s="174"/>
      <c r="R1308" s="174"/>
      <c r="S1308" s="174"/>
      <c r="T1308" s="174"/>
      <c r="U1308" s="174"/>
    </row>
    <row r="1309" spans="1:21" ht="24">
      <c r="A1309" s="599">
        <v>1306</v>
      </c>
      <c r="B1309" s="600">
        <v>5000</v>
      </c>
      <c r="C1309" s="23" t="s">
        <v>1489</v>
      </c>
      <c r="D1309" s="600">
        <v>26</v>
      </c>
      <c r="E1309" s="23" t="s">
        <v>218</v>
      </c>
      <c r="F1309" s="595" t="s">
        <v>1459</v>
      </c>
      <c r="G1309" s="595" t="s">
        <v>1460</v>
      </c>
      <c r="H1309" s="23" t="str">
        <f>Hoja1!H1330</f>
        <v>Acta del Comité directivo de seguimiento y control (para levantamiento de vigilancia especial)</v>
      </c>
      <c r="I1309" s="595" t="s">
        <v>1512</v>
      </c>
      <c r="J1309" s="595" t="s">
        <v>1515</v>
      </c>
      <c r="K1309" s="174"/>
      <c r="L1309" s="174"/>
      <c r="M1309" s="175"/>
      <c r="N1309" s="174"/>
      <c r="O1309" s="174"/>
      <c r="P1309" s="174"/>
      <c r="Q1309" s="174"/>
      <c r="R1309" s="174"/>
      <c r="S1309" s="174"/>
      <c r="T1309" s="174"/>
      <c r="U1309" s="174"/>
    </row>
    <row r="1310" spans="1:21" ht="24">
      <c r="A1310" s="599">
        <v>1307</v>
      </c>
      <c r="B1310" s="600">
        <v>5000</v>
      </c>
      <c r="C1310" s="23" t="s">
        <v>1489</v>
      </c>
      <c r="D1310" s="600">
        <v>26</v>
      </c>
      <c r="E1310" s="23" t="s">
        <v>218</v>
      </c>
      <c r="F1310" s="595" t="s">
        <v>1459</v>
      </c>
      <c r="G1310" s="595" t="s">
        <v>1460</v>
      </c>
      <c r="H1310" s="23" t="str">
        <f>Hoja1!H1331</f>
        <v>Memorando de Concepto de levantamiento de la medida cautelar de vigilancia especial</v>
      </c>
      <c r="I1310" s="595" t="s">
        <v>1512</v>
      </c>
      <c r="J1310" s="595" t="s">
        <v>1515</v>
      </c>
      <c r="K1310" s="174"/>
      <c r="L1310" s="174"/>
      <c r="M1310" s="175"/>
      <c r="N1310" s="174"/>
      <c r="O1310" s="174"/>
      <c r="P1310" s="174"/>
      <c r="Q1310" s="174"/>
      <c r="R1310" s="174"/>
      <c r="S1310" s="174"/>
      <c r="T1310" s="174"/>
      <c r="U1310" s="174"/>
    </row>
    <row r="1311" spans="1:21">
      <c r="A1311" s="599">
        <v>1308</v>
      </c>
      <c r="B1311" s="600">
        <v>5000</v>
      </c>
      <c r="C1311" s="23" t="s">
        <v>1489</v>
      </c>
      <c r="D1311" s="600">
        <v>26</v>
      </c>
      <c r="E1311" s="23" t="s">
        <v>218</v>
      </c>
      <c r="F1311" s="595" t="s">
        <v>1459</v>
      </c>
      <c r="G1311" s="595" t="s">
        <v>1460</v>
      </c>
      <c r="H1311" s="23" t="str">
        <f>Hoja1!H1332</f>
        <v>Resolución donde se levantan las medidas de vigilancia especial</v>
      </c>
      <c r="I1311" s="595" t="s">
        <v>1512</v>
      </c>
      <c r="J1311" s="595" t="s">
        <v>1515</v>
      </c>
      <c r="K1311" s="174"/>
      <c r="L1311" s="174"/>
      <c r="M1311" s="175"/>
      <c r="N1311" s="174"/>
      <c r="O1311" s="174"/>
      <c r="P1311" s="174"/>
      <c r="Q1311" s="174"/>
      <c r="R1311" s="174"/>
      <c r="S1311" s="174"/>
      <c r="T1311" s="174"/>
      <c r="U1311" s="174"/>
    </row>
    <row r="1312" spans="1:21">
      <c r="A1312" s="599">
        <v>1309</v>
      </c>
      <c r="B1312" s="600">
        <v>5000</v>
      </c>
      <c r="C1312" s="23" t="s">
        <v>1489</v>
      </c>
      <c r="D1312" s="600">
        <v>26</v>
      </c>
      <c r="E1312" s="23" t="s">
        <v>218</v>
      </c>
      <c r="F1312" s="595" t="s">
        <v>1467</v>
      </c>
      <c r="G1312" s="595" t="s">
        <v>1468</v>
      </c>
      <c r="H1312" s="23" t="str">
        <f>Hoja1!H1333</f>
        <v>Convocatoria para celebración de Asamblea</v>
      </c>
      <c r="I1312" s="595" t="s">
        <v>1512</v>
      </c>
      <c r="J1312" s="595" t="s">
        <v>1515</v>
      </c>
      <c r="K1312" s="174"/>
      <c r="L1312" s="174"/>
      <c r="M1312" s="175"/>
      <c r="N1312" s="174"/>
      <c r="O1312" s="174"/>
      <c r="P1312" s="174"/>
      <c r="Q1312" s="174"/>
      <c r="R1312" s="174"/>
      <c r="S1312" s="174"/>
      <c r="T1312" s="174"/>
      <c r="U1312" s="174"/>
    </row>
    <row r="1313" spans="1:21">
      <c r="A1313" s="599">
        <v>1310</v>
      </c>
      <c r="B1313" s="600">
        <v>5000</v>
      </c>
      <c r="C1313" s="23" t="s">
        <v>1489</v>
      </c>
      <c r="D1313" s="600">
        <v>26</v>
      </c>
      <c r="E1313" s="23" t="s">
        <v>218</v>
      </c>
      <c r="F1313" s="595" t="s">
        <v>1467</v>
      </c>
      <c r="G1313" s="595" t="s">
        <v>1468</v>
      </c>
      <c r="H1313" s="23" t="str">
        <f>Hoja1!H1334</f>
        <v>Constancia de convocatoria</v>
      </c>
      <c r="I1313" s="595" t="s">
        <v>1512</v>
      </c>
      <c r="J1313" s="595" t="s">
        <v>1515</v>
      </c>
      <c r="K1313" s="174"/>
      <c r="L1313" s="174"/>
      <c r="M1313" s="175"/>
      <c r="N1313" s="174"/>
      <c r="O1313" s="174"/>
      <c r="P1313" s="174"/>
      <c r="Q1313" s="174"/>
      <c r="R1313" s="174"/>
      <c r="S1313" s="174"/>
      <c r="T1313" s="174"/>
      <c r="U1313" s="174"/>
    </row>
    <row r="1314" spans="1:21">
      <c r="A1314" s="599">
        <v>1311</v>
      </c>
      <c r="B1314" s="600">
        <v>5000</v>
      </c>
      <c r="C1314" s="23" t="s">
        <v>1489</v>
      </c>
      <c r="D1314" s="600">
        <v>26</v>
      </c>
      <c r="E1314" s="23" t="s">
        <v>218</v>
      </c>
      <c r="F1314" s="595" t="s">
        <v>1467</v>
      </c>
      <c r="G1314" s="595" t="s">
        <v>1468</v>
      </c>
      <c r="H1314" s="23" t="str">
        <f>Hoja1!H1335</f>
        <v>Oficio de análisis al teXto de la convocatoria</v>
      </c>
      <c r="I1314" s="595" t="s">
        <v>1512</v>
      </c>
      <c r="J1314" s="595" t="s">
        <v>1515</v>
      </c>
      <c r="K1314" s="174"/>
      <c r="L1314" s="174"/>
      <c r="M1314" s="175"/>
      <c r="N1314" s="174"/>
      <c r="O1314" s="174"/>
      <c r="P1314" s="174"/>
      <c r="Q1314" s="174"/>
      <c r="R1314" s="174"/>
      <c r="S1314" s="174"/>
      <c r="T1314" s="174"/>
      <c r="U1314" s="174"/>
    </row>
    <row r="1315" spans="1:21">
      <c r="A1315" s="599">
        <v>1312</v>
      </c>
      <c r="B1315" s="600">
        <v>5000</v>
      </c>
      <c r="C1315" s="23" t="s">
        <v>1489</v>
      </c>
      <c r="D1315" s="600">
        <v>26</v>
      </c>
      <c r="E1315" s="23" t="s">
        <v>218</v>
      </c>
      <c r="F1315" s="595" t="s">
        <v>1467</v>
      </c>
      <c r="G1315" s="595" t="s">
        <v>1468</v>
      </c>
      <c r="H1315" s="23" t="str">
        <f>Hoja1!H1336</f>
        <v>Acta de Asamblea</v>
      </c>
      <c r="I1315" s="595" t="s">
        <v>1512</v>
      </c>
      <c r="J1315" s="595" t="s">
        <v>1515</v>
      </c>
      <c r="K1315" s="174"/>
      <c r="L1315" s="174"/>
      <c r="M1315" s="175"/>
      <c r="N1315" s="174"/>
      <c r="O1315" s="174"/>
      <c r="P1315" s="174"/>
      <c r="Q1315" s="174"/>
      <c r="R1315" s="174"/>
      <c r="S1315" s="174"/>
      <c r="T1315" s="174"/>
      <c r="U1315" s="174"/>
    </row>
    <row r="1316" spans="1:21">
      <c r="A1316" s="599">
        <v>1313</v>
      </c>
      <c r="B1316" s="600">
        <v>5000</v>
      </c>
      <c r="C1316" s="23" t="s">
        <v>1489</v>
      </c>
      <c r="D1316" s="600">
        <v>26</v>
      </c>
      <c r="E1316" s="23" t="s">
        <v>218</v>
      </c>
      <c r="F1316" s="595" t="s">
        <v>1467</v>
      </c>
      <c r="G1316" s="595" t="s">
        <v>1468</v>
      </c>
      <c r="H1316" s="23" t="str">
        <f>Hoja1!H1337</f>
        <v>anexos del Acta</v>
      </c>
      <c r="I1316" s="595" t="s">
        <v>1512</v>
      </c>
      <c r="J1316" s="595" t="s">
        <v>1515</v>
      </c>
      <c r="K1316" s="174"/>
      <c r="L1316" s="174"/>
      <c r="M1316" s="175"/>
      <c r="N1316" s="174"/>
      <c r="O1316" s="174"/>
      <c r="P1316" s="174"/>
      <c r="Q1316" s="174"/>
      <c r="R1316" s="174"/>
      <c r="S1316" s="174"/>
      <c r="T1316" s="174"/>
      <c r="U1316" s="174"/>
    </row>
    <row r="1317" spans="1:21">
      <c r="A1317" s="599">
        <v>1314</v>
      </c>
      <c r="B1317" s="600">
        <v>5000</v>
      </c>
      <c r="C1317" s="23" t="s">
        <v>1489</v>
      </c>
      <c r="D1317" s="600">
        <v>26</v>
      </c>
      <c r="E1317" s="23" t="s">
        <v>218</v>
      </c>
      <c r="F1317" s="595" t="s">
        <v>1467</v>
      </c>
      <c r="G1317" s="595" t="s">
        <v>1468</v>
      </c>
      <c r="H1317" s="23" t="str">
        <f>Hoja1!H1338</f>
        <v>Objeciones a las decisiones de la Asamblea( en los casos que aplique )</v>
      </c>
      <c r="I1317" s="595" t="s">
        <v>1512</v>
      </c>
      <c r="J1317" s="595" t="s">
        <v>1515</v>
      </c>
      <c r="K1317" s="174"/>
      <c r="L1317" s="174"/>
      <c r="M1317" s="175"/>
      <c r="N1317" s="174"/>
      <c r="O1317" s="174"/>
      <c r="P1317" s="174"/>
      <c r="Q1317" s="174"/>
      <c r="R1317" s="174"/>
      <c r="S1317" s="174"/>
      <c r="T1317" s="174"/>
      <c r="U1317" s="174"/>
    </row>
    <row r="1318" spans="1:21" ht="24">
      <c r="A1318" s="599">
        <v>1315</v>
      </c>
      <c r="B1318" s="600">
        <v>5000</v>
      </c>
      <c r="C1318" s="23" t="s">
        <v>1489</v>
      </c>
      <c r="D1318" s="600">
        <v>26</v>
      </c>
      <c r="E1318" s="23" t="s">
        <v>218</v>
      </c>
      <c r="F1318" s="595" t="s">
        <v>1467</v>
      </c>
      <c r="G1318" s="595" t="s">
        <v>1468</v>
      </c>
      <c r="H1318" s="23" t="str">
        <f>Hoja1!H1339</f>
        <v>Resolución de aprobación y/o improbación de las decisiones de la Asamblea</v>
      </c>
      <c r="I1318" s="595" t="s">
        <v>1512</v>
      </c>
      <c r="J1318" s="595" t="s">
        <v>1515</v>
      </c>
      <c r="K1318" s="174"/>
      <c r="L1318" s="174"/>
      <c r="M1318" s="175"/>
      <c r="N1318" s="174"/>
      <c r="O1318" s="174"/>
      <c r="P1318" s="174"/>
      <c r="Q1318" s="174"/>
      <c r="R1318" s="174"/>
      <c r="S1318" s="174"/>
      <c r="T1318" s="174"/>
      <c r="U1318" s="174"/>
    </row>
    <row r="1319" spans="1:21">
      <c r="A1319" s="599">
        <v>1316</v>
      </c>
      <c r="B1319" s="600">
        <v>5000</v>
      </c>
      <c r="C1319" s="23" t="s">
        <v>1489</v>
      </c>
      <c r="D1319" s="600">
        <v>26</v>
      </c>
      <c r="E1319" s="23" t="s">
        <v>218</v>
      </c>
      <c r="F1319" s="595" t="s">
        <v>1467</v>
      </c>
      <c r="G1319" s="595" t="s">
        <v>1468</v>
      </c>
      <c r="H1319" s="23" t="str">
        <f>Hoja1!H1340</f>
        <v>Recurso de Reposición ( en los casos que aplique )</v>
      </c>
      <c r="I1319" s="595" t="s">
        <v>1512</v>
      </c>
      <c r="J1319" s="595" t="s">
        <v>1515</v>
      </c>
      <c r="K1319" s="174"/>
      <c r="L1319" s="174"/>
      <c r="M1319" s="175"/>
      <c r="N1319" s="174"/>
      <c r="O1319" s="174"/>
      <c r="P1319" s="174"/>
      <c r="Q1319" s="174"/>
      <c r="R1319" s="174"/>
      <c r="S1319" s="174"/>
      <c r="T1319" s="174"/>
      <c r="U1319" s="174"/>
    </row>
    <row r="1320" spans="1:21">
      <c r="A1320" s="599">
        <v>1317</v>
      </c>
      <c r="B1320" s="600">
        <v>5000</v>
      </c>
      <c r="C1320" s="23" t="s">
        <v>1489</v>
      </c>
      <c r="D1320" s="600">
        <v>26</v>
      </c>
      <c r="E1320" s="23" t="s">
        <v>218</v>
      </c>
      <c r="F1320" s="595" t="s">
        <v>1467</v>
      </c>
      <c r="G1320" s="595" t="s">
        <v>1468</v>
      </c>
      <c r="H1320" s="23" t="str">
        <f>Hoja1!H1341</f>
        <v>Certificación de Ejecutoria</v>
      </c>
      <c r="I1320" s="595" t="s">
        <v>1512</v>
      </c>
      <c r="J1320" s="595" t="s">
        <v>1515</v>
      </c>
      <c r="K1320" s="174"/>
      <c r="L1320" s="174"/>
      <c r="M1320" s="175"/>
      <c r="N1320" s="174"/>
      <c r="O1320" s="174"/>
      <c r="P1320" s="174"/>
      <c r="Q1320" s="174"/>
      <c r="R1320" s="174"/>
      <c r="S1320" s="174"/>
      <c r="T1320" s="174"/>
      <c r="U1320" s="174"/>
    </row>
    <row r="1321" spans="1:21" ht="24">
      <c r="A1321" s="599">
        <v>1318</v>
      </c>
      <c r="B1321" s="600">
        <v>5000</v>
      </c>
      <c r="C1321" s="23" t="s">
        <v>1489</v>
      </c>
      <c r="D1321" s="600">
        <v>26</v>
      </c>
      <c r="E1321" s="23" t="s">
        <v>218</v>
      </c>
      <c r="F1321" s="595" t="s">
        <v>1467</v>
      </c>
      <c r="G1321" s="595" t="s">
        <v>1468</v>
      </c>
      <c r="H1321" s="23" t="str">
        <f>Hoja1!H1342</f>
        <v>Resolución del Ministerio de Trabajo designa Representante
de los trabajadores al Consejo Directivo</v>
      </c>
      <c r="I1321" s="595" t="s">
        <v>1512</v>
      </c>
      <c r="J1321" s="595" t="s">
        <v>1515</v>
      </c>
      <c r="K1321" s="174"/>
      <c r="L1321" s="174"/>
      <c r="M1321" s="175"/>
      <c r="N1321" s="174"/>
      <c r="O1321" s="174"/>
      <c r="P1321" s="174"/>
      <c r="Q1321" s="174"/>
      <c r="R1321" s="174"/>
      <c r="S1321" s="174"/>
      <c r="T1321" s="174"/>
      <c r="U1321" s="174"/>
    </row>
    <row r="1322" spans="1:21">
      <c r="A1322" s="599">
        <v>1319</v>
      </c>
      <c r="B1322" s="600">
        <v>5000</v>
      </c>
      <c r="C1322" s="23" t="s">
        <v>1489</v>
      </c>
      <c r="D1322" s="600">
        <v>26</v>
      </c>
      <c r="E1322" s="23" t="s">
        <v>218</v>
      </c>
      <c r="F1322" s="595" t="s">
        <v>1467</v>
      </c>
      <c r="G1322" s="595" t="s">
        <v>1468</v>
      </c>
      <c r="H1322" s="23" t="str">
        <f>Hoja1!H1343</f>
        <v>Documento de los designados</v>
      </c>
      <c r="I1322" s="595" t="s">
        <v>1512</v>
      </c>
      <c r="J1322" s="595" t="s">
        <v>1515</v>
      </c>
      <c r="K1322" s="174"/>
      <c r="L1322" s="174"/>
      <c r="M1322" s="175"/>
      <c r="N1322" s="174"/>
      <c r="O1322" s="174"/>
      <c r="P1322" s="174"/>
      <c r="Q1322" s="174"/>
      <c r="R1322" s="174"/>
      <c r="S1322" s="174"/>
      <c r="T1322" s="174"/>
      <c r="U1322" s="174"/>
    </row>
    <row r="1323" spans="1:21" ht="24">
      <c r="A1323" s="599">
        <v>1320</v>
      </c>
      <c r="B1323" s="600">
        <v>5000</v>
      </c>
      <c r="C1323" s="23" t="s">
        <v>1489</v>
      </c>
      <c r="D1323" s="600">
        <v>26</v>
      </c>
      <c r="E1323" s="23" t="s">
        <v>218</v>
      </c>
      <c r="F1323" s="595" t="s">
        <v>1467</v>
      </c>
      <c r="G1323" s="595" t="s">
        <v>1468</v>
      </c>
      <c r="H1323" s="23" t="str">
        <f>Hoja1!H1344</f>
        <v>Autorización de designación de Consejeros Directivos de Representante de los trabajadores</v>
      </c>
      <c r="I1323" s="595" t="s">
        <v>1512</v>
      </c>
      <c r="J1323" s="595" t="s">
        <v>1515</v>
      </c>
      <c r="K1323" s="174"/>
      <c r="L1323" s="174"/>
      <c r="M1323" s="175"/>
      <c r="N1323" s="174"/>
      <c r="O1323" s="174"/>
      <c r="P1323" s="174"/>
      <c r="Q1323" s="174"/>
      <c r="R1323" s="174"/>
      <c r="S1323" s="174"/>
      <c r="T1323" s="174"/>
      <c r="U1323" s="174"/>
    </row>
    <row r="1324" spans="1:21">
      <c r="A1324" s="599">
        <v>1321</v>
      </c>
      <c r="B1324" s="600">
        <v>5000</v>
      </c>
      <c r="C1324" s="23" t="s">
        <v>1489</v>
      </c>
      <c r="D1324" s="600">
        <v>26</v>
      </c>
      <c r="E1324" s="23" t="s">
        <v>218</v>
      </c>
      <c r="F1324" s="595" t="s">
        <v>1467</v>
      </c>
      <c r="G1324" s="595" t="s">
        <v>1468</v>
      </c>
      <c r="H1324" s="23" t="str">
        <f>Hoja1!H1345</f>
        <v>Acta del Consejo Directivo –Representante Legal de las CCF</v>
      </c>
      <c r="I1324" s="595" t="s">
        <v>1512</v>
      </c>
      <c r="J1324" s="595" t="s">
        <v>1515</v>
      </c>
      <c r="K1324" s="174"/>
      <c r="L1324" s="174"/>
      <c r="M1324" s="175"/>
      <c r="N1324" s="174"/>
      <c r="O1324" s="174"/>
      <c r="P1324" s="174"/>
      <c r="Q1324" s="174"/>
      <c r="R1324" s="174"/>
      <c r="S1324" s="174"/>
      <c r="T1324" s="174"/>
      <c r="U1324" s="174"/>
    </row>
    <row r="1325" spans="1:21">
      <c r="A1325" s="599">
        <v>1322</v>
      </c>
      <c r="B1325" s="600">
        <v>5000</v>
      </c>
      <c r="C1325" s="23" t="s">
        <v>1489</v>
      </c>
      <c r="D1325" s="600">
        <v>26</v>
      </c>
      <c r="E1325" s="23" t="s">
        <v>218</v>
      </c>
      <c r="F1325" s="595" t="s">
        <v>1467</v>
      </c>
      <c r="G1325" s="595" t="s">
        <v>1468</v>
      </c>
      <c r="H1325" s="23" t="str">
        <f>Hoja1!H1346</f>
        <v>anexos Acta del Consejo Directivo</v>
      </c>
      <c r="I1325" s="595" t="s">
        <v>1512</v>
      </c>
      <c r="J1325" s="595" t="s">
        <v>1515</v>
      </c>
      <c r="K1325" s="174"/>
      <c r="L1325" s="174"/>
      <c r="M1325" s="175"/>
      <c r="N1325" s="174"/>
      <c r="O1325" s="174"/>
      <c r="P1325" s="174"/>
      <c r="Q1325" s="174"/>
      <c r="R1325" s="174"/>
      <c r="S1325" s="174"/>
      <c r="T1325" s="174"/>
      <c r="U1325" s="174"/>
    </row>
    <row r="1326" spans="1:21" ht="24">
      <c r="A1326" s="599">
        <v>1323</v>
      </c>
      <c r="B1326" s="600">
        <v>5000</v>
      </c>
      <c r="C1326" s="23" t="s">
        <v>1489</v>
      </c>
      <c r="D1326" s="600">
        <v>26</v>
      </c>
      <c r="E1326" s="23" t="s">
        <v>218</v>
      </c>
      <c r="F1326" s="595" t="s">
        <v>1467</v>
      </c>
      <c r="G1326" s="595" t="s">
        <v>1468</v>
      </c>
      <c r="H1326" s="23" t="str">
        <f>Hoja1!H1347</f>
        <v>Resolución de aprobación y/o improbación de la decisión del nombramiento del Consejo Directivo</v>
      </c>
      <c r="I1326" s="595" t="s">
        <v>1512</v>
      </c>
      <c r="J1326" s="595" t="s">
        <v>1515</v>
      </c>
      <c r="K1326" s="174"/>
      <c r="L1326" s="174"/>
      <c r="M1326" s="175"/>
      <c r="N1326" s="174"/>
      <c r="O1326" s="174"/>
      <c r="P1326" s="174"/>
      <c r="Q1326" s="174"/>
      <c r="R1326" s="174"/>
      <c r="S1326" s="174"/>
      <c r="T1326" s="174"/>
      <c r="U1326" s="177"/>
    </row>
  </sheetData>
  <mergeCells count="1">
    <mergeCell ref="M2:T2"/>
  </mergeCells>
  <dataValidations count="2">
    <dataValidation type="list" allowBlank="1" showInputMessage="1" showErrorMessage="1" sqref="I4:I1326" xr:uid="{2D08FC4D-CC2A-4B03-9B90-7ACF6500E4D9}">
      <formula1>"Pública,Pública Clasificada,Pública Reservada"</formula1>
    </dataValidation>
    <dataValidation type="list" allowBlank="1" showInputMessage="1" showErrorMessage="1" sqref="J4:J1326" xr:uid="{9A624A36-5CAC-4971-B04D-1EE9042B787C}">
      <formula1>"Interno,Externo,Interno/Externo"</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DE-BA30-4979-9FAD-982C1DB42EAE}">
  <dimension ref="A2:AC1347"/>
  <sheetViews>
    <sheetView topLeftCell="E1" workbookViewId="0">
      <pane ySplit="3" topLeftCell="A4" activePane="bottomLeft" state="frozen"/>
      <selection pane="bottomLeft" activeCell="H98" sqref="H98:H100"/>
    </sheetView>
  </sheetViews>
  <sheetFormatPr baseColWidth="10" defaultColWidth="24.33203125" defaultRowHeight="13.8"/>
  <cols>
    <col min="1" max="2" width="27.88671875" style="10" customWidth="1"/>
    <col min="3" max="7" width="24.33203125" style="10"/>
    <col min="8" max="8" width="32.44140625" style="10" customWidth="1"/>
    <col min="9" max="14" width="24.33203125" style="10"/>
    <col min="15" max="15" width="33.44140625" style="10" customWidth="1"/>
    <col min="16" max="16384" width="24.33203125" style="10"/>
  </cols>
  <sheetData>
    <row r="2" spans="1:29">
      <c r="C2" s="186"/>
      <c r="D2" s="187"/>
      <c r="E2" s="7"/>
      <c r="F2" s="188" t="s">
        <v>14</v>
      </c>
      <c r="G2" s="189"/>
      <c r="H2" s="190"/>
      <c r="I2" s="191" t="s">
        <v>29</v>
      </c>
      <c r="J2" s="192"/>
      <c r="K2" s="188" t="s">
        <v>30</v>
      </c>
      <c r="L2" s="189"/>
      <c r="M2" s="189"/>
      <c r="N2" s="190"/>
      <c r="O2" s="193" t="s">
        <v>31</v>
      </c>
      <c r="Q2" s="186"/>
      <c r="R2" s="187"/>
      <c r="S2" s="7"/>
      <c r="T2" s="188" t="s">
        <v>14</v>
      </c>
      <c r="U2" s="189"/>
      <c r="V2" s="190"/>
      <c r="W2" s="191" t="s">
        <v>29</v>
      </c>
      <c r="X2" s="192"/>
      <c r="Y2" s="188" t="s">
        <v>30</v>
      </c>
      <c r="Z2" s="189"/>
      <c r="AA2" s="189"/>
      <c r="AB2" s="190"/>
      <c r="AC2" s="193" t="s">
        <v>31</v>
      </c>
    </row>
    <row r="3" spans="1:29" ht="27.6">
      <c r="A3" s="11" t="s">
        <v>1490</v>
      </c>
      <c r="B3" s="11"/>
      <c r="C3" s="12" t="s">
        <v>64</v>
      </c>
      <c r="D3" s="8" t="s">
        <v>32</v>
      </c>
      <c r="E3" s="13" t="s">
        <v>33</v>
      </c>
      <c r="F3" s="8" t="s">
        <v>34</v>
      </c>
      <c r="G3" s="8" t="s">
        <v>35</v>
      </c>
      <c r="H3" s="14" t="s">
        <v>36</v>
      </c>
      <c r="I3" s="14" t="s">
        <v>37</v>
      </c>
      <c r="J3" s="14" t="s">
        <v>38</v>
      </c>
      <c r="K3" s="14" t="s">
        <v>39</v>
      </c>
      <c r="L3" s="14" t="s">
        <v>40</v>
      </c>
      <c r="M3" s="14" t="s">
        <v>41</v>
      </c>
      <c r="N3" s="14" t="s">
        <v>42</v>
      </c>
      <c r="O3" s="194"/>
      <c r="Q3" s="12" t="s">
        <v>64</v>
      </c>
      <c r="R3" s="8" t="s">
        <v>32</v>
      </c>
      <c r="S3" s="13" t="s">
        <v>33</v>
      </c>
      <c r="T3" s="8" t="s">
        <v>34</v>
      </c>
      <c r="U3" s="8" t="s">
        <v>35</v>
      </c>
      <c r="V3" s="14" t="s">
        <v>36</v>
      </c>
      <c r="W3" s="14" t="s">
        <v>37</v>
      </c>
      <c r="X3" s="14" t="s">
        <v>38</v>
      </c>
      <c r="Y3" s="14" t="s">
        <v>39</v>
      </c>
      <c r="Z3" s="14" t="s">
        <v>40</v>
      </c>
      <c r="AA3" s="14" t="s">
        <v>41</v>
      </c>
      <c r="AB3" s="14" t="s">
        <v>42</v>
      </c>
      <c r="AC3" s="194"/>
    </row>
    <row r="4" spans="1:29" s="26" customFormat="1" ht="24">
      <c r="A4" s="23">
        <v>1000</v>
      </c>
      <c r="B4" s="23" t="s">
        <v>1485</v>
      </c>
      <c r="C4" s="195">
        <v>1000</v>
      </c>
      <c r="D4" s="195">
        <v>2</v>
      </c>
      <c r="E4" s="195" t="s">
        <v>43</v>
      </c>
      <c r="F4" s="197" t="s">
        <v>44</v>
      </c>
      <c r="G4" s="197" t="s">
        <v>45</v>
      </c>
      <c r="H4" s="25" t="s">
        <v>46</v>
      </c>
      <c r="I4" s="204">
        <v>1</v>
      </c>
      <c r="J4" s="206">
        <v>20</v>
      </c>
      <c r="K4" s="208" t="s">
        <v>47</v>
      </c>
      <c r="L4" s="210"/>
      <c r="M4" s="210"/>
      <c r="N4" s="212" t="s">
        <v>47</v>
      </c>
      <c r="O4" s="202" t="s">
        <v>48</v>
      </c>
      <c r="Q4" s="26">
        <f t="shared" ref="Q4:V4" si="0">+C4</f>
        <v>1000</v>
      </c>
      <c r="R4" s="26">
        <f t="shared" si="0"/>
        <v>2</v>
      </c>
      <c r="S4" s="26" t="str">
        <f t="shared" si="0"/>
        <v>2.5</v>
      </c>
      <c r="T4" s="26" t="str">
        <f t="shared" si="0"/>
        <v>Actas</v>
      </c>
      <c r="U4" s="26" t="str">
        <f t="shared" si="0"/>
        <v>Actas Comité de Dirección y coordinación institucional</v>
      </c>
      <c r="V4" s="26" t="str">
        <f t="shared" si="0"/>
        <v>Citación al comité</v>
      </c>
    </row>
    <row r="5" spans="1:29" s="26" customFormat="1" ht="24">
      <c r="A5" s="23">
        <v>1000</v>
      </c>
      <c r="B5" s="23" t="s">
        <v>1485</v>
      </c>
      <c r="C5" s="195"/>
      <c r="D5" s="195"/>
      <c r="E5" s="195"/>
      <c r="F5" s="197"/>
      <c r="G5" s="197"/>
      <c r="H5" s="25" t="s">
        <v>49</v>
      </c>
      <c r="I5" s="205"/>
      <c r="J5" s="207"/>
      <c r="K5" s="209"/>
      <c r="L5" s="211"/>
      <c r="M5" s="211"/>
      <c r="N5" s="213"/>
      <c r="O5" s="202"/>
      <c r="Q5" s="26">
        <f t="shared" ref="Q5:V5" si="1">+IF(C5="",Q4,C5)</f>
        <v>1000</v>
      </c>
      <c r="R5" s="26">
        <f t="shared" si="1"/>
        <v>2</v>
      </c>
      <c r="S5" s="26" t="str">
        <f t="shared" si="1"/>
        <v>2.5</v>
      </c>
      <c r="T5" s="26" t="str">
        <f t="shared" si="1"/>
        <v>Actas</v>
      </c>
      <c r="U5" s="26" t="str">
        <f t="shared" si="1"/>
        <v>Actas Comité de Dirección y coordinación institucional</v>
      </c>
      <c r="V5" s="26" t="str">
        <f t="shared" si="1"/>
        <v>Acta del comité</v>
      </c>
    </row>
    <row r="6" spans="1:29" s="26" customFormat="1" ht="24">
      <c r="A6" s="167">
        <v>1000</v>
      </c>
      <c r="B6" s="167" t="s">
        <v>1485</v>
      </c>
      <c r="C6" s="196"/>
      <c r="D6" s="196"/>
      <c r="E6" s="196"/>
      <c r="F6" s="198"/>
      <c r="G6" s="198"/>
      <c r="H6" s="27" t="s">
        <v>50</v>
      </c>
      <c r="I6" s="205"/>
      <c r="J6" s="207"/>
      <c r="K6" s="209"/>
      <c r="L6" s="211"/>
      <c r="M6" s="211"/>
      <c r="N6" s="213"/>
      <c r="O6" s="203"/>
      <c r="Q6" s="26">
        <f>+IF(C6="",Q5,C6)</f>
        <v>1000</v>
      </c>
      <c r="R6" s="26">
        <f>+IF(D6="",R5,D6)</f>
        <v>2</v>
      </c>
      <c r="S6" s="26" t="str">
        <f t="shared" ref="S6:S69" si="2">+IF(E6="",S5,E6)</f>
        <v>2.5</v>
      </c>
      <c r="T6" s="26" t="str">
        <f t="shared" ref="T6:T69" si="3">+IF(F6="",T5,F6)</f>
        <v>Actas</v>
      </c>
      <c r="U6" s="26" t="str">
        <f t="shared" ref="U6:U69" si="4">+IF(G6="",U5,G6)</f>
        <v>Actas Comité de Dirección y coordinación institucional</v>
      </c>
      <c r="V6" s="26" t="str">
        <f>+IF(H6="",V5,H6)</f>
        <v>Acta de reunión</v>
      </c>
    </row>
    <row r="7" spans="1:29" s="26" customFormat="1" ht="24">
      <c r="A7" s="23">
        <v>1000</v>
      </c>
      <c r="B7" s="23" t="s">
        <v>1485</v>
      </c>
      <c r="C7" s="195">
        <v>1000</v>
      </c>
      <c r="D7" s="200">
        <v>5</v>
      </c>
      <c r="E7" s="200" t="s">
        <v>51</v>
      </c>
      <c r="F7" s="195" t="s">
        <v>52</v>
      </c>
      <c r="G7" s="195" t="s">
        <v>53</v>
      </c>
      <c r="H7" s="201" t="s">
        <v>53</v>
      </c>
      <c r="I7" s="195">
        <v>1</v>
      </c>
      <c r="J7" s="195">
        <v>4</v>
      </c>
      <c r="K7" s="195" t="s">
        <v>47</v>
      </c>
      <c r="L7" s="195"/>
      <c r="M7" s="195"/>
      <c r="N7" s="195" t="s">
        <v>47</v>
      </c>
      <c r="O7" s="199" t="s">
        <v>54</v>
      </c>
      <c r="Q7" s="26">
        <f>+IF(C7="",Q6,C7)</f>
        <v>1000</v>
      </c>
      <c r="R7" s="26">
        <f>+IF(D7="",R6,D7)</f>
        <v>5</v>
      </c>
      <c r="S7" s="26" t="str">
        <f t="shared" si="2"/>
        <v>5.1</v>
      </c>
      <c r="T7" s="26" t="str">
        <f t="shared" si="3"/>
        <v>Boletines</v>
      </c>
      <c r="U7" s="26" t="str">
        <f t="shared" si="4"/>
        <v>Boletín de prensa</v>
      </c>
      <c r="V7" s="26" t="str">
        <f>+IF(H7="",V6,H7)</f>
        <v>Boletín de prensa</v>
      </c>
    </row>
    <row r="8" spans="1:29" s="26" customFormat="1" ht="24">
      <c r="A8" s="23">
        <v>1000</v>
      </c>
      <c r="B8" s="23" t="s">
        <v>1485</v>
      </c>
      <c r="C8" s="195"/>
      <c r="D8" s="200"/>
      <c r="E8" s="200"/>
      <c r="F8" s="195"/>
      <c r="G8" s="195"/>
      <c r="H8" s="201"/>
      <c r="I8" s="195"/>
      <c r="J8" s="195"/>
      <c r="K8" s="195"/>
      <c r="L8" s="195"/>
      <c r="M8" s="195"/>
      <c r="N8" s="195"/>
      <c r="O8" s="199"/>
      <c r="Q8" s="26">
        <f>+IF(C8="",Q7,C8)</f>
        <v>1000</v>
      </c>
      <c r="R8" s="26">
        <f t="shared" ref="R8:R71" si="5">+IF(D8="",R7,D8)</f>
        <v>5</v>
      </c>
      <c r="S8" s="26" t="str">
        <f t="shared" si="2"/>
        <v>5.1</v>
      </c>
      <c r="T8" s="26" t="str">
        <f t="shared" si="3"/>
        <v>Boletines</v>
      </c>
      <c r="U8" s="26" t="str">
        <f t="shared" si="4"/>
        <v>Boletín de prensa</v>
      </c>
      <c r="V8" s="26" t="str">
        <f>+IF(H8="",V7,H8)</f>
        <v>Boletín de prensa</v>
      </c>
    </row>
    <row r="9" spans="1:29" s="26" customFormat="1" ht="24">
      <c r="A9" s="23">
        <v>1000</v>
      </c>
      <c r="B9" s="23" t="s">
        <v>1485</v>
      </c>
      <c r="C9" s="195"/>
      <c r="D9" s="200"/>
      <c r="E9" s="200"/>
      <c r="F9" s="195"/>
      <c r="G9" s="195"/>
      <c r="H9" s="201"/>
      <c r="I9" s="195"/>
      <c r="J9" s="195"/>
      <c r="K9" s="195"/>
      <c r="L9" s="195"/>
      <c r="M9" s="195"/>
      <c r="N9" s="195"/>
      <c r="O9" s="199"/>
      <c r="Q9" s="26">
        <f>+IF(C9="",Q8,C9)</f>
        <v>1000</v>
      </c>
      <c r="R9" s="26">
        <f t="shared" si="5"/>
        <v>5</v>
      </c>
      <c r="S9" s="26" t="str">
        <f t="shared" si="2"/>
        <v>5.1</v>
      </c>
      <c r="T9" s="26" t="str">
        <f t="shared" si="3"/>
        <v>Boletines</v>
      </c>
      <c r="U9" s="26" t="str">
        <f t="shared" si="4"/>
        <v>Boletín de prensa</v>
      </c>
      <c r="V9" s="26" t="str">
        <f>+IF(H9="",V8,H9)</f>
        <v>Boletín de prensa</v>
      </c>
    </row>
    <row r="10" spans="1:29" s="26" customFormat="1" ht="24">
      <c r="A10" s="23">
        <v>1000</v>
      </c>
      <c r="B10" s="23" t="s">
        <v>1485</v>
      </c>
      <c r="C10" s="195"/>
      <c r="D10" s="200"/>
      <c r="E10" s="200"/>
      <c r="F10" s="195"/>
      <c r="G10" s="195"/>
      <c r="H10" s="201"/>
      <c r="I10" s="195"/>
      <c r="J10" s="195"/>
      <c r="K10" s="195"/>
      <c r="L10" s="195"/>
      <c r="M10" s="195"/>
      <c r="N10" s="195"/>
      <c r="O10" s="199"/>
      <c r="Q10" s="26">
        <f>+IF(C10="",Q9,C10)</f>
        <v>1000</v>
      </c>
      <c r="R10" s="26">
        <f t="shared" si="5"/>
        <v>5</v>
      </c>
      <c r="S10" s="26" t="str">
        <f t="shared" si="2"/>
        <v>5.1</v>
      </c>
      <c r="T10" s="26" t="str">
        <f t="shared" si="3"/>
        <v>Boletines</v>
      </c>
      <c r="U10" s="26" t="str">
        <f t="shared" si="4"/>
        <v>Boletín de prensa</v>
      </c>
      <c r="V10" s="26" t="str">
        <f>+IF(H10="",V9,H10)</f>
        <v>Boletín de prensa</v>
      </c>
    </row>
    <row r="11" spans="1:29" s="26" customFormat="1" ht="24">
      <c r="A11" s="23">
        <v>1000</v>
      </c>
      <c r="B11" s="23" t="s">
        <v>1485</v>
      </c>
      <c r="C11" s="195"/>
      <c r="D11" s="200"/>
      <c r="E11" s="200"/>
      <c r="F11" s="195"/>
      <c r="G11" s="195"/>
      <c r="H11" s="201"/>
      <c r="I11" s="195"/>
      <c r="J11" s="195"/>
      <c r="K11" s="195"/>
      <c r="L11" s="195"/>
      <c r="M11" s="195"/>
      <c r="N11" s="195"/>
      <c r="O11" s="199"/>
      <c r="Q11" s="26">
        <f t="shared" ref="Q11:Q74" si="6">+IF(C11="",Q10,C11)</f>
        <v>1000</v>
      </c>
      <c r="R11" s="26">
        <f t="shared" si="5"/>
        <v>5</v>
      </c>
      <c r="S11" s="26" t="str">
        <f t="shared" si="2"/>
        <v>5.1</v>
      </c>
      <c r="T11" s="26" t="str">
        <f t="shared" si="3"/>
        <v>Boletines</v>
      </c>
      <c r="U11" s="26" t="str">
        <f t="shared" si="4"/>
        <v>Boletín de prensa</v>
      </c>
      <c r="V11" s="26" t="str">
        <f t="shared" ref="V11:V74" si="7">+IF(H11="",V10,H11)</f>
        <v>Boletín de prensa</v>
      </c>
    </row>
    <row r="12" spans="1:29" s="26" customFormat="1" ht="24">
      <c r="A12" s="23">
        <v>1000</v>
      </c>
      <c r="B12" s="23" t="s">
        <v>1485</v>
      </c>
      <c r="C12" s="195"/>
      <c r="D12" s="200"/>
      <c r="E12" s="200"/>
      <c r="F12" s="195"/>
      <c r="G12" s="195"/>
      <c r="H12" s="201"/>
      <c r="I12" s="195"/>
      <c r="J12" s="195"/>
      <c r="K12" s="195"/>
      <c r="L12" s="195"/>
      <c r="M12" s="195"/>
      <c r="N12" s="195"/>
      <c r="O12" s="199"/>
      <c r="Q12" s="26">
        <f t="shared" si="6"/>
        <v>1000</v>
      </c>
      <c r="R12" s="26">
        <f t="shared" si="5"/>
        <v>5</v>
      </c>
      <c r="S12" s="26" t="str">
        <f t="shared" si="2"/>
        <v>5.1</v>
      </c>
      <c r="T12" s="26" t="str">
        <f t="shared" si="3"/>
        <v>Boletines</v>
      </c>
      <c r="U12" s="26" t="str">
        <f t="shared" si="4"/>
        <v>Boletín de prensa</v>
      </c>
      <c r="V12" s="26" t="str">
        <f t="shared" si="7"/>
        <v>Boletín de prensa</v>
      </c>
    </row>
    <row r="13" spans="1:29" s="26" customFormat="1" ht="24">
      <c r="A13" s="23">
        <v>1000</v>
      </c>
      <c r="B13" s="23" t="s">
        <v>1485</v>
      </c>
      <c r="C13" s="195"/>
      <c r="D13" s="200"/>
      <c r="E13" s="200"/>
      <c r="F13" s="195"/>
      <c r="G13" s="195"/>
      <c r="H13" s="201"/>
      <c r="I13" s="195"/>
      <c r="J13" s="195"/>
      <c r="K13" s="195"/>
      <c r="L13" s="195"/>
      <c r="M13" s="195"/>
      <c r="N13" s="195"/>
      <c r="O13" s="199"/>
      <c r="Q13" s="26">
        <f t="shared" si="6"/>
        <v>1000</v>
      </c>
      <c r="R13" s="26">
        <f t="shared" si="5"/>
        <v>5</v>
      </c>
      <c r="S13" s="26" t="str">
        <f t="shared" si="2"/>
        <v>5.1</v>
      </c>
      <c r="T13" s="26" t="str">
        <f t="shared" si="3"/>
        <v>Boletines</v>
      </c>
      <c r="U13" s="26" t="str">
        <f t="shared" si="4"/>
        <v>Boletín de prensa</v>
      </c>
      <c r="V13" s="26" t="str">
        <f t="shared" si="7"/>
        <v>Boletín de prensa</v>
      </c>
    </row>
    <row r="14" spans="1:29" s="26" customFormat="1" ht="24">
      <c r="A14" s="23">
        <v>1000</v>
      </c>
      <c r="B14" s="23" t="s">
        <v>1485</v>
      </c>
      <c r="C14" s="195"/>
      <c r="D14" s="200"/>
      <c r="E14" s="200"/>
      <c r="F14" s="195"/>
      <c r="G14" s="195"/>
      <c r="H14" s="201"/>
      <c r="I14" s="195"/>
      <c r="J14" s="195"/>
      <c r="K14" s="195"/>
      <c r="L14" s="195"/>
      <c r="M14" s="195"/>
      <c r="N14" s="195"/>
      <c r="O14" s="199"/>
      <c r="Q14" s="26">
        <f t="shared" si="6"/>
        <v>1000</v>
      </c>
      <c r="R14" s="26">
        <f t="shared" si="5"/>
        <v>5</v>
      </c>
      <c r="S14" s="26" t="str">
        <f t="shared" si="2"/>
        <v>5.1</v>
      </c>
      <c r="T14" s="26" t="str">
        <f t="shared" si="3"/>
        <v>Boletines</v>
      </c>
      <c r="U14" s="26" t="str">
        <f t="shared" si="4"/>
        <v>Boletín de prensa</v>
      </c>
      <c r="V14" s="26" t="str">
        <f t="shared" si="7"/>
        <v>Boletín de prensa</v>
      </c>
    </row>
    <row r="15" spans="1:29" s="26" customFormat="1" ht="24">
      <c r="A15" s="23">
        <v>1000</v>
      </c>
      <c r="B15" s="23" t="s">
        <v>1485</v>
      </c>
      <c r="C15" s="195"/>
      <c r="D15" s="200"/>
      <c r="E15" s="200"/>
      <c r="F15" s="195"/>
      <c r="G15" s="195"/>
      <c r="H15" s="201"/>
      <c r="I15" s="195"/>
      <c r="J15" s="195"/>
      <c r="K15" s="195"/>
      <c r="L15" s="195"/>
      <c r="M15" s="195"/>
      <c r="N15" s="195"/>
      <c r="O15" s="199"/>
      <c r="Q15" s="26">
        <f t="shared" si="6"/>
        <v>1000</v>
      </c>
      <c r="R15" s="26">
        <f t="shared" si="5"/>
        <v>5</v>
      </c>
      <c r="S15" s="26" t="str">
        <f t="shared" si="2"/>
        <v>5.1</v>
      </c>
      <c r="T15" s="26" t="str">
        <f t="shared" si="3"/>
        <v>Boletines</v>
      </c>
      <c r="U15" s="26" t="str">
        <f t="shared" si="4"/>
        <v>Boletín de prensa</v>
      </c>
      <c r="V15" s="26" t="str">
        <f t="shared" si="7"/>
        <v>Boletín de prensa</v>
      </c>
    </row>
    <row r="16" spans="1:29" s="26" customFormat="1" ht="24">
      <c r="A16" s="23">
        <v>1000</v>
      </c>
      <c r="B16" s="23" t="s">
        <v>1485</v>
      </c>
      <c r="C16" s="195"/>
      <c r="D16" s="200"/>
      <c r="E16" s="200"/>
      <c r="F16" s="195"/>
      <c r="G16" s="195"/>
      <c r="H16" s="201"/>
      <c r="I16" s="195"/>
      <c r="J16" s="195"/>
      <c r="K16" s="195"/>
      <c r="L16" s="195"/>
      <c r="M16" s="195"/>
      <c r="N16" s="195"/>
      <c r="O16" s="199"/>
      <c r="Q16" s="26">
        <f t="shared" si="6"/>
        <v>1000</v>
      </c>
      <c r="R16" s="26">
        <f t="shared" si="5"/>
        <v>5</v>
      </c>
      <c r="S16" s="26" t="str">
        <f t="shared" si="2"/>
        <v>5.1</v>
      </c>
      <c r="T16" s="26" t="str">
        <f t="shared" si="3"/>
        <v>Boletines</v>
      </c>
      <c r="U16" s="26" t="str">
        <f t="shared" si="4"/>
        <v>Boletín de prensa</v>
      </c>
      <c r="V16" s="26" t="str">
        <f t="shared" si="7"/>
        <v>Boletín de prensa</v>
      </c>
    </row>
    <row r="17" spans="1:22" s="26" customFormat="1" ht="24">
      <c r="A17" s="23">
        <v>1000</v>
      </c>
      <c r="B17" s="23" t="s">
        <v>1485</v>
      </c>
      <c r="C17" s="195"/>
      <c r="D17" s="200"/>
      <c r="E17" s="200"/>
      <c r="F17" s="195"/>
      <c r="G17" s="195"/>
      <c r="H17" s="201"/>
      <c r="I17" s="195"/>
      <c r="J17" s="195"/>
      <c r="K17" s="195"/>
      <c r="L17" s="195"/>
      <c r="M17" s="195"/>
      <c r="N17" s="195"/>
      <c r="O17" s="199"/>
      <c r="Q17" s="26">
        <f t="shared" si="6"/>
        <v>1000</v>
      </c>
      <c r="R17" s="26">
        <f t="shared" si="5"/>
        <v>5</v>
      </c>
      <c r="S17" s="26" t="str">
        <f t="shared" si="2"/>
        <v>5.1</v>
      </c>
      <c r="T17" s="26" t="str">
        <f t="shared" si="3"/>
        <v>Boletines</v>
      </c>
      <c r="U17" s="26" t="str">
        <f t="shared" si="4"/>
        <v>Boletín de prensa</v>
      </c>
      <c r="V17" s="26" t="str">
        <f t="shared" si="7"/>
        <v>Boletín de prensa</v>
      </c>
    </row>
    <row r="18" spans="1:22" s="26" customFormat="1" ht="24">
      <c r="A18" s="23">
        <v>1000</v>
      </c>
      <c r="B18" s="23" t="s">
        <v>1485</v>
      </c>
      <c r="C18" s="195">
        <v>1000</v>
      </c>
      <c r="D18" s="200">
        <v>23</v>
      </c>
      <c r="E18" s="200" t="s">
        <v>55</v>
      </c>
      <c r="F18" s="195" t="s">
        <v>56</v>
      </c>
      <c r="G18" s="195" t="s">
        <v>57</v>
      </c>
      <c r="H18" s="201" t="s">
        <v>57</v>
      </c>
      <c r="I18" s="195">
        <v>1</v>
      </c>
      <c r="J18" s="195">
        <v>5</v>
      </c>
      <c r="K18" s="195" t="s">
        <v>58</v>
      </c>
      <c r="L18" s="195"/>
      <c r="M18" s="195"/>
      <c r="N18" s="195" t="s">
        <v>58</v>
      </c>
      <c r="O18" s="222" t="s">
        <v>59</v>
      </c>
      <c r="Q18" s="26">
        <f t="shared" si="6"/>
        <v>1000</v>
      </c>
      <c r="R18" s="26">
        <f t="shared" si="5"/>
        <v>23</v>
      </c>
      <c r="S18" s="26" t="str">
        <f t="shared" si="2"/>
        <v>23.3</v>
      </c>
      <c r="T18" s="26" t="str">
        <f t="shared" si="3"/>
        <v xml:space="preserve">Manuales </v>
      </c>
      <c r="U18" s="26" t="str">
        <f t="shared" si="4"/>
        <v>Manual de Identidad visual Corporativa</v>
      </c>
      <c r="V18" s="26" t="str">
        <f t="shared" si="7"/>
        <v>Manual de Identidad visual Corporativa</v>
      </c>
    </row>
    <row r="19" spans="1:22" s="26" customFormat="1" ht="24">
      <c r="A19" s="23">
        <v>1000</v>
      </c>
      <c r="B19" s="23" t="s">
        <v>1485</v>
      </c>
      <c r="C19" s="195"/>
      <c r="D19" s="200"/>
      <c r="E19" s="200"/>
      <c r="F19" s="195"/>
      <c r="G19" s="195"/>
      <c r="H19" s="201"/>
      <c r="I19" s="195"/>
      <c r="J19" s="195"/>
      <c r="K19" s="195"/>
      <c r="L19" s="195"/>
      <c r="M19" s="195"/>
      <c r="N19" s="195"/>
      <c r="O19" s="223"/>
      <c r="Q19" s="26">
        <f t="shared" si="6"/>
        <v>1000</v>
      </c>
      <c r="R19" s="26">
        <f t="shared" si="5"/>
        <v>23</v>
      </c>
      <c r="S19" s="26" t="str">
        <f t="shared" si="2"/>
        <v>23.3</v>
      </c>
      <c r="T19" s="26" t="str">
        <f t="shared" si="3"/>
        <v xml:space="preserve">Manuales </v>
      </c>
      <c r="U19" s="26" t="str">
        <f t="shared" si="4"/>
        <v>Manual de Identidad visual Corporativa</v>
      </c>
      <c r="V19" s="26" t="str">
        <f t="shared" si="7"/>
        <v>Manual de Identidad visual Corporativa</v>
      </c>
    </row>
    <row r="20" spans="1:22" s="26" customFormat="1" ht="24">
      <c r="A20" s="23">
        <v>1000</v>
      </c>
      <c r="B20" s="23" t="s">
        <v>1485</v>
      </c>
      <c r="C20" s="195"/>
      <c r="D20" s="200"/>
      <c r="E20" s="200"/>
      <c r="F20" s="195"/>
      <c r="G20" s="195"/>
      <c r="H20" s="201"/>
      <c r="I20" s="195"/>
      <c r="J20" s="195"/>
      <c r="K20" s="195"/>
      <c r="L20" s="195"/>
      <c r="M20" s="195"/>
      <c r="N20" s="195"/>
      <c r="O20" s="224"/>
      <c r="Q20" s="26">
        <f t="shared" si="6"/>
        <v>1000</v>
      </c>
      <c r="R20" s="26">
        <f t="shared" si="5"/>
        <v>23</v>
      </c>
      <c r="S20" s="26" t="str">
        <f t="shared" si="2"/>
        <v>23.3</v>
      </c>
      <c r="T20" s="26" t="str">
        <f t="shared" si="3"/>
        <v xml:space="preserve">Manuales </v>
      </c>
      <c r="U20" s="26" t="str">
        <f t="shared" si="4"/>
        <v>Manual de Identidad visual Corporativa</v>
      </c>
      <c r="V20" s="26" t="str">
        <f t="shared" si="7"/>
        <v>Manual de Identidad visual Corporativa</v>
      </c>
    </row>
    <row r="21" spans="1:22" s="26" customFormat="1" ht="144">
      <c r="A21" s="23">
        <v>1000</v>
      </c>
      <c r="B21" s="23" t="s">
        <v>1485</v>
      </c>
      <c r="C21" s="24">
        <v>1000</v>
      </c>
      <c r="D21" s="28">
        <v>25</v>
      </c>
      <c r="E21" s="28" t="s">
        <v>60</v>
      </c>
      <c r="F21" s="24" t="s">
        <v>61</v>
      </c>
      <c r="G21" s="24" t="s">
        <v>62</v>
      </c>
      <c r="H21" s="30" t="s">
        <v>63</v>
      </c>
      <c r="I21" s="24">
        <v>1</v>
      </c>
      <c r="J21" s="24">
        <v>9</v>
      </c>
      <c r="K21" s="24" t="s">
        <v>47</v>
      </c>
      <c r="L21" s="24"/>
      <c r="M21" s="24"/>
      <c r="N21" s="24" t="s">
        <v>47</v>
      </c>
      <c r="O21" s="29" t="s">
        <v>65</v>
      </c>
      <c r="Q21" s="26">
        <f t="shared" si="6"/>
        <v>1000</v>
      </c>
      <c r="R21" s="26">
        <f t="shared" si="5"/>
        <v>25</v>
      </c>
      <c r="S21" s="26" t="str">
        <f t="shared" si="2"/>
        <v>25.11</v>
      </c>
      <c r="T21" s="26" t="str">
        <f t="shared" si="3"/>
        <v>Planes</v>
      </c>
      <c r="U21" s="26" t="str">
        <f t="shared" si="4"/>
        <v>Plan estratégico de comunicaciones institucionales</v>
      </c>
      <c r="V21" s="26" t="str">
        <f t="shared" si="7"/>
        <v>Estrategia de Comunicaciones Institucionales</v>
      </c>
    </row>
    <row r="22" spans="1:22" s="26" customFormat="1" ht="24">
      <c r="A22" s="168">
        <v>1000</v>
      </c>
      <c r="B22" s="168" t="s">
        <v>1485</v>
      </c>
      <c r="C22" s="225">
        <v>1100</v>
      </c>
      <c r="D22" s="204">
        <v>2</v>
      </c>
      <c r="E22" s="228" t="s">
        <v>66</v>
      </c>
      <c r="F22" s="212" t="s">
        <v>44</v>
      </c>
      <c r="G22" s="212" t="s">
        <v>67</v>
      </c>
      <c r="H22" s="31" t="s">
        <v>46</v>
      </c>
      <c r="I22" s="204">
        <v>1</v>
      </c>
      <c r="J22" s="206">
        <v>20</v>
      </c>
      <c r="K22" s="208" t="s">
        <v>47</v>
      </c>
      <c r="L22" s="210"/>
      <c r="M22" s="210"/>
      <c r="N22" s="212" t="s">
        <v>47</v>
      </c>
      <c r="O22" s="202" t="s">
        <v>68</v>
      </c>
      <c r="Q22" s="26">
        <f t="shared" si="6"/>
        <v>1100</v>
      </c>
      <c r="R22" s="26">
        <f t="shared" si="5"/>
        <v>2</v>
      </c>
      <c r="S22" s="26" t="str">
        <f t="shared" si="2"/>
        <v>2.13</v>
      </c>
      <c r="T22" s="26" t="str">
        <f t="shared" si="3"/>
        <v>Actas</v>
      </c>
      <c r="U22" s="26" t="str">
        <f t="shared" si="4"/>
        <v>Actas de Comité Institucional de Gestión y Desempeño</v>
      </c>
      <c r="V22" s="26" t="str">
        <f t="shared" si="7"/>
        <v>Citación al comité</v>
      </c>
    </row>
    <row r="23" spans="1:22" s="26" customFormat="1" ht="24">
      <c r="A23" s="168">
        <v>1000</v>
      </c>
      <c r="B23" s="168" t="s">
        <v>1485</v>
      </c>
      <c r="C23" s="226"/>
      <c r="D23" s="205"/>
      <c r="E23" s="229"/>
      <c r="F23" s="213"/>
      <c r="G23" s="213"/>
      <c r="H23" s="31" t="s">
        <v>49</v>
      </c>
      <c r="I23" s="205"/>
      <c r="J23" s="207"/>
      <c r="K23" s="209"/>
      <c r="L23" s="211"/>
      <c r="M23" s="211"/>
      <c r="N23" s="213"/>
      <c r="O23" s="202"/>
      <c r="Q23" s="26">
        <f t="shared" si="6"/>
        <v>1100</v>
      </c>
      <c r="R23" s="26">
        <f t="shared" si="5"/>
        <v>2</v>
      </c>
      <c r="S23" s="26" t="str">
        <f t="shared" si="2"/>
        <v>2.13</v>
      </c>
      <c r="T23" s="26" t="str">
        <f t="shared" si="3"/>
        <v>Actas</v>
      </c>
      <c r="U23" s="26" t="str">
        <f t="shared" si="4"/>
        <v>Actas de Comité Institucional de Gestión y Desempeño</v>
      </c>
      <c r="V23" s="26" t="str">
        <f t="shared" si="7"/>
        <v>Acta del comité</v>
      </c>
    </row>
    <row r="24" spans="1:22" s="26" customFormat="1" ht="24">
      <c r="A24" s="168">
        <v>1000</v>
      </c>
      <c r="B24" s="168" t="s">
        <v>1485</v>
      </c>
      <c r="C24" s="227"/>
      <c r="D24" s="205"/>
      <c r="E24" s="229"/>
      <c r="F24" s="219"/>
      <c r="G24" s="219"/>
      <c r="H24" s="31" t="s">
        <v>50</v>
      </c>
      <c r="I24" s="218"/>
      <c r="J24" s="220"/>
      <c r="K24" s="221"/>
      <c r="L24" s="214"/>
      <c r="M24" s="214"/>
      <c r="N24" s="219"/>
      <c r="O24" s="202"/>
      <c r="Q24" s="26">
        <f t="shared" si="6"/>
        <v>1100</v>
      </c>
      <c r="R24" s="26">
        <f t="shared" si="5"/>
        <v>2</v>
      </c>
      <c r="S24" s="26" t="str">
        <f t="shared" si="2"/>
        <v>2.13</v>
      </c>
      <c r="T24" s="26" t="str">
        <f t="shared" si="3"/>
        <v>Actas</v>
      </c>
      <c r="U24" s="26" t="str">
        <f t="shared" si="4"/>
        <v>Actas de Comité Institucional de Gestión y Desempeño</v>
      </c>
      <c r="V24" s="26" t="str">
        <f t="shared" si="7"/>
        <v>Acta de reunión</v>
      </c>
    </row>
    <row r="25" spans="1:22" s="26" customFormat="1" ht="24">
      <c r="A25" s="168">
        <v>1000</v>
      </c>
      <c r="B25" s="168" t="s">
        <v>1485</v>
      </c>
      <c r="C25" s="247">
        <v>1100</v>
      </c>
      <c r="D25" s="179">
        <v>4</v>
      </c>
      <c r="E25" s="179" t="s">
        <v>1491</v>
      </c>
      <c r="F25" s="250" t="s">
        <v>69</v>
      </c>
      <c r="G25" s="250"/>
      <c r="H25" s="31" t="s">
        <v>70</v>
      </c>
      <c r="I25" s="204">
        <v>4</v>
      </c>
      <c r="J25" s="206">
        <v>10</v>
      </c>
      <c r="K25" s="208" t="s">
        <v>47</v>
      </c>
      <c r="L25" s="210"/>
      <c r="M25" s="210"/>
      <c r="N25" s="215" t="s">
        <v>47</v>
      </c>
      <c r="O25" s="202" t="s">
        <v>71</v>
      </c>
      <c r="Q25" s="26">
        <f t="shared" si="6"/>
        <v>1100</v>
      </c>
      <c r="R25" s="26">
        <f t="shared" si="5"/>
        <v>4</v>
      </c>
      <c r="S25" s="26" t="str">
        <f t="shared" si="2"/>
        <v>N.A</v>
      </c>
      <c r="T25" s="26" t="str">
        <f t="shared" si="3"/>
        <v>Anteproyecto de presupuesto</v>
      </c>
      <c r="U25" s="26" t="str">
        <f t="shared" si="4"/>
        <v>Actas de Comité Institucional de Gestión y Desempeño</v>
      </c>
      <c r="V25" s="26" t="str">
        <f t="shared" si="7"/>
        <v>Comunicación de solicitud del Ministerio de Hacienda</v>
      </c>
    </row>
    <row r="26" spans="1:22" s="26" customFormat="1" ht="36">
      <c r="A26" s="168">
        <v>1000</v>
      </c>
      <c r="B26" s="168" t="s">
        <v>1485</v>
      </c>
      <c r="C26" s="248"/>
      <c r="D26" s="179">
        <v>4</v>
      </c>
      <c r="E26" s="179" t="s">
        <v>1491</v>
      </c>
      <c r="F26" s="251"/>
      <c r="G26" s="251"/>
      <c r="H26" s="31" t="s">
        <v>150</v>
      </c>
      <c r="I26" s="205"/>
      <c r="J26" s="207"/>
      <c r="K26" s="209"/>
      <c r="L26" s="211"/>
      <c r="M26" s="211"/>
      <c r="N26" s="216"/>
      <c r="O26" s="202"/>
      <c r="Q26" s="26">
        <f t="shared" si="6"/>
        <v>1100</v>
      </c>
      <c r="R26" s="26">
        <f t="shared" si="5"/>
        <v>4</v>
      </c>
      <c r="S26" s="26" t="str">
        <f t="shared" si="2"/>
        <v>N.A</v>
      </c>
      <c r="T26" s="26" t="str">
        <f t="shared" si="3"/>
        <v>Anteproyecto de presupuesto</v>
      </c>
      <c r="U26" s="26" t="str">
        <f t="shared" si="4"/>
        <v>Actas de Comité Institucional de Gestión y Desempeño</v>
      </c>
      <c r="V26" s="26" t="str">
        <f t="shared" si="7"/>
        <v>Comunicación de solicitud de información para elaborar
propuesta del Anteproyecto de Presupuesto</v>
      </c>
    </row>
    <row r="27" spans="1:22" s="26" customFormat="1" ht="24">
      <c r="A27" s="168">
        <v>1000</v>
      </c>
      <c r="B27" s="168" t="s">
        <v>1485</v>
      </c>
      <c r="C27" s="248"/>
      <c r="D27" s="179">
        <v>4</v>
      </c>
      <c r="E27" s="179" t="s">
        <v>1491</v>
      </c>
      <c r="F27" s="251"/>
      <c r="G27" s="251"/>
      <c r="H27" s="31" t="s">
        <v>72</v>
      </c>
      <c r="I27" s="205"/>
      <c r="J27" s="207"/>
      <c r="K27" s="209"/>
      <c r="L27" s="211"/>
      <c r="M27" s="211"/>
      <c r="N27" s="216"/>
      <c r="O27" s="202"/>
      <c r="Q27" s="26">
        <f t="shared" si="6"/>
        <v>1100</v>
      </c>
      <c r="R27" s="26">
        <f t="shared" si="5"/>
        <v>4</v>
      </c>
      <c r="S27" s="26" t="str">
        <f t="shared" si="2"/>
        <v>N.A</v>
      </c>
      <c r="T27" s="26" t="str">
        <f t="shared" si="3"/>
        <v>Anteproyecto de presupuesto</v>
      </c>
      <c r="U27" s="26" t="str">
        <f t="shared" si="4"/>
        <v>Actas de Comité Institucional de Gestión y Desempeño</v>
      </c>
      <c r="V27" s="26" t="str">
        <f t="shared" si="7"/>
        <v>Comunicación de remisión de información solicitada</v>
      </c>
    </row>
    <row r="28" spans="1:22" s="26" customFormat="1" ht="24">
      <c r="A28" s="168">
        <v>1000</v>
      </c>
      <c r="B28" s="168" t="s">
        <v>1485</v>
      </c>
      <c r="C28" s="248"/>
      <c r="D28" s="179">
        <v>4</v>
      </c>
      <c r="E28" s="179" t="s">
        <v>1491</v>
      </c>
      <c r="F28" s="251"/>
      <c r="G28" s="251"/>
      <c r="H28" s="31" t="s">
        <v>73</v>
      </c>
      <c r="I28" s="205"/>
      <c r="J28" s="207"/>
      <c r="K28" s="209"/>
      <c r="L28" s="211"/>
      <c r="M28" s="211"/>
      <c r="N28" s="216"/>
      <c r="O28" s="202"/>
      <c r="Q28" s="26">
        <f t="shared" si="6"/>
        <v>1100</v>
      </c>
      <c r="R28" s="26">
        <f t="shared" si="5"/>
        <v>4</v>
      </c>
      <c r="S28" s="26" t="str">
        <f t="shared" si="2"/>
        <v>N.A</v>
      </c>
      <c r="T28" s="26" t="str">
        <f t="shared" si="3"/>
        <v>Anteproyecto de presupuesto</v>
      </c>
      <c r="U28" s="26" t="str">
        <f t="shared" si="4"/>
        <v>Actas de Comité Institucional de Gestión y Desempeño</v>
      </c>
      <c r="V28" s="26" t="str">
        <f t="shared" si="7"/>
        <v>Comunicado al Ministerio de Hacienda del Anteproyecto de Presupuesto aprobado</v>
      </c>
    </row>
    <row r="29" spans="1:22" s="26" customFormat="1" ht="24">
      <c r="A29" s="168">
        <v>1000</v>
      </c>
      <c r="B29" s="168" t="s">
        <v>1485</v>
      </c>
      <c r="C29" s="249"/>
      <c r="D29" s="179">
        <v>4</v>
      </c>
      <c r="E29" s="179" t="s">
        <v>1491</v>
      </c>
      <c r="F29" s="252"/>
      <c r="G29" s="252"/>
      <c r="H29" s="32" t="s">
        <v>74</v>
      </c>
      <c r="I29" s="218"/>
      <c r="J29" s="220"/>
      <c r="K29" s="221"/>
      <c r="L29" s="214"/>
      <c r="M29" s="214"/>
      <c r="N29" s="217"/>
      <c r="O29" s="202"/>
      <c r="Q29" s="26">
        <f t="shared" si="6"/>
        <v>1100</v>
      </c>
      <c r="R29" s="26">
        <f t="shared" si="5"/>
        <v>4</v>
      </c>
      <c r="S29" s="26" t="str">
        <f t="shared" si="2"/>
        <v>N.A</v>
      </c>
      <c r="T29" s="26" t="str">
        <f t="shared" si="3"/>
        <v>Anteproyecto de presupuesto</v>
      </c>
      <c r="U29" s="26" t="str">
        <f t="shared" si="4"/>
        <v>Actas de Comité Institucional de Gestión y Desempeño</v>
      </c>
      <c r="V29" s="26" t="str">
        <f t="shared" si="7"/>
        <v>Evidencia del cargue del Anteproyecto en el aplicativo SIIF</v>
      </c>
    </row>
    <row r="30" spans="1:22" s="26" customFormat="1" ht="24">
      <c r="A30" s="168">
        <v>1000</v>
      </c>
      <c r="B30" s="168" t="s">
        <v>1485</v>
      </c>
      <c r="C30" s="247">
        <v>1100</v>
      </c>
      <c r="D30" s="179">
        <v>13</v>
      </c>
      <c r="E30" s="179" t="s">
        <v>1491</v>
      </c>
      <c r="F30" s="253" t="s">
        <v>75</v>
      </c>
      <c r="G30" s="253"/>
      <c r="H30" s="31" t="s">
        <v>76</v>
      </c>
      <c r="I30" s="204">
        <v>1</v>
      </c>
      <c r="J30" s="204">
        <v>5</v>
      </c>
      <c r="K30" s="210"/>
      <c r="L30" s="210"/>
      <c r="M30" s="234" t="s">
        <v>47</v>
      </c>
      <c r="N30" s="212" t="s">
        <v>47</v>
      </c>
      <c r="O30" s="202" t="s">
        <v>77</v>
      </c>
      <c r="Q30" s="26">
        <f t="shared" si="6"/>
        <v>1100</v>
      </c>
      <c r="R30" s="26">
        <f t="shared" si="5"/>
        <v>13</v>
      </c>
      <c r="S30" s="26" t="str">
        <f t="shared" si="2"/>
        <v>N.A</v>
      </c>
      <c r="T30" s="26" t="str">
        <f t="shared" si="3"/>
        <v>Derechos de Petición</v>
      </c>
      <c r="U30" s="26" t="str">
        <f t="shared" si="4"/>
        <v>Actas de Comité Institucional de Gestión y Desempeño</v>
      </c>
      <c r="V30" s="26" t="str">
        <f t="shared" si="7"/>
        <v>Presentación de la solicitud</v>
      </c>
    </row>
    <row r="31" spans="1:22" s="26" customFormat="1" ht="24">
      <c r="A31" s="168">
        <v>1000</v>
      </c>
      <c r="B31" s="168" t="s">
        <v>1485</v>
      </c>
      <c r="C31" s="248"/>
      <c r="D31" s="179">
        <v>13</v>
      </c>
      <c r="E31" s="179" t="s">
        <v>1491</v>
      </c>
      <c r="F31" s="254"/>
      <c r="G31" s="254"/>
      <c r="H31" s="31" t="s">
        <v>78</v>
      </c>
      <c r="I31" s="205"/>
      <c r="J31" s="205"/>
      <c r="K31" s="211"/>
      <c r="L31" s="211"/>
      <c r="M31" s="235"/>
      <c r="N31" s="213"/>
      <c r="O31" s="202"/>
      <c r="Q31" s="26">
        <f t="shared" si="6"/>
        <v>1100</v>
      </c>
      <c r="R31" s="26">
        <f t="shared" si="5"/>
        <v>13</v>
      </c>
      <c r="S31" s="26" t="str">
        <f t="shared" si="2"/>
        <v>N.A</v>
      </c>
      <c r="T31" s="26" t="str">
        <f t="shared" si="3"/>
        <v>Derechos de Petición</v>
      </c>
      <c r="U31" s="26" t="str">
        <f t="shared" si="4"/>
        <v>Actas de Comité Institucional de Gestión y Desempeño</v>
      </c>
      <c r="V31" s="26" t="str">
        <f t="shared" si="7"/>
        <v>Oficio respuesta a la solicitud</v>
      </c>
    </row>
    <row r="32" spans="1:22" s="26" customFormat="1" ht="24">
      <c r="A32" s="168">
        <v>1000</v>
      </c>
      <c r="B32" s="168" t="s">
        <v>1485</v>
      </c>
      <c r="C32" s="248"/>
      <c r="D32" s="179">
        <v>13</v>
      </c>
      <c r="E32" s="179" t="s">
        <v>1491</v>
      </c>
      <c r="F32" s="254"/>
      <c r="G32" s="254"/>
      <c r="H32" s="32" t="s">
        <v>79</v>
      </c>
      <c r="I32" s="205"/>
      <c r="J32" s="205"/>
      <c r="K32" s="211"/>
      <c r="L32" s="211"/>
      <c r="M32" s="235"/>
      <c r="N32" s="213"/>
      <c r="O32" s="202"/>
      <c r="Q32" s="26">
        <f t="shared" si="6"/>
        <v>1100</v>
      </c>
      <c r="R32" s="26">
        <f t="shared" si="5"/>
        <v>13</v>
      </c>
      <c r="S32" s="26" t="str">
        <f t="shared" si="2"/>
        <v>N.A</v>
      </c>
      <c r="T32" s="26" t="str">
        <f t="shared" si="3"/>
        <v>Derechos de Petición</v>
      </c>
      <c r="U32" s="26" t="str">
        <f t="shared" si="4"/>
        <v>Actas de Comité Institucional de Gestión y Desempeño</v>
      </c>
      <c r="V32" s="26" t="str">
        <f t="shared" si="7"/>
        <v>Desistimiento</v>
      </c>
    </row>
    <row r="33" spans="1:22" s="26" customFormat="1" ht="24">
      <c r="A33" s="168">
        <v>1000</v>
      </c>
      <c r="B33" s="168" t="s">
        <v>1485</v>
      </c>
      <c r="C33" s="249"/>
      <c r="D33" s="179">
        <v>13</v>
      </c>
      <c r="E33" s="179" t="s">
        <v>1491</v>
      </c>
      <c r="F33" s="255"/>
      <c r="G33" s="255"/>
      <c r="H33" s="32" t="s">
        <v>80</v>
      </c>
      <c r="I33" s="218"/>
      <c r="J33" s="218"/>
      <c r="K33" s="214"/>
      <c r="L33" s="214"/>
      <c r="M33" s="236"/>
      <c r="N33" s="219"/>
      <c r="O33" s="202"/>
      <c r="Q33" s="26">
        <f t="shared" si="6"/>
        <v>1100</v>
      </c>
      <c r="R33" s="26">
        <f t="shared" si="5"/>
        <v>13</v>
      </c>
      <c r="S33" s="26" t="str">
        <f t="shared" si="2"/>
        <v>N.A</v>
      </c>
      <c r="T33" s="26" t="str">
        <f t="shared" si="3"/>
        <v>Derechos de Petición</v>
      </c>
      <c r="U33" s="26" t="str">
        <f t="shared" si="4"/>
        <v>Actas de Comité Institucional de Gestión y Desempeño</v>
      </c>
      <c r="V33" s="26" t="str">
        <f t="shared" si="7"/>
        <v>Respuesta de la solicitud</v>
      </c>
    </row>
    <row r="34" spans="1:22" s="26" customFormat="1" ht="24">
      <c r="A34" s="168">
        <v>1000</v>
      </c>
      <c r="B34" s="168" t="s">
        <v>1485</v>
      </c>
      <c r="C34" s="225">
        <v>1100</v>
      </c>
      <c r="D34" s="207">
        <v>18</v>
      </c>
      <c r="E34" s="237" t="s">
        <v>81</v>
      </c>
      <c r="F34" s="232" t="s">
        <v>82</v>
      </c>
      <c r="G34" s="260" t="s">
        <v>83</v>
      </c>
      <c r="H34" s="31" t="s">
        <v>84</v>
      </c>
      <c r="I34" s="204">
        <v>4</v>
      </c>
      <c r="J34" s="204">
        <v>9</v>
      </c>
      <c r="K34" s="208" t="s">
        <v>47</v>
      </c>
      <c r="L34" s="210"/>
      <c r="M34" s="210"/>
      <c r="N34" s="215" t="s">
        <v>47</v>
      </c>
      <c r="O34" s="202" t="s">
        <v>85</v>
      </c>
      <c r="Q34" s="26">
        <f t="shared" si="6"/>
        <v>1100</v>
      </c>
      <c r="R34" s="26">
        <f t="shared" si="5"/>
        <v>18</v>
      </c>
      <c r="S34" s="26" t="str">
        <f t="shared" si="2"/>
        <v>18.1</v>
      </c>
      <c r="T34" s="26" t="str">
        <f t="shared" si="3"/>
        <v>Informes</v>
      </c>
      <c r="U34" s="26" t="str">
        <f t="shared" si="4"/>
        <v>Informes a entes de control</v>
      </c>
      <c r="V34" s="26" t="str">
        <f t="shared" si="7"/>
        <v>Comunicación de solicitud del informe</v>
      </c>
    </row>
    <row r="35" spans="1:22" s="26" customFormat="1" ht="24">
      <c r="A35" s="168">
        <v>1000</v>
      </c>
      <c r="B35" s="168" t="s">
        <v>1485</v>
      </c>
      <c r="C35" s="226"/>
      <c r="D35" s="207"/>
      <c r="E35" s="237"/>
      <c r="F35" s="233"/>
      <c r="G35" s="261"/>
      <c r="H35" s="31" t="s">
        <v>86</v>
      </c>
      <c r="I35" s="205"/>
      <c r="J35" s="205"/>
      <c r="K35" s="209"/>
      <c r="L35" s="211"/>
      <c r="M35" s="211"/>
      <c r="N35" s="216"/>
      <c r="O35" s="202"/>
      <c r="Q35" s="26">
        <f t="shared" si="6"/>
        <v>1100</v>
      </c>
      <c r="R35" s="26">
        <f t="shared" si="5"/>
        <v>18</v>
      </c>
      <c r="S35" s="26" t="str">
        <f t="shared" si="2"/>
        <v>18.1</v>
      </c>
      <c r="T35" s="26" t="str">
        <f t="shared" si="3"/>
        <v>Informes</v>
      </c>
      <c r="U35" s="26" t="str">
        <f t="shared" si="4"/>
        <v>Informes a entes de control</v>
      </c>
      <c r="V35" s="26" t="str">
        <f t="shared" si="7"/>
        <v>Comunicación de asignación del funcionario</v>
      </c>
    </row>
    <row r="36" spans="1:22" s="26" customFormat="1" ht="24">
      <c r="A36" s="168">
        <v>1000</v>
      </c>
      <c r="B36" s="168" t="s">
        <v>1485</v>
      </c>
      <c r="C36" s="226"/>
      <c r="D36" s="207"/>
      <c r="E36" s="237"/>
      <c r="F36" s="233"/>
      <c r="G36" s="261"/>
      <c r="H36" s="31" t="s">
        <v>87</v>
      </c>
      <c r="I36" s="205"/>
      <c r="J36" s="205"/>
      <c r="K36" s="209"/>
      <c r="L36" s="211"/>
      <c r="M36" s="211"/>
      <c r="N36" s="216"/>
      <c r="O36" s="202"/>
      <c r="Q36" s="26">
        <f t="shared" si="6"/>
        <v>1100</v>
      </c>
      <c r="R36" s="26">
        <f t="shared" si="5"/>
        <v>18</v>
      </c>
      <c r="S36" s="26" t="str">
        <f t="shared" si="2"/>
        <v>18.1</v>
      </c>
      <c r="T36" s="26" t="str">
        <f t="shared" si="3"/>
        <v>Informes</v>
      </c>
      <c r="U36" s="26" t="str">
        <f t="shared" si="4"/>
        <v>Informes a entes de control</v>
      </c>
      <c r="V36" s="26" t="str">
        <f t="shared" si="7"/>
        <v>Comunicación de solicitud de información</v>
      </c>
    </row>
    <row r="37" spans="1:22" s="26" customFormat="1" ht="24">
      <c r="A37" s="168">
        <v>1000</v>
      </c>
      <c r="B37" s="168" t="s">
        <v>1485</v>
      </c>
      <c r="C37" s="226"/>
      <c r="D37" s="207"/>
      <c r="E37" s="237"/>
      <c r="F37" s="233"/>
      <c r="G37" s="261"/>
      <c r="H37" s="31" t="s">
        <v>88</v>
      </c>
      <c r="I37" s="205"/>
      <c r="J37" s="205"/>
      <c r="K37" s="209"/>
      <c r="L37" s="211"/>
      <c r="M37" s="211"/>
      <c r="N37" s="216"/>
      <c r="O37" s="202"/>
      <c r="Q37" s="26">
        <f t="shared" si="6"/>
        <v>1100</v>
      </c>
      <c r="R37" s="26">
        <f t="shared" si="5"/>
        <v>18</v>
      </c>
      <c r="S37" s="26" t="str">
        <f t="shared" si="2"/>
        <v>18.1</v>
      </c>
      <c r="T37" s="26" t="str">
        <f t="shared" si="3"/>
        <v>Informes</v>
      </c>
      <c r="U37" s="26" t="str">
        <f t="shared" si="4"/>
        <v>Informes a entes de control</v>
      </c>
      <c r="V37" s="26" t="str">
        <f t="shared" si="7"/>
        <v>Informe preliminar</v>
      </c>
    </row>
    <row r="38" spans="1:22" s="26" customFormat="1" ht="24">
      <c r="A38" s="168">
        <v>1000</v>
      </c>
      <c r="B38" s="168" t="s">
        <v>1485</v>
      </c>
      <c r="C38" s="227"/>
      <c r="D38" s="220"/>
      <c r="E38" s="238"/>
      <c r="F38" s="239"/>
      <c r="G38" s="262"/>
      <c r="H38" s="31" t="s">
        <v>89</v>
      </c>
      <c r="I38" s="218"/>
      <c r="J38" s="218"/>
      <c r="K38" s="221"/>
      <c r="L38" s="214"/>
      <c r="M38" s="214"/>
      <c r="N38" s="217"/>
      <c r="O38" s="202"/>
      <c r="Q38" s="26">
        <f t="shared" si="6"/>
        <v>1100</v>
      </c>
      <c r="R38" s="26">
        <f t="shared" si="5"/>
        <v>18</v>
      </c>
      <c r="S38" s="26" t="str">
        <f t="shared" si="2"/>
        <v>18.1</v>
      </c>
      <c r="T38" s="26" t="str">
        <f t="shared" si="3"/>
        <v>Informes</v>
      </c>
      <c r="U38" s="26" t="str">
        <f t="shared" si="4"/>
        <v>Informes a entes de control</v>
      </c>
      <c r="V38" s="26" t="str">
        <f t="shared" si="7"/>
        <v>Comunicación de envío de informe consolidado</v>
      </c>
    </row>
    <row r="39" spans="1:22" s="26" customFormat="1" ht="24">
      <c r="A39" s="168">
        <v>1000</v>
      </c>
      <c r="B39" s="168" t="s">
        <v>1485</v>
      </c>
      <c r="C39" s="225">
        <v>1100</v>
      </c>
      <c r="D39" s="206">
        <v>18</v>
      </c>
      <c r="E39" s="230" t="s">
        <v>90</v>
      </c>
      <c r="F39" s="232" t="s">
        <v>82</v>
      </c>
      <c r="G39" s="260" t="s">
        <v>91</v>
      </c>
      <c r="H39" s="31" t="s">
        <v>92</v>
      </c>
      <c r="I39" s="204">
        <v>2</v>
      </c>
      <c r="J39" s="204">
        <v>6</v>
      </c>
      <c r="K39" s="210"/>
      <c r="L39" s="234" t="s">
        <v>47</v>
      </c>
      <c r="M39" s="210"/>
      <c r="N39" s="243"/>
      <c r="O39" s="202" t="s">
        <v>93</v>
      </c>
      <c r="Q39" s="26">
        <f t="shared" si="6"/>
        <v>1100</v>
      </c>
      <c r="R39" s="26">
        <f t="shared" si="5"/>
        <v>18</v>
      </c>
      <c r="S39" s="26" t="str">
        <f t="shared" si="2"/>
        <v>18.11</v>
      </c>
      <c r="T39" s="26" t="str">
        <f t="shared" si="3"/>
        <v>Informes</v>
      </c>
      <c r="U39" s="26" t="str">
        <f t="shared" si="4"/>
        <v>Informes de gestión de Indicadores</v>
      </c>
      <c r="V39" s="26" t="str">
        <f t="shared" si="7"/>
        <v xml:space="preserve">Matriz de indicadores </v>
      </c>
    </row>
    <row r="40" spans="1:22" s="26" customFormat="1" ht="24">
      <c r="A40" s="168">
        <v>1000</v>
      </c>
      <c r="B40" s="168" t="s">
        <v>1485</v>
      </c>
      <c r="C40" s="226"/>
      <c r="D40" s="207"/>
      <c r="E40" s="231"/>
      <c r="F40" s="233"/>
      <c r="G40" s="261"/>
      <c r="H40" s="31" t="s">
        <v>94</v>
      </c>
      <c r="I40" s="205"/>
      <c r="J40" s="205"/>
      <c r="K40" s="211"/>
      <c r="L40" s="235"/>
      <c r="M40" s="211"/>
      <c r="N40" s="244"/>
      <c r="O40" s="202"/>
      <c r="Q40" s="26">
        <f t="shared" si="6"/>
        <v>1100</v>
      </c>
      <c r="R40" s="26">
        <f t="shared" si="5"/>
        <v>18</v>
      </c>
      <c r="S40" s="26" t="str">
        <f t="shared" si="2"/>
        <v>18.11</v>
      </c>
      <c r="T40" s="26" t="str">
        <f t="shared" si="3"/>
        <v>Informes</v>
      </c>
      <c r="U40" s="26" t="str">
        <f t="shared" si="4"/>
        <v>Informes de gestión de Indicadores</v>
      </c>
      <c r="V40" s="26" t="str">
        <f t="shared" si="7"/>
        <v xml:space="preserve">Informe </v>
      </c>
    </row>
    <row r="41" spans="1:22" s="26" customFormat="1" ht="60">
      <c r="A41" s="23">
        <v>1000</v>
      </c>
      <c r="B41" s="23" t="s">
        <v>1485</v>
      </c>
      <c r="C41" s="245">
        <v>1100</v>
      </c>
      <c r="D41" s="245">
        <v>18</v>
      </c>
      <c r="E41" s="246" t="s">
        <v>95</v>
      </c>
      <c r="F41" s="197" t="s">
        <v>82</v>
      </c>
      <c r="G41" s="197" t="s">
        <v>96</v>
      </c>
      <c r="H41" s="31" t="s">
        <v>97</v>
      </c>
      <c r="I41" s="245">
        <v>2</v>
      </c>
      <c r="J41" s="245">
        <v>6</v>
      </c>
      <c r="K41" s="197" t="s">
        <v>47</v>
      </c>
      <c r="L41" s="240"/>
      <c r="M41" s="240"/>
      <c r="N41" s="241" t="s">
        <v>47</v>
      </c>
      <c r="O41" s="202" t="s">
        <v>98</v>
      </c>
      <c r="Q41" s="26">
        <f t="shared" si="6"/>
        <v>1100</v>
      </c>
      <c r="R41" s="26">
        <f t="shared" si="5"/>
        <v>18</v>
      </c>
      <c r="S41" s="26" t="str">
        <f t="shared" si="2"/>
        <v>18.18</v>
      </c>
      <c r="T41" s="26" t="str">
        <f t="shared" si="3"/>
        <v>Informes</v>
      </c>
      <c r="U41" s="26" t="str">
        <f t="shared" si="4"/>
        <v>Informe de Rendición de Cuentas</v>
      </c>
      <c r="V41" s="26" t="str">
        <f t="shared" si="7"/>
        <v xml:space="preserve">Estrategia de Rendición de Cuentas
</v>
      </c>
    </row>
    <row r="42" spans="1:22" s="26" customFormat="1" ht="24">
      <c r="A42" s="23">
        <v>1000</v>
      </c>
      <c r="B42" s="23" t="s">
        <v>1485</v>
      </c>
      <c r="C42" s="245"/>
      <c r="D42" s="245"/>
      <c r="E42" s="246"/>
      <c r="F42" s="197"/>
      <c r="G42" s="197"/>
      <c r="H42" s="31" t="s">
        <v>99</v>
      </c>
      <c r="I42" s="245"/>
      <c r="J42" s="245"/>
      <c r="K42" s="197"/>
      <c r="L42" s="240"/>
      <c r="M42" s="240"/>
      <c r="N42" s="241"/>
      <c r="O42" s="202"/>
      <c r="Q42" s="26">
        <f t="shared" si="6"/>
        <v>1100</v>
      </c>
      <c r="R42" s="26">
        <f t="shared" si="5"/>
        <v>18</v>
      </c>
      <c r="S42" s="26" t="str">
        <f t="shared" si="2"/>
        <v>18.18</v>
      </c>
      <c r="T42" s="26" t="str">
        <f t="shared" si="3"/>
        <v>Informes</v>
      </c>
      <c r="U42" s="26" t="str">
        <f t="shared" si="4"/>
        <v>Informe de Rendición de Cuentas</v>
      </c>
      <c r="V42" s="26" t="str">
        <f t="shared" si="7"/>
        <v>Matriz anual de actividades de Rendición de Cuentas</v>
      </c>
    </row>
    <row r="43" spans="1:22" s="26" customFormat="1" ht="24">
      <c r="A43" s="23">
        <v>1000</v>
      </c>
      <c r="B43" s="23" t="s">
        <v>1485</v>
      </c>
      <c r="C43" s="245"/>
      <c r="D43" s="245"/>
      <c r="E43" s="246"/>
      <c r="F43" s="197"/>
      <c r="G43" s="197"/>
      <c r="H43" s="31" t="s">
        <v>100</v>
      </c>
      <c r="I43" s="245"/>
      <c r="J43" s="245"/>
      <c r="K43" s="197"/>
      <c r="L43" s="240"/>
      <c r="M43" s="240"/>
      <c r="N43" s="241"/>
      <c r="O43" s="202"/>
      <c r="Q43" s="26">
        <f t="shared" si="6"/>
        <v>1100</v>
      </c>
      <c r="R43" s="26">
        <f t="shared" si="5"/>
        <v>18</v>
      </c>
      <c r="S43" s="26" t="str">
        <f t="shared" si="2"/>
        <v>18.18</v>
      </c>
      <c r="T43" s="26" t="str">
        <f t="shared" si="3"/>
        <v>Informes</v>
      </c>
      <c r="U43" s="26" t="str">
        <f t="shared" si="4"/>
        <v>Informe de Rendición de Cuentas</v>
      </c>
      <c r="V43" s="26" t="str">
        <f t="shared" si="7"/>
        <v>Comunicación de solicitud de información para informe de gestión</v>
      </c>
    </row>
    <row r="44" spans="1:22" s="26" customFormat="1" ht="24">
      <c r="A44" s="23">
        <v>1000</v>
      </c>
      <c r="B44" s="23" t="s">
        <v>1485</v>
      </c>
      <c r="C44" s="245"/>
      <c r="D44" s="245"/>
      <c r="E44" s="246"/>
      <c r="F44" s="197"/>
      <c r="G44" s="197"/>
      <c r="H44" s="31" t="s">
        <v>101</v>
      </c>
      <c r="I44" s="245"/>
      <c r="J44" s="245"/>
      <c r="K44" s="197"/>
      <c r="L44" s="240"/>
      <c r="M44" s="240"/>
      <c r="N44" s="241"/>
      <c r="O44" s="202"/>
      <c r="Q44" s="26">
        <f t="shared" si="6"/>
        <v>1100</v>
      </c>
      <c r="R44" s="26">
        <f t="shared" si="5"/>
        <v>18</v>
      </c>
      <c r="S44" s="26" t="str">
        <f t="shared" si="2"/>
        <v>18.18</v>
      </c>
      <c r="T44" s="26" t="str">
        <f t="shared" si="3"/>
        <v>Informes</v>
      </c>
      <c r="U44" s="26" t="str">
        <f t="shared" si="4"/>
        <v>Informe de Rendición de Cuentas</v>
      </c>
      <c r="V44" s="26" t="str">
        <f t="shared" si="7"/>
        <v>Informe de gestión preliminar</v>
      </c>
    </row>
    <row r="45" spans="1:22" s="26" customFormat="1" ht="24">
      <c r="A45" s="23">
        <v>1000</v>
      </c>
      <c r="B45" s="23" t="s">
        <v>1485</v>
      </c>
      <c r="C45" s="245"/>
      <c r="D45" s="245"/>
      <c r="E45" s="246"/>
      <c r="F45" s="197"/>
      <c r="G45" s="197"/>
      <c r="H45" s="31" t="s">
        <v>102</v>
      </c>
      <c r="I45" s="245"/>
      <c r="J45" s="245"/>
      <c r="K45" s="197"/>
      <c r="L45" s="240"/>
      <c r="M45" s="240"/>
      <c r="N45" s="241"/>
      <c r="O45" s="202"/>
      <c r="Q45" s="26">
        <f t="shared" si="6"/>
        <v>1100</v>
      </c>
      <c r="R45" s="26">
        <f t="shared" si="5"/>
        <v>18</v>
      </c>
      <c r="S45" s="26" t="str">
        <f t="shared" si="2"/>
        <v>18.18</v>
      </c>
      <c r="T45" s="26" t="str">
        <f t="shared" si="3"/>
        <v>Informes</v>
      </c>
      <c r="U45" s="26" t="str">
        <f t="shared" si="4"/>
        <v>Informe de Rendición de Cuentas</v>
      </c>
      <c r="V45" s="26" t="str">
        <f t="shared" si="7"/>
        <v>Informe de Gestión</v>
      </c>
    </row>
    <row r="46" spans="1:22" s="26" customFormat="1" ht="24">
      <c r="A46" s="23">
        <v>1000</v>
      </c>
      <c r="B46" s="23" t="s">
        <v>1485</v>
      </c>
      <c r="C46" s="245"/>
      <c r="D46" s="245"/>
      <c r="E46" s="246"/>
      <c r="F46" s="197"/>
      <c r="G46" s="197"/>
      <c r="H46" s="31" t="s">
        <v>103</v>
      </c>
      <c r="I46" s="245"/>
      <c r="J46" s="245"/>
      <c r="K46" s="197"/>
      <c r="L46" s="240"/>
      <c r="M46" s="240"/>
      <c r="N46" s="241"/>
      <c r="O46" s="202"/>
      <c r="Q46" s="26">
        <f t="shared" si="6"/>
        <v>1100</v>
      </c>
      <c r="R46" s="26">
        <f t="shared" si="5"/>
        <v>18</v>
      </c>
      <c r="S46" s="26" t="str">
        <f t="shared" si="2"/>
        <v>18.18</v>
      </c>
      <c r="T46" s="26" t="str">
        <f t="shared" si="3"/>
        <v>Informes</v>
      </c>
      <c r="U46" s="26" t="str">
        <f t="shared" si="4"/>
        <v>Informe de Rendición de Cuentas</v>
      </c>
      <c r="V46" s="26" t="str">
        <f t="shared" si="7"/>
        <v>Encuestas</v>
      </c>
    </row>
    <row r="47" spans="1:22" s="26" customFormat="1" ht="24">
      <c r="A47" s="23">
        <v>1000</v>
      </c>
      <c r="B47" s="23" t="s">
        <v>1485</v>
      </c>
      <c r="C47" s="245"/>
      <c r="D47" s="245"/>
      <c r="E47" s="246"/>
      <c r="F47" s="197"/>
      <c r="G47" s="197"/>
      <c r="H47" s="31" t="s">
        <v>104</v>
      </c>
      <c r="I47" s="245"/>
      <c r="J47" s="245"/>
      <c r="K47" s="197"/>
      <c r="L47" s="240"/>
      <c r="M47" s="240"/>
      <c r="N47" s="241"/>
      <c r="O47" s="202"/>
      <c r="Q47" s="26">
        <f t="shared" si="6"/>
        <v>1100</v>
      </c>
      <c r="R47" s="26">
        <f t="shared" si="5"/>
        <v>18</v>
      </c>
      <c r="S47" s="26" t="str">
        <f t="shared" si="2"/>
        <v>18.18</v>
      </c>
      <c r="T47" s="26" t="str">
        <f t="shared" si="3"/>
        <v>Informes</v>
      </c>
      <c r="U47" s="26" t="str">
        <f t="shared" si="4"/>
        <v>Informe de Rendición de Cuentas</v>
      </c>
      <c r="V47" s="26" t="str">
        <f t="shared" si="7"/>
        <v>Informe de encuestas</v>
      </c>
    </row>
    <row r="48" spans="1:22" s="26" customFormat="1" ht="24">
      <c r="A48" s="23">
        <v>1000</v>
      </c>
      <c r="B48" s="23" t="s">
        <v>1485</v>
      </c>
      <c r="C48" s="245"/>
      <c r="D48" s="245"/>
      <c r="E48" s="246"/>
      <c r="F48" s="197"/>
      <c r="G48" s="197"/>
      <c r="H48" s="31" t="s">
        <v>105</v>
      </c>
      <c r="I48" s="245"/>
      <c r="J48" s="245"/>
      <c r="K48" s="197"/>
      <c r="L48" s="240"/>
      <c r="M48" s="240"/>
      <c r="N48" s="241"/>
      <c r="O48" s="202"/>
      <c r="Q48" s="26">
        <f t="shared" si="6"/>
        <v>1100</v>
      </c>
      <c r="R48" s="26">
        <f t="shared" si="5"/>
        <v>18</v>
      </c>
      <c r="S48" s="26" t="str">
        <f t="shared" si="2"/>
        <v>18.18</v>
      </c>
      <c r="T48" s="26" t="str">
        <f t="shared" si="3"/>
        <v>Informes</v>
      </c>
      <c r="U48" s="26" t="str">
        <f t="shared" si="4"/>
        <v>Informe de Rendición de Cuentas</v>
      </c>
      <c r="V48" s="26" t="str">
        <f t="shared" si="7"/>
        <v>Informe de Audiencia publica</v>
      </c>
    </row>
    <row r="49" spans="1:22" s="26" customFormat="1" ht="24">
      <c r="A49" s="23">
        <v>1000</v>
      </c>
      <c r="B49" s="23" t="s">
        <v>1485</v>
      </c>
      <c r="C49" s="245"/>
      <c r="D49" s="245"/>
      <c r="E49" s="246"/>
      <c r="F49" s="197"/>
      <c r="G49" s="197"/>
      <c r="H49" s="31" t="s">
        <v>106</v>
      </c>
      <c r="I49" s="245"/>
      <c r="J49" s="245"/>
      <c r="K49" s="197"/>
      <c r="L49" s="240"/>
      <c r="M49" s="240"/>
      <c r="N49" s="241"/>
      <c r="O49" s="202"/>
      <c r="Q49" s="26">
        <f t="shared" si="6"/>
        <v>1100</v>
      </c>
      <c r="R49" s="26">
        <f t="shared" si="5"/>
        <v>18</v>
      </c>
      <c r="S49" s="26" t="str">
        <f t="shared" si="2"/>
        <v>18.18</v>
      </c>
      <c r="T49" s="26" t="str">
        <f t="shared" si="3"/>
        <v>Informes</v>
      </c>
      <c r="U49" s="26" t="str">
        <f t="shared" si="4"/>
        <v>Informe de Rendición de Cuentas</v>
      </c>
      <c r="V49" s="26" t="str">
        <f t="shared" si="7"/>
        <v>Listado de asistencia de la Audiencia Publica</v>
      </c>
    </row>
    <row r="50" spans="1:22" s="26" customFormat="1" ht="108">
      <c r="A50" s="168">
        <v>1000</v>
      </c>
      <c r="B50" s="168" t="s">
        <v>1485</v>
      </c>
      <c r="C50" s="34">
        <v>1000</v>
      </c>
      <c r="D50" s="34">
        <v>18</v>
      </c>
      <c r="E50" s="35" t="s">
        <v>107</v>
      </c>
      <c r="F50" s="36" t="s">
        <v>82</v>
      </c>
      <c r="G50" s="36" t="s">
        <v>108</v>
      </c>
      <c r="H50" s="37" t="s">
        <v>109</v>
      </c>
      <c r="I50" s="34">
        <v>2</v>
      </c>
      <c r="J50" s="34">
        <v>6</v>
      </c>
      <c r="K50" s="36" t="s">
        <v>47</v>
      </c>
      <c r="L50" s="38"/>
      <c r="M50" s="38"/>
      <c r="N50" s="39"/>
      <c r="O50" s="40" t="s">
        <v>110</v>
      </c>
      <c r="Q50" s="26">
        <f t="shared" si="6"/>
        <v>1000</v>
      </c>
      <c r="R50" s="26">
        <f t="shared" si="5"/>
        <v>18</v>
      </c>
      <c r="S50" s="26" t="str">
        <f t="shared" si="2"/>
        <v>18.25</v>
      </c>
      <c r="T50" s="26" t="str">
        <f t="shared" si="3"/>
        <v>Informes</v>
      </c>
      <c r="U50" s="26" t="str">
        <f t="shared" si="4"/>
        <v>Informes de seguimiento al modelo integrado de planeación y gestión</v>
      </c>
      <c r="V50" s="26" t="str">
        <f t="shared" si="7"/>
        <v>Informe</v>
      </c>
    </row>
    <row r="51" spans="1:22" s="26" customFormat="1" ht="60">
      <c r="A51" s="168">
        <v>1000</v>
      </c>
      <c r="B51" s="168" t="s">
        <v>1485</v>
      </c>
      <c r="C51" s="34">
        <v>1100</v>
      </c>
      <c r="D51" s="34">
        <v>19</v>
      </c>
      <c r="E51" s="41" t="s">
        <v>111</v>
      </c>
      <c r="F51" s="42" t="s">
        <v>112</v>
      </c>
      <c r="G51" s="36" t="s">
        <v>113</v>
      </c>
      <c r="H51" s="37" t="s">
        <v>114</v>
      </c>
      <c r="I51" s="34">
        <v>1</v>
      </c>
      <c r="J51" s="34">
        <v>2</v>
      </c>
      <c r="K51" s="38"/>
      <c r="L51" s="36" t="s">
        <v>47</v>
      </c>
      <c r="M51" s="38"/>
      <c r="N51" s="39"/>
      <c r="O51" s="40" t="s">
        <v>115</v>
      </c>
      <c r="Q51" s="26">
        <f t="shared" si="6"/>
        <v>1100</v>
      </c>
      <c r="R51" s="26">
        <f t="shared" si="5"/>
        <v>19</v>
      </c>
      <c r="S51" s="26" t="str">
        <f t="shared" si="2"/>
        <v>19.2</v>
      </c>
      <c r="T51" s="26" t="str">
        <f t="shared" si="3"/>
        <v>Instrumentos Archivísticos</v>
      </c>
      <c r="U51" s="26" t="str">
        <f t="shared" si="4"/>
        <v>Inventarios Documentales de Archivo de Gestión</v>
      </c>
      <c r="V51" s="26" t="str">
        <f t="shared" si="7"/>
        <v>Formato Único de Inventario Documental</v>
      </c>
    </row>
    <row r="52" spans="1:22" s="26" customFormat="1" ht="144">
      <c r="A52" s="168">
        <v>1000</v>
      </c>
      <c r="B52" s="168" t="s">
        <v>1485</v>
      </c>
      <c r="C52" s="43">
        <v>1100</v>
      </c>
      <c r="D52" s="34">
        <v>23</v>
      </c>
      <c r="E52" s="44" t="s">
        <v>116</v>
      </c>
      <c r="F52" s="36" t="s">
        <v>117</v>
      </c>
      <c r="G52" s="45" t="s">
        <v>118</v>
      </c>
      <c r="H52" s="46" t="s">
        <v>118</v>
      </c>
      <c r="I52" s="34">
        <v>2</v>
      </c>
      <c r="J52" s="34">
        <v>8</v>
      </c>
      <c r="K52" s="36" t="s">
        <v>47</v>
      </c>
      <c r="L52" s="38"/>
      <c r="M52" s="38"/>
      <c r="N52" s="47" t="s">
        <v>47</v>
      </c>
      <c r="O52" s="40" t="s">
        <v>119</v>
      </c>
      <c r="Q52" s="26">
        <f t="shared" si="6"/>
        <v>1100</v>
      </c>
      <c r="R52" s="26">
        <f t="shared" si="5"/>
        <v>23</v>
      </c>
      <c r="S52" s="26" t="str">
        <f t="shared" si="2"/>
        <v>23.2</v>
      </c>
      <c r="T52" s="26" t="str">
        <f t="shared" si="3"/>
        <v>Manuales</v>
      </c>
      <c r="U52" s="26" t="str">
        <f t="shared" si="4"/>
        <v>Manual de Calidad</v>
      </c>
      <c r="V52" s="26" t="str">
        <f t="shared" si="7"/>
        <v>Manual de Calidad</v>
      </c>
    </row>
    <row r="53" spans="1:22" s="26" customFormat="1" ht="24">
      <c r="A53" s="168">
        <v>1000</v>
      </c>
      <c r="B53" s="168" t="s">
        <v>1485</v>
      </c>
      <c r="C53" s="225">
        <v>1100</v>
      </c>
      <c r="D53" s="206">
        <v>25</v>
      </c>
      <c r="E53" s="242" t="s">
        <v>120</v>
      </c>
      <c r="F53" s="208" t="s">
        <v>61</v>
      </c>
      <c r="G53" s="234" t="s">
        <v>121</v>
      </c>
      <c r="H53" s="48" t="s">
        <v>121</v>
      </c>
      <c r="I53" s="204">
        <v>2</v>
      </c>
      <c r="J53" s="204">
        <v>9</v>
      </c>
      <c r="K53" s="208" t="s">
        <v>47</v>
      </c>
      <c r="L53" s="210"/>
      <c r="M53" s="210"/>
      <c r="N53" s="215" t="s">
        <v>47</v>
      </c>
      <c r="O53" s="202" t="s">
        <v>122</v>
      </c>
      <c r="Q53" s="26">
        <f t="shared" si="6"/>
        <v>1100</v>
      </c>
      <c r="R53" s="26">
        <f t="shared" si="5"/>
        <v>25</v>
      </c>
      <c r="S53" s="26" t="str">
        <f t="shared" si="2"/>
        <v>25.1</v>
      </c>
      <c r="T53" s="26" t="str">
        <f t="shared" si="3"/>
        <v>Planes</v>
      </c>
      <c r="U53" s="26" t="str">
        <f t="shared" si="4"/>
        <v>Plan anticorrupción y atención al ciudadano</v>
      </c>
      <c r="V53" s="26" t="str">
        <f t="shared" si="7"/>
        <v>Plan anticorrupción y atención al ciudadano</v>
      </c>
    </row>
    <row r="54" spans="1:22" s="26" customFormat="1" ht="24">
      <c r="A54" s="168">
        <v>1000</v>
      </c>
      <c r="B54" s="168" t="s">
        <v>1485</v>
      </c>
      <c r="C54" s="226"/>
      <c r="D54" s="207"/>
      <c r="E54" s="237"/>
      <c r="F54" s="209"/>
      <c r="G54" s="235"/>
      <c r="H54" s="48" t="s">
        <v>123</v>
      </c>
      <c r="I54" s="205"/>
      <c r="J54" s="205"/>
      <c r="K54" s="209"/>
      <c r="L54" s="211"/>
      <c r="M54" s="211"/>
      <c r="N54" s="216"/>
      <c r="O54" s="202"/>
      <c r="Q54" s="26">
        <f t="shared" si="6"/>
        <v>1100</v>
      </c>
      <c r="R54" s="26">
        <f t="shared" si="5"/>
        <v>25</v>
      </c>
      <c r="S54" s="26" t="str">
        <f t="shared" si="2"/>
        <v>25.1</v>
      </c>
      <c r="T54" s="26" t="str">
        <f t="shared" si="3"/>
        <v>Planes</v>
      </c>
      <c r="U54" s="26" t="str">
        <f t="shared" si="4"/>
        <v>Plan anticorrupción y atención al ciudadano</v>
      </c>
      <c r="V54" s="26" t="str">
        <f t="shared" si="7"/>
        <v>Registro de la socialización del Plan de anticorrupción</v>
      </c>
    </row>
    <row r="55" spans="1:22" s="26" customFormat="1" ht="24">
      <c r="A55" s="168">
        <v>1000</v>
      </c>
      <c r="B55" s="168" t="s">
        <v>1485</v>
      </c>
      <c r="C55" s="227"/>
      <c r="D55" s="220"/>
      <c r="E55" s="238"/>
      <c r="F55" s="221"/>
      <c r="G55" s="236"/>
      <c r="H55" s="37" t="s">
        <v>124</v>
      </c>
      <c r="I55" s="218"/>
      <c r="J55" s="218"/>
      <c r="K55" s="221"/>
      <c r="L55" s="214"/>
      <c r="M55" s="214"/>
      <c r="N55" s="217"/>
      <c r="O55" s="202"/>
      <c r="Q55" s="26">
        <f t="shared" si="6"/>
        <v>1100</v>
      </c>
      <c r="R55" s="26">
        <f t="shared" si="5"/>
        <v>25</v>
      </c>
      <c r="S55" s="26" t="str">
        <f t="shared" si="2"/>
        <v>25.1</v>
      </c>
      <c r="T55" s="26" t="str">
        <f t="shared" si="3"/>
        <v>Planes</v>
      </c>
      <c r="U55" s="26" t="str">
        <f t="shared" si="4"/>
        <v>Plan anticorrupción y atención al ciudadano</v>
      </c>
      <c r="V55" s="26" t="str">
        <f t="shared" si="7"/>
        <v>Mapa de riesgos de corrupción institucional</v>
      </c>
    </row>
    <row r="56" spans="1:22" s="26" customFormat="1" ht="24">
      <c r="A56" s="168">
        <v>1000</v>
      </c>
      <c r="B56" s="168" t="s">
        <v>1485</v>
      </c>
      <c r="C56" s="204">
        <v>1100</v>
      </c>
      <c r="D56" s="204">
        <v>25</v>
      </c>
      <c r="E56" s="204" t="s">
        <v>125</v>
      </c>
      <c r="F56" s="204" t="s">
        <v>151</v>
      </c>
      <c r="G56" s="208" t="s">
        <v>127</v>
      </c>
      <c r="H56" s="37" t="s">
        <v>152</v>
      </c>
      <c r="I56" s="204">
        <v>4</v>
      </c>
      <c r="J56" s="204">
        <v>9</v>
      </c>
      <c r="K56" s="204" t="s">
        <v>47</v>
      </c>
      <c r="L56" s="204"/>
      <c r="M56" s="204"/>
      <c r="N56" s="204" t="s">
        <v>47</v>
      </c>
      <c r="O56" s="256" t="s">
        <v>128</v>
      </c>
      <c r="Q56" s="26">
        <f t="shared" si="6"/>
        <v>1100</v>
      </c>
      <c r="R56" s="26">
        <f t="shared" si="5"/>
        <v>25</v>
      </c>
      <c r="S56" s="26" t="str">
        <f t="shared" si="2"/>
        <v>25.3</v>
      </c>
      <c r="T56" s="26" t="str">
        <f t="shared" si="3"/>
        <v>Planes</v>
      </c>
      <c r="U56" s="26" t="str">
        <f t="shared" si="4"/>
        <v>Plan de acción institucional</v>
      </c>
      <c r="V56" s="26" t="str">
        <f t="shared" si="7"/>
        <v>Comunicación Lineamientos para elaborar el plan de acción</v>
      </c>
    </row>
    <row r="57" spans="1:22" s="26" customFormat="1" ht="24">
      <c r="A57" s="168">
        <v>1000</v>
      </c>
      <c r="B57" s="168" t="s">
        <v>1485</v>
      </c>
      <c r="C57" s="205"/>
      <c r="D57" s="205"/>
      <c r="E57" s="205"/>
      <c r="F57" s="205"/>
      <c r="G57" s="209"/>
      <c r="H57" s="37" t="s">
        <v>153</v>
      </c>
      <c r="I57" s="205"/>
      <c r="J57" s="205"/>
      <c r="K57" s="205"/>
      <c r="L57" s="205"/>
      <c r="M57" s="205"/>
      <c r="N57" s="205"/>
      <c r="O57" s="257"/>
      <c r="Q57" s="26">
        <f t="shared" si="6"/>
        <v>1100</v>
      </c>
      <c r="R57" s="26">
        <f t="shared" si="5"/>
        <v>25</v>
      </c>
      <c r="S57" s="26" t="str">
        <f t="shared" si="2"/>
        <v>25.3</v>
      </c>
      <c r="T57" s="26" t="str">
        <f t="shared" si="3"/>
        <v>Planes</v>
      </c>
      <c r="U57" s="26" t="str">
        <f t="shared" si="4"/>
        <v>Plan de acción institucional</v>
      </c>
      <c r="V57" s="26" t="str">
        <f t="shared" si="7"/>
        <v>Comunicación solicitud de información para Plan de Acción</v>
      </c>
    </row>
    <row r="58" spans="1:22" s="26" customFormat="1" ht="24">
      <c r="A58" s="168">
        <v>1000</v>
      </c>
      <c r="B58" s="168" t="s">
        <v>1485</v>
      </c>
      <c r="C58" s="205"/>
      <c r="D58" s="205"/>
      <c r="E58" s="205"/>
      <c r="F58" s="205"/>
      <c r="G58" s="209"/>
      <c r="H58" s="37" t="s">
        <v>154</v>
      </c>
      <c r="I58" s="205"/>
      <c r="J58" s="205"/>
      <c r="K58" s="205"/>
      <c r="L58" s="205"/>
      <c r="M58" s="205"/>
      <c r="N58" s="205"/>
      <c r="O58" s="257"/>
      <c r="Q58" s="26">
        <f t="shared" si="6"/>
        <v>1100</v>
      </c>
      <c r="R58" s="26">
        <f t="shared" si="5"/>
        <v>25</v>
      </c>
      <c r="S58" s="26" t="str">
        <f t="shared" si="2"/>
        <v>25.3</v>
      </c>
      <c r="T58" s="26" t="str">
        <f t="shared" si="3"/>
        <v>Planes</v>
      </c>
      <c r="U58" s="26" t="str">
        <f t="shared" si="4"/>
        <v>Plan de acción institucional</v>
      </c>
      <c r="V58" s="26" t="str">
        <f t="shared" si="7"/>
        <v>Plan de Acción preliminar consolidado</v>
      </c>
    </row>
    <row r="59" spans="1:22" s="26" customFormat="1" ht="24">
      <c r="A59" s="168">
        <v>1000</v>
      </c>
      <c r="B59" s="168" t="s">
        <v>1485</v>
      </c>
      <c r="C59" s="205"/>
      <c r="D59" s="205"/>
      <c r="E59" s="205"/>
      <c r="F59" s="205"/>
      <c r="G59" s="209"/>
      <c r="H59" s="37" t="s">
        <v>155</v>
      </c>
      <c r="I59" s="205"/>
      <c r="J59" s="205"/>
      <c r="K59" s="205"/>
      <c r="L59" s="205"/>
      <c r="M59" s="205"/>
      <c r="N59" s="205"/>
      <c r="O59" s="257"/>
      <c r="Q59" s="26">
        <f t="shared" si="6"/>
        <v>1100</v>
      </c>
      <c r="R59" s="26">
        <f t="shared" si="5"/>
        <v>25</v>
      </c>
      <c r="S59" s="26" t="str">
        <f t="shared" si="2"/>
        <v>25.3</v>
      </c>
      <c r="T59" s="26" t="str">
        <f t="shared" si="3"/>
        <v>Planes</v>
      </c>
      <c r="U59" s="26" t="str">
        <f t="shared" si="4"/>
        <v>Plan de acción institucional</v>
      </c>
      <c r="V59" s="26" t="str">
        <f t="shared" si="7"/>
        <v>Comunicación de observaciones al Plan de acción</v>
      </c>
    </row>
    <row r="60" spans="1:22" s="26" customFormat="1" ht="24">
      <c r="A60" s="168">
        <v>1000</v>
      </c>
      <c r="B60" s="168" t="s">
        <v>1485</v>
      </c>
      <c r="C60" s="205"/>
      <c r="D60" s="205"/>
      <c r="E60" s="205"/>
      <c r="F60" s="218"/>
      <c r="G60" s="209"/>
      <c r="H60" s="37" t="s">
        <v>156</v>
      </c>
      <c r="I60" s="205"/>
      <c r="J60" s="205"/>
      <c r="K60" s="205"/>
      <c r="L60" s="205"/>
      <c r="M60" s="205"/>
      <c r="N60" s="205"/>
      <c r="O60" s="257"/>
      <c r="Q60" s="26">
        <f t="shared" si="6"/>
        <v>1100</v>
      </c>
      <c r="R60" s="26">
        <f t="shared" si="5"/>
        <v>25</v>
      </c>
      <c r="S60" s="26" t="str">
        <f t="shared" si="2"/>
        <v>25.3</v>
      </c>
      <c r="T60" s="26" t="str">
        <f t="shared" si="3"/>
        <v>Planes</v>
      </c>
      <c r="U60" s="26" t="str">
        <f t="shared" si="4"/>
        <v>Plan de acción institucional</v>
      </c>
      <c r="V60" s="26" t="str">
        <f t="shared" si="7"/>
        <v>Plan de Acción consolidado y aprobado</v>
      </c>
    </row>
    <row r="61" spans="1:22" s="26" customFormat="1" ht="24">
      <c r="A61" s="168">
        <v>1000</v>
      </c>
      <c r="B61" s="168" t="s">
        <v>1485</v>
      </c>
      <c r="C61" s="225">
        <v>1100</v>
      </c>
      <c r="D61" s="206">
        <v>25</v>
      </c>
      <c r="E61" s="230" t="s">
        <v>129</v>
      </c>
      <c r="F61" s="208" t="s">
        <v>61</v>
      </c>
      <c r="G61" s="208" t="s">
        <v>130</v>
      </c>
      <c r="H61" s="37" t="s">
        <v>157</v>
      </c>
      <c r="I61" s="204">
        <v>8</v>
      </c>
      <c r="J61" s="206">
        <v>10</v>
      </c>
      <c r="K61" s="204" t="s">
        <v>47</v>
      </c>
      <c r="L61" s="204"/>
      <c r="M61" s="204"/>
      <c r="N61" s="204" t="s">
        <v>47</v>
      </c>
      <c r="O61" s="256" t="s">
        <v>122</v>
      </c>
      <c r="Q61" s="26">
        <f t="shared" si="6"/>
        <v>1100</v>
      </c>
      <c r="R61" s="26">
        <f t="shared" si="5"/>
        <v>25</v>
      </c>
      <c r="S61" s="26" t="str">
        <f t="shared" si="2"/>
        <v>25.14</v>
      </c>
      <c r="T61" s="26" t="str">
        <f t="shared" si="3"/>
        <v>Planes</v>
      </c>
      <c r="U61" s="26" t="str">
        <f t="shared" si="4"/>
        <v>Plan estratégico institucional</v>
      </c>
      <c r="V61" s="26" t="str">
        <f t="shared" si="7"/>
        <v>Cronograma de Elaboración del Plan Estratégico Institucional</v>
      </c>
    </row>
    <row r="62" spans="1:22" s="26" customFormat="1" ht="24">
      <c r="A62" s="168">
        <v>1000</v>
      </c>
      <c r="B62" s="168" t="s">
        <v>1485</v>
      </c>
      <c r="C62" s="226"/>
      <c r="D62" s="207"/>
      <c r="E62" s="231"/>
      <c r="F62" s="209"/>
      <c r="G62" s="209"/>
      <c r="H62" s="37" t="s">
        <v>158</v>
      </c>
      <c r="I62" s="205"/>
      <c r="J62" s="207"/>
      <c r="K62" s="205"/>
      <c r="L62" s="205"/>
      <c r="M62" s="205"/>
      <c r="N62" s="205"/>
      <c r="O62" s="257"/>
      <c r="Q62" s="26">
        <f t="shared" si="6"/>
        <v>1100</v>
      </c>
      <c r="R62" s="26">
        <f t="shared" si="5"/>
        <v>25</v>
      </c>
      <c r="S62" s="26" t="str">
        <f t="shared" si="2"/>
        <v>25.14</v>
      </c>
      <c r="T62" s="26" t="str">
        <f t="shared" si="3"/>
        <v>Planes</v>
      </c>
      <c r="U62" s="26" t="str">
        <f t="shared" si="4"/>
        <v>Plan estratégico institucional</v>
      </c>
      <c r="V62" s="26" t="str">
        <f t="shared" si="7"/>
        <v>Actas de mesas de trabajo</v>
      </c>
    </row>
    <row r="63" spans="1:22" s="26" customFormat="1" ht="24">
      <c r="A63" s="168">
        <v>1000</v>
      </c>
      <c r="B63" s="168" t="s">
        <v>1485</v>
      </c>
      <c r="C63" s="226"/>
      <c r="D63" s="207"/>
      <c r="E63" s="231"/>
      <c r="F63" s="209"/>
      <c r="G63" s="209"/>
      <c r="H63" s="37" t="s">
        <v>159</v>
      </c>
      <c r="I63" s="205"/>
      <c r="J63" s="207"/>
      <c r="K63" s="205"/>
      <c r="L63" s="205"/>
      <c r="M63" s="205"/>
      <c r="N63" s="205"/>
      <c r="O63" s="257"/>
      <c r="Q63" s="26">
        <f t="shared" si="6"/>
        <v>1100</v>
      </c>
      <c r="R63" s="26">
        <f t="shared" si="5"/>
        <v>25</v>
      </c>
      <c r="S63" s="26" t="str">
        <f t="shared" si="2"/>
        <v>25.14</v>
      </c>
      <c r="T63" s="26" t="str">
        <f t="shared" si="3"/>
        <v>Planes</v>
      </c>
      <c r="U63" s="26" t="str">
        <f t="shared" si="4"/>
        <v>Plan estratégico institucional</v>
      </c>
      <c r="V63" s="26" t="str">
        <f t="shared" si="7"/>
        <v>Documento preliminar del Plan Estratégico Institucional</v>
      </c>
    </row>
    <row r="64" spans="1:22" s="26" customFormat="1" ht="24">
      <c r="A64" s="168">
        <v>1000</v>
      </c>
      <c r="B64" s="168" t="s">
        <v>1485</v>
      </c>
      <c r="C64" s="226"/>
      <c r="D64" s="207"/>
      <c r="E64" s="231"/>
      <c r="F64" s="209"/>
      <c r="G64" s="209"/>
      <c r="H64" s="37" t="s">
        <v>160</v>
      </c>
      <c r="I64" s="205"/>
      <c r="J64" s="207"/>
      <c r="K64" s="205"/>
      <c r="L64" s="205"/>
      <c r="M64" s="205"/>
      <c r="N64" s="205"/>
      <c r="O64" s="257"/>
      <c r="Q64" s="26">
        <f t="shared" si="6"/>
        <v>1100</v>
      </c>
      <c r="R64" s="26">
        <f t="shared" si="5"/>
        <v>25</v>
      </c>
      <c r="S64" s="26" t="str">
        <f t="shared" si="2"/>
        <v>25.14</v>
      </c>
      <c r="T64" s="26" t="str">
        <f t="shared" si="3"/>
        <v>Planes</v>
      </c>
      <c r="U64" s="26" t="str">
        <f t="shared" si="4"/>
        <v>Plan estratégico institucional</v>
      </c>
      <c r="V64" s="26" t="str">
        <f t="shared" si="7"/>
        <v>Documento del Plan Estratégico Institucional aprobado</v>
      </c>
    </row>
    <row r="65" spans="1:22" s="26" customFormat="1" ht="24">
      <c r="A65" s="168">
        <v>1000</v>
      </c>
      <c r="B65" s="168" t="s">
        <v>1485</v>
      </c>
      <c r="C65" s="226"/>
      <c r="D65" s="207"/>
      <c r="E65" s="231"/>
      <c r="F65" s="209"/>
      <c r="G65" s="209"/>
      <c r="H65" s="37" t="s">
        <v>161</v>
      </c>
      <c r="I65" s="205"/>
      <c r="J65" s="207"/>
      <c r="K65" s="205"/>
      <c r="L65" s="205"/>
      <c r="M65" s="205"/>
      <c r="N65" s="205"/>
      <c r="O65" s="257"/>
      <c r="Q65" s="26">
        <f t="shared" si="6"/>
        <v>1100</v>
      </c>
      <c r="R65" s="26">
        <f t="shared" si="5"/>
        <v>25</v>
      </c>
      <c r="S65" s="26" t="str">
        <f t="shared" si="2"/>
        <v>25.14</v>
      </c>
      <c r="T65" s="26" t="str">
        <f t="shared" si="3"/>
        <v>Planes</v>
      </c>
      <c r="U65" s="26" t="str">
        <f t="shared" si="4"/>
        <v>Plan estratégico institucional</v>
      </c>
      <c r="V65" s="26" t="str">
        <f t="shared" si="7"/>
        <v>Matriz del Plan Estratégico Institucional</v>
      </c>
    </row>
    <row r="66" spans="1:22" s="26" customFormat="1" ht="24">
      <c r="A66" s="168">
        <v>1000</v>
      </c>
      <c r="B66" s="168" t="s">
        <v>1485</v>
      </c>
      <c r="C66" s="227"/>
      <c r="D66" s="220"/>
      <c r="E66" s="263"/>
      <c r="F66" s="221"/>
      <c r="G66" s="221"/>
      <c r="H66" s="37" t="s">
        <v>162</v>
      </c>
      <c r="I66" s="218"/>
      <c r="J66" s="220"/>
      <c r="K66" s="218"/>
      <c r="L66" s="218"/>
      <c r="M66" s="218"/>
      <c r="N66" s="218"/>
      <c r="O66" s="258"/>
      <c r="Q66" s="26">
        <f t="shared" si="6"/>
        <v>1100</v>
      </c>
      <c r="R66" s="26">
        <f t="shared" si="5"/>
        <v>25</v>
      </c>
      <c r="S66" s="26" t="str">
        <f t="shared" si="2"/>
        <v>25.14</v>
      </c>
      <c r="T66" s="26" t="str">
        <f t="shared" si="3"/>
        <v>Planes</v>
      </c>
      <c r="U66" s="26" t="str">
        <f t="shared" si="4"/>
        <v>Plan estratégico institucional</v>
      </c>
      <c r="V66" s="26" t="str">
        <f t="shared" si="7"/>
        <v>Matriz de seguimiento a indicadores y metas</v>
      </c>
    </row>
    <row r="67" spans="1:22" s="26" customFormat="1" ht="34.200000000000003">
      <c r="A67" s="168">
        <v>1000</v>
      </c>
      <c r="B67" s="168" t="s">
        <v>1485</v>
      </c>
      <c r="C67" s="204">
        <v>1100</v>
      </c>
      <c r="D67" s="204">
        <v>27</v>
      </c>
      <c r="E67" s="204" t="s">
        <v>131</v>
      </c>
      <c r="F67" s="204" t="s">
        <v>163</v>
      </c>
      <c r="G67" s="208" t="s">
        <v>133</v>
      </c>
      <c r="H67" s="37" t="s">
        <v>164</v>
      </c>
      <c r="I67" s="204">
        <v>2</v>
      </c>
      <c r="J67" s="204">
        <v>10</v>
      </c>
      <c r="K67" s="204" t="s">
        <v>47</v>
      </c>
      <c r="L67" s="204"/>
      <c r="M67" s="204"/>
      <c r="N67" s="204" t="s">
        <v>47</v>
      </c>
      <c r="O67" s="265" t="s">
        <v>134</v>
      </c>
      <c r="Q67" s="26">
        <f t="shared" si="6"/>
        <v>1100</v>
      </c>
      <c r="R67" s="26">
        <f t="shared" si="5"/>
        <v>27</v>
      </c>
      <c r="S67" s="26" t="str">
        <f t="shared" si="2"/>
        <v>27.2</v>
      </c>
      <c r="T67" s="26" t="str">
        <f t="shared" si="3"/>
        <v>Programas</v>
      </c>
      <c r="U67" s="26" t="str">
        <f t="shared" si="4"/>
        <v>Programa de recaudo cuota de sostenimiento</v>
      </c>
      <c r="V67" s="26" t="str">
        <f t="shared" si="7"/>
        <v>Comunicación de solicitud de información a la Dirección Financiera Contable y al Grupo de Gestión Financiera</v>
      </c>
    </row>
    <row r="68" spans="1:22" s="26" customFormat="1" ht="24">
      <c r="A68" s="168">
        <v>1000</v>
      </c>
      <c r="B68" s="168" t="s">
        <v>1485</v>
      </c>
      <c r="C68" s="205"/>
      <c r="D68" s="205"/>
      <c r="E68" s="205"/>
      <c r="F68" s="205"/>
      <c r="G68" s="209"/>
      <c r="H68" s="37" t="s">
        <v>135</v>
      </c>
      <c r="I68" s="205"/>
      <c r="J68" s="205"/>
      <c r="K68" s="205"/>
      <c r="L68" s="205"/>
      <c r="M68" s="205"/>
      <c r="N68" s="205"/>
      <c r="O68" s="266"/>
      <c r="Q68" s="26">
        <f t="shared" si="6"/>
        <v>1100</v>
      </c>
      <c r="R68" s="26">
        <f t="shared" si="5"/>
        <v>27</v>
      </c>
      <c r="S68" s="26" t="str">
        <f t="shared" si="2"/>
        <v>27.2</v>
      </c>
      <c r="T68" s="26" t="str">
        <f t="shared" si="3"/>
        <v>Programas</v>
      </c>
      <c r="U68" s="26" t="str">
        <f t="shared" si="4"/>
        <v>Programa de recaudo cuota de sostenimiento</v>
      </c>
      <c r="V68" s="26" t="str">
        <f t="shared" si="7"/>
        <v>Matriz factor anual de contribución</v>
      </c>
    </row>
    <row r="69" spans="1:22" s="26" customFormat="1" ht="24">
      <c r="A69" s="168">
        <v>1000</v>
      </c>
      <c r="B69" s="168" t="s">
        <v>1485</v>
      </c>
      <c r="C69" s="205"/>
      <c r="D69" s="205"/>
      <c r="E69" s="205"/>
      <c r="F69" s="205"/>
      <c r="G69" s="209"/>
      <c r="H69" s="48" t="s">
        <v>136</v>
      </c>
      <c r="I69" s="205"/>
      <c r="J69" s="205"/>
      <c r="K69" s="205"/>
      <c r="L69" s="205"/>
      <c r="M69" s="205"/>
      <c r="N69" s="205"/>
      <c r="O69" s="266"/>
      <c r="Q69" s="26">
        <f t="shared" si="6"/>
        <v>1100</v>
      </c>
      <c r="R69" s="26">
        <f t="shared" si="5"/>
        <v>27</v>
      </c>
      <c r="S69" s="26" t="str">
        <f t="shared" si="2"/>
        <v>27.2</v>
      </c>
      <c r="T69" s="26" t="str">
        <f t="shared" si="3"/>
        <v>Programas</v>
      </c>
      <c r="U69" s="26" t="str">
        <f t="shared" si="4"/>
        <v>Programa de recaudo cuota de sostenimiento</v>
      </c>
      <c r="V69" s="26" t="str">
        <f t="shared" si="7"/>
        <v>Resolución de Contribución de las Cajas de Compensación Familiar</v>
      </c>
    </row>
    <row r="70" spans="1:22" s="26" customFormat="1" ht="48">
      <c r="A70" s="168">
        <v>1000</v>
      </c>
      <c r="B70" s="168" t="s">
        <v>1485</v>
      </c>
      <c r="C70" s="205"/>
      <c r="D70" s="205"/>
      <c r="E70" s="205"/>
      <c r="F70" s="205"/>
      <c r="G70" s="209"/>
      <c r="H70" s="33" t="s">
        <v>137</v>
      </c>
      <c r="I70" s="205"/>
      <c r="J70" s="205"/>
      <c r="K70" s="205"/>
      <c r="L70" s="205"/>
      <c r="M70" s="205"/>
      <c r="N70" s="205"/>
      <c r="O70" s="267"/>
      <c r="Q70" s="26">
        <f t="shared" si="6"/>
        <v>1100</v>
      </c>
      <c r="R70" s="26">
        <f t="shared" si="5"/>
        <v>27</v>
      </c>
      <c r="S70" s="26" t="str">
        <f t="shared" ref="S70:S133" si="8">+IF(E70="",S69,E70)</f>
        <v>27.2</v>
      </c>
      <c r="T70" s="26" t="str">
        <f t="shared" ref="T70:T133" si="9">+IF(F70="",T69,F70)</f>
        <v>Programas</v>
      </c>
      <c r="U70" s="26" t="str">
        <f t="shared" ref="U70:U133" si="10">+IF(G70="",U69,G70)</f>
        <v>Programa de recaudo cuota de sostenimiento</v>
      </c>
      <c r="V70" s="26" t="str">
        <f t="shared" si="7"/>
        <v>Comunicación traslado de copias de consignaciones efectuadas por las Cajas de Compensación Familiar al Grupo de Gestión Financiera</v>
      </c>
    </row>
    <row r="71" spans="1:22" s="26" customFormat="1" ht="24">
      <c r="A71" s="23">
        <v>1000</v>
      </c>
      <c r="B71" s="23" t="s">
        <v>1485</v>
      </c>
      <c r="C71" s="245">
        <v>1100</v>
      </c>
      <c r="D71" s="245">
        <v>29</v>
      </c>
      <c r="E71" s="245" t="s">
        <v>138</v>
      </c>
      <c r="F71" s="245" t="s">
        <v>165</v>
      </c>
      <c r="G71" s="245" t="s">
        <v>166</v>
      </c>
      <c r="H71" s="49" t="s">
        <v>139</v>
      </c>
      <c r="I71" s="245">
        <v>2</v>
      </c>
      <c r="J71" s="245">
        <v>5</v>
      </c>
      <c r="K71" s="245" t="s">
        <v>47</v>
      </c>
      <c r="L71" s="245"/>
      <c r="M71" s="245"/>
      <c r="N71" s="245" t="s">
        <v>47</v>
      </c>
      <c r="O71" s="268" t="s">
        <v>140</v>
      </c>
      <c r="Q71" s="26">
        <f t="shared" si="6"/>
        <v>1100</v>
      </c>
      <c r="R71" s="26">
        <f t="shared" si="5"/>
        <v>29</v>
      </c>
      <c r="S71" s="26" t="str">
        <f t="shared" si="8"/>
        <v>29.1</v>
      </c>
      <c r="T71" s="26" t="str">
        <f t="shared" si="9"/>
        <v>Proyectos</v>
      </c>
      <c r="U71" s="26" t="str">
        <f t="shared" si="10"/>
        <v>Proyectos de inversión</v>
      </c>
      <c r="V71" s="26" t="str">
        <f t="shared" si="7"/>
        <v>Comunicación de Solicitud de necesidades de inversión</v>
      </c>
    </row>
    <row r="72" spans="1:22" s="26" customFormat="1" ht="24">
      <c r="A72" s="23">
        <v>1000</v>
      </c>
      <c r="B72" s="23" t="s">
        <v>1485</v>
      </c>
      <c r="C72" s="245"/>
      <c r="D72" s="245"/>
      <c r="E72" s="245"/>
      <c r="F72" s="245"/>
      <c r="G72" s="245"/>
      <c r="H72" s="49" t="s">
        <v>141</v>
      </c>
      <c r="I72" s="245"/>
      <c r="J72" s="245"/>
      <c r="K72" s="245"/>
      <c r="L72" s="245"/>
      <c r="M72" s="245"/>
      <c r="N72" s="245"/>
      <c r="O72" s="269"/>
      <c r="Q72" s="26">
        <f t="shared" si="6"/>
        <v>1100</v>
      </c>
      <c r="R72" s="26">
        <f t="shared" ref="R72:R135" si="11">+IF(D72="",R71,D72)</f>
        <v>29</v>
      </c>
      <c r="S72" s="26" t="str">
        <f t="shared" si="8"/>
        <v>29.1</v>
      </c>
      <c r="T72" s="26" t="str">
        <f t="shared" si="9"/>
        <v>Proyectos</v>
      </c>
      <c r="U72" s="26" t="str">
        <f t="shared" si="10"/>
        <v>Proyectos de inversión</v>
      </c>
      <c r="V72" s="26" t="str">
        <f t="shared" si="7"/>
        <v>Fichas de Banco de Programas y proyectos de Inversión Nacional BPIN</v>
      </c>
    </row>
    <row r="73" spans="1:22" s="26" customFormat="1" ht="36">
      <c r="A73" s="23">
        <v>1000</v>
      </c>
      <c r="B73" s="23" t="s">
        <v>1485</v>
      </c>
      <c r="C73" s="245"/>
      <c r="D73" s="245"/>
      <c r="E73" s="245"/>
      <c r="F73" s="245"/>
      <c r="G73" s="245"/>
      <c r="H73" s="49" t="s">
        <v>142</v>
      </c>
      <c r="I73" s="245"/>
      <c r="J73" s="245"/>
      <c r="K73" s="245"/>
      <c r="L73" s="245"/>
      <c r="M73" s="245"/>
      <c r="N73" s="245"/>
      <c r="O73" s="269"/>
      <c r="Q73" s="26">
        <f t="shared" si="6"/>
        <v>1100</v>
      </c>
      <c r="R73" s="26">
        <f t="shared" si="11"/>
        <v>29</v>
      </c>
      <c r="S73" s="26" t="str">
        <f t="shared" si="8"/>
        <v>29.1</v>
      </c>
      <c r="T73" s="26" t="str">
        <f t="shared" si="9"/>
        <v>Proyectos</v>
      </c>
      <c r="U73" s="26" t="str">
        <f t="shared" si="10"/>
        <v>Proyectos de inversión</v>
      </c>
      <c r="V73" s="26" t="str">
        <f t="shared" si="7"/>
        <v>Justificaciones técnicas y económicas para formulación y/o reformulación de los proyectos</v>
      </c>
    </row>
    <row r="74" spans="1:22" s="26" customFormat="1" ht="48">
      <c r="A74" s="23">
        <v>1000</v>
      </c>
      <c r="B74" s="23" t="s">
        <v>1485</v>
      </c>
      <c r="C74" s="245"/>
      <c r="D74" s="245"/>
      <c r="E74" s="245"/>
      <c r="F74" s="245"/>
      <c r="G74" s="245"/>
      <c r="H74" s="49" t="s">
        <v>143</v>
      </c>
      <c r="I74" s="245"/>
      <c r="J74" s="245"/>
      <c r="K74" s="245"/>
      <c r="L74" s="245"/>
      <c r="M74" s="245"/>
      <c r="N74" s="245"/>
      <c r="O74" s="269"/>
      <c r="Q74" s="26">
        <f t="shared" si="6"/>
        <v>1100</v>
      </c>
      <c r="R74" s="26">
        <f t="shared" si="11"/>
        <v>29</v>
      </c>
      <c r="S74" s="26" t="str">
        <f t="shared" si="8"/>
        <v>29.1</v>
      </c>
      <c r="T74" s="26" t="str">
        <f t="shared" si="9"/>
        <v>Proyectos</v>
      </c>
      <c r="U74" s="26" t="str">
        <f t="shared" si="10"/>
        <v>Proyectos de inversión</v>
      </c>
      <c r="V74" s="26" t="str">
        <f t="shared" si="7"/>
        <v>Comunicación de solicitud de levantamiento de concepto técnico de aprobación para Proyecto de Inversión (en los casos que aplique)</v>
      </c>
    </row>
    <row r="75" spans="1:22" s="26" customFormat="1" ht="24">
      <c r="A75" s="23">
        <v>1000</v>
      </c>
      <c r="B75" s="23" t="s">
        <v>1485</v>
      </c>
      <c r="C75" s="245"/>
      <c r="D75" s="245"/>
      <c r="E75" s="245"/>
      <c r="F75" s="245"/>
      <c r="G75" s="245"/>
      <c r="H75" s="49" t="s">
        <v>44</v>
      </c>
      <c r="I75" s="245"/>
      <c r="J75" s="245"/>
      <c r="K75" s="245"/>
      <c r="L75" s="245"/>
      <c r="M75" s="245"/>
      <c r="N75" s="245"/>
      <c r="O75" s="269"/>
      <c r="Q75" s="26">
        <f t="shared" ref="Q75:Q138" si="12">+IF(C75="",Q74,C75)</f>
        <v>1100</v>
      </c>
      <c r="R75" s="26">
        <f t="shared" si="11"/>
        <v>29</v>
      </c>
      <c r="S75" s="26" t="str">
        <f t="shared" si="8"/>
        <v>29.1</v>
      </c>
      <c r="T75" s="26" t="str">
        <f t="shared" si="9"/>
        <v>Proyectos</v>
      </c>
      <c r="U75" s="26" t="str">
        <f t="shared" si="10"/>
        <v>Proyectos de inversión</v>
      </c>
      <c r="V75" s="26" t="str">
        <f t="shared" ref="V75:V138" si="13">+IF(H75="",V74,H75)</f>
        <v>Actas</v>
      </c>
    </row>
    <row r="76" spans="1:22" s="26" customFormat="1" ht="24">
      <c r="A76" s="23">
        <v>1000</v>
      </c>
      <c r="B76" s="23" t="s">
        <v>1485</v>
      </c>
      <c r="C76" s="245"/>
      <c r="D76" s="245"/>
      <c r="E76" s="245"/>
      <c r="F76" s="245"/>
      <c r="G76" s="245"/>
      <c r="H76" s="49" t="s">
        <v>144</v>
      </c>
      <c r="I76" s="245"/>
      <c r="J76" s="245"/>
      <c r="K76" s="245"/>
      <c r="L76" s="245"/>
      <c r="M76" s="245"/>
      <c r="N76" s="245"/>
      <c r="O76" s="269"/>
      <c r="Q76" s="26">
        <f t="shared" si="12"/>
        <v>1100</v>
      </c>
      <c r="R76" s="26">
        <f t="shared" si="11"/>
        <v>29</v>
      </c>
      <c r="S76" s="26" t="str">
        <f t="shared" si="8"/>
        <v>29.1</v>
      </c>
      <c r="T76" s="26" t="str">
        <f t="shared" si="9"/>
        <v>Proyectos</v>
      </c>
      <c r="U76" s="26" t="str">
        <f t="shared" si="10"/>
        <v>Proyectos de inversión</v>
      </c>
      <c r="V76" s="26" t="str">
        <f t="shared" si="13"/>
        <v>Comunicación de solicitud de Certificados de aplicación de recursos</v>
      </c>
    </row>
    <row r="77" spans="1:22" s="26" customFormat="1" ht="24">
      <c r="A77" s="23">
        <v>1000</v>
      </c>
      <c r="B77" s="23" t="s">
        <v>1485</v>
      </c>
      <c r="C77" s="245"/>
      <c r="D77" s="245"/>
      <c r="E77" s="245"/>
      <c r="F77" s="245"/>
      <c r="G77" s="245"/>
      <c r="H77" s="49" t="s">
        <v>145</v>
      </c>
      <c r="I77" s="245"/>
      <c r="J77" s="245"/>
      <c r="K77" s="245"/>
      <c r="L77" s="245"/>
      <c r="M77" s="245"/>
      <c r="N77" s="245"/>
      <c r="O77" s="269"/>
      <c r="Q77" s="26">
        <f t="shared" si="12"/>
        <v>1100</v>
      </c>
      <c r="R77" s="26">
        <f t="shared" si="11"/>
        <v>29</v>
      </c>
      <c r="S77" s="26" t="str">
        <f t="shared" si="8"/>
        <v>29.1</v>
      </c>
      <c r="T77" s="26" t="str">
        <f t="shared" si="9"/>
        <v>Proyectos</v>
      </c>
      <c r="U77" s="26" t="str">
        <f t="shared" si="10"/>
        <v>Proyectos de inversión</v>
      </c>
      <c r="V77" s="26" t="str">
        <f t="shared" si="13"/>
        <v>Certificado de aplicación de recursos por proyecto</v>
      </c>
    </row>
    <row r="78" spans="1:22" s="26" customFormat="1" ht="24">
      <c r="A78" s="23">
        <v>1000</v>
      </c>
      <c r="B78" s="23" t="s">
        <v>1485</v>
      </c>
      <c r="C78" s="245"/>
      <c r="D78" s="245"/>
      <c r="E78" s="245"/>
      <c r="F78" s="245"/>
      <c r="G78" s="245"/>
      <c r="H78" s="49" t="s">
        <v>146</v>
      </c>
      <c r="I78" s="245"/>
      <c r="J78" s="245"/>
      <c r="K78" s="245"/>
      <c r="L78" s="245"/>
      <c r="M78" s="245"/>
      <c r="N78" s="245"/>
      <c r="O78" s="269"/>
      <c r="Q78" s="26">
        <f t="shared" si="12"/>
        <v>1100</v>
      </c>
      <c r="R78" s="26">
        <f t="shared" si="11"/>
        <v>29</v>
      </c>
      <c r="S78" s="26" t="str">
        <f t="shared" si="8"/>
        <v>29.1</v>
      </c>
      <c r="T78" s="26" t="str">
        <f t="shared" si="9"/>
        <v>Proyectos</v>
      </c>
      <c r="U78" s="26" t="str">
        <f t="shared" si="10"/>
        <v>Proyectos de inversión</v>
      </c>
      <c r="V78" s="26" t="str">
        <f t="shared" si="13"/>
        <v>Comunicación del envío de la certificación</v>
      </c>
    </row>
    <row r="79" spans="1:22" s="26" customFormat="1" ht="24">
      <c r="A79" s="23">
        <v>1000</v>
      </c>
      <c r="B79" s="23" t="s">
        <v>1485</v>
      </c>
      <c r="C79" s="245"/>
      <c r="D79" s="245"/>
      <c r="E79" s="245"/>
      <c r="F79" s="245"/>
      <c r="G79" s="245"/>
      <c r="H79" s="49" t="s">
        <v>147</v>
      </c>
      <c r="I79" s="245"/>
      <c r="J79" s="245"/>
      <c r="K79" s="245"/>
      <c r="L79" s="245"/>
      <c r="M79" s="245"/>
      <c r="N79" s="245"/>
      <c r="O79" s="269"/>
      <c r="Q79" s="26">
        <f t="shared" si="12"/>
        <v>1100</v>
      </c>
      <c r="R79" s="26">
        <f t="shared" si="11"/>
        <v>29</v>
      </c>
      <c r="S79" s="26" t="str">
        <f t="shared" si="8"/>
        <v>29.1</v>
      </c>
      <c r="T79" s="26" t="str">
        <f t="shared" si="9"/>
        <v>Proyectos</v>
      </c>
      <c r="U79" s="26" t="str">
        <f t="shared" si="10"/>
        <v>Proyectos de inversión</v>
      </c>
      <c r="V79" s="26" t="str">
        <f t="shared" si="13"/>
        <v>Comunicación de solicitud de informes de seguimiento a los Proyectos de Inversión</v>
      </c>
    </row>
    <row r="80" spans="1:22" s="26" customFormat="1" ht="36">
      <c r="A80" s="23">
        <v>1000</v>
      </c>
      <c r="B80" s="23" t="s">
        <v>1485</v>
      </c>
      <c r="C80" s="245"/>
      <c r="D80" s="245"/>
      <c r="E80" s="245"/>
      <c r="F80" s="245"/>
      <c r="G80" s="245"/>
      <c r="H80" s="49" t="s">
        <v>148</v>
      </c>
      <c r="I80" s="245"/>
      <c r="J80" s="245"/>
      <c r="K80" s="245"/>
      <c r="L80" s="245"/>
      <c r="M80" s="245"/>
      <c r="N80" s="245"/>
      <c r="O80" s="269"/>
      <c r="Q80" s="26">
        <f t="shared" si="12"/>
        <v>1100</v>
      </c>
      <c r="R80" s="26">
        <f t="shared" si="11"/>
        <v>29</v>
      </c>
      <c r="S80" s="26" t="str">
        <f t="shared" si="8"/>
        <v>29.1</v>
      </c>
      <c r="T80" s="26" t="str">
        <f t="shared" si="9"/>
        <v>Proyectos</v>
      </c>
      <c r="U80" s="26" t="str">
        <f t="shared" si="10"/>
        <v>Proyectos de inversión</v>
      </c>
      <c r="V80" s="26" t="str">
        <f t="shared" si="13"/>
        <v>Comunicación de remisión de Informe de Seguimiento a los Proyectos de Inversión mensual</v>
      </c>
    </row>
    <row r="81" spans="1:22" s="26" customFormat="1" ht="36">
      <c r="A81" s="23">
        <v>1000</v>
      </c>
      <c r="B81" s="23" t="s">
        <v>1485</v>
      </c>
      <c r="C81" s="245"/>
      <c r="D81" s="245"/>
      <c r="E81" s="245"/>
      <c r="F81" s="245"/>
      <c r="G81" s="245"/>
      <c r="H81" s="49" t="s">
        <v>149</v>
      </c>
      <c r="I81" s="245"/>
      <c r="J81" s="245"/>
      <c r="K81" s="245"/>
      <c r="L81" s="245"/>
      <c r="M81" s="245"/>
      <c r="N81" s="245"/>
      <c r="O81" s="270"/>
      <c r="Q81" s="26">
        <f t="shared" si="12"/>
        <v>1100</v>
      </c>
      <c r="R81" s="26">
        <f t="shared" si="11"/>
        <v>29</v>
      </c>
      <c r="S81" s="26" t="str">
        <f t="shared" si="8"/>
        <v>29.1</v>
      </c>
      <c r="T81" s="26" t="str">
        <f t="shared" si="9"/>
        <v>Proyectos</v>
      </c>
      <c r="U81" s="26" t="str">
        <f t="shared" si="10"/>
        <v>Proyectos de inversión</v>
      </c>
      <c r="V81" s="26" t="str">
        <f t="shared" si="13"/>
        <v>Comunicación de Solicitud de vigencias futuras al Ministerio de Trabajo. DNP. Ministerio de Hacienda</v>
      </c>
    </row>
    <row r="82" spans="1:22" ht="24">
      <c r="A82" s="23">
        <v>1000</v>
      </c>
      <c r="B82" s="23" t="s">
        <v>1485</v>
      </c>
      <c r="C82" s="259">
        <v>1200</v>
      </c>
      <c r="D82" s="259">
        <v>1</v>
      </c>
      <c r="E82" s="259" t="s">
        <v>167</v>
      </c>
      <c r="F82" s="259" t="s">
        <v>168</v>
      </c>
      <c r="G82" s="259" t="s">
        <v>169</v>
      </c>
      <c r="H82" s="53" t="s">
        <v>170</v>
      </c>
      <c r="I82" s="259">
        <v>1</v>
      </c>
      <c r="J82" s="259">
        <v>5</v>
      </c>
      <c r="K82" s="259"/>
      <c r="L82" s="259"/>
      <c r="M82" s="259" t="s">
        <v>47</v>
      </c>
      <c r="N82" s="259" t="s">
        <v>47</v>
      </c>
      <c r="O82" s="271" t="s">
        <v>171</v>
      </c>
      <c r="Q82" s="26">
        <f t="shared" si="12"/>
        <v>1200</v>
      </c>
      <c r="R82" s="26">
        <f t="shared" si="11"/>
        <v>1</v>
      </c>
      <c r="S82" s="26" t="str">
        <f t="shared" si="8"/>
        <v>1.1</v>
      </c>
      <c r="T82" s="26" t="str">
        <f t="shared" si="9"/>
        <v>Acciones constitucionales</v>
      </c>
      <c r="U82" s="26" t="str">
        <f t="shared" si="10"/>
        <v>Acción de cumplimiento</v>
      </c>
      <c r="V82" s="26" t="str">
        <f t="shared" si="13"/>
        <v xml:space="preserve">Comunicación de citación a audiencia de conciliación prejudicial </v>
      </c>
    </row>
    <row r="83" spans="1:22" ht="24">
      <c r="A83" s="23">
        <v>1000</v>
      </c>
      <c r="B83" s="23" t="s">
        <v>1485</v>
      </c>
      <c r="C83" s="259"/>
      <c r="D83" s="259"/>
      <c r="E83" s="259"/>
      <c r="F83" s="259"/>
      <c r="G83" s="259"/>
      <c r="H83" s="53" t="s">
        <v>172</v>
      </c>
      <c r="I83" s="259"/>
      <c r="J83" s="259"/>
      <c r="K83" s="259"/>
      <c r="L83" s="259"/>
      <c r="M83" s="259"/>
      <c r="N83" s="259"/>
      <c r="O83" s="271"/>
      <c r="Q83" s="26">
        <f t="shared" si="12"/>
        <v>1200</v>
      </c>
      <c r="R83" s="26">
        <f t="shared" si="11"/>
        <v>1</v>
      </c>
      <c r="S83" s="26" t="str">
        <f t="shared" si="8"/>
        <v>1.1</v>
      </c>
      <c r="T83" s="26" t="str">
        <f t="shared" si="9"/>
        <v>Acciones constitucionales</v>
      </c>
      <c r="U83" s="26" t="str">
        <f t="shared" si="10"/>
        <v>Acción de cumplimiento</v>
      </c>
      <c r="V83" s="26" t="str">
        <f t="shared" si="13"/>
        <v>Concepto técnico del comité de conciliación</v>
      </c>
    </row>
    <row r="84" spans="1:22" ht="24">
      <c r="A84" s="23">
        <v>1000</v>
      </c>
      <c r="B84" s="23" t="s">
        <v>1485</v>
      </c>
      <c r="C84" s="259"/>
      <c r="D84" s="259"/>
      <c r="E84" s="259"/>
      <c r="F84" s="259"/>
      <c r="G84" s="259"/>
      <c r="H84" s="53" t="s">
        <v>173</v>
      </c>
      <c r="I84" s="259"/>
      <c r="J84" s="259"/>
      <c r="K84" s="259"/>
      <c r="L84" s="259"/>
      <c r="M84" s="259"/>
      <c r="N84" s="259"/>
      <c r="O84" s="271"/>
      <c r="Q84" s="26">
        <f t="shared" si="12"/>
        <v>1200</v>
      </c>
      <c r="R84" s="26">
        <f t="shared" si="11"/>
        <v>1</v>
      </c>
      <c r="S84" s="26" t="str">
        <f t="shared" si="8"/>
        <v>1.1</v>
      </c>
      <c r="T84" s="26" t="str">
        <f t="shared" si="9"/>
        <v>Acciones constitucionales</v>
      </c>
      <c r="U84" s="26" t="str">
        <f t="shared" si="10"/>
        <v>Acción de cumplimiento</v>
      </c>
      <c r="V84" s="26" t="str">
        <f t="shared" si="13"/>
        <v>Acta de audiencia de conciliación</v>
      </c>
    </row>
    <row r="85" spans="1:22" ht="24">
      <c r="A85" s="23">
        <v>1000</v>
      </c>
      <c r="B85" s="23" t="s">
        <v>1485</v>
      </c>
      <c r="C85" s="259"/>
      <c r="D85" s="259"/>
      <c r="E85" s="259"/>
      <c r="F85" s="259"/>
      <c r="G85" s="259"/>
      <c r="H85" s="53" t="s">
        <v>174</v>
      </c>
      <c r="I85" s="259"/>
      <c r="J85" s="259"/>
      <c r="K85" s="259"/>
      <c r="L85" s="259"/>
      <c r="M85" s="259"/>
      <c r="N85" s="259"/>
      <c r="O85" s="271"/>
      <c r="Q85" s="26">
        <f t="shared" si="12"/>
        <v>1200</v>
      </c>
      <c r="R85" s="26">
        <f t="shared" si="11"/>
        <v>1</v>
      </c>
      <c r="S85" s="26" t="str">
        <f t="shared" si="8"/>
        <v>1.1</v>
      </c>
      <c r="T85" s="26" t="str">
        <f t="shared" si="9"/>
        <v>Acciones constitucionales</v>
      </c>
      <c r="U85" s="26" t="str">
        <f t="shared" si="10"/>
        <v>Acción de cumplimiento</v>
      </c>
      <c r="V85" s="26" t="str">
        <f t="shared" si="13"/>
        <v>Auto admisorio de la demanda</v>
      </c>
    </row>
    <row r="86" spans="1:22" ht="24">
      <c r="A86" s="23">
        <v>1000</v>
      </c>
      <c r="B86" s="23" t="s">
        <v>1485</v>
      </c>
      <c r="C86" s="259"/>
      <c r="D86" s="259"/>
      <c r="E86" s="259"/>
      <c r="F86" s="259"/>
      <c r="G86" s="259"/>
      <c r="H86" s="53" t="s">
        <v>175</v>
      </c>
      <c r="I86" s="259"/>
      <c r="J86" s="259"/>
      <c r="K86" s="259"/>
      <c r="L86" s="259"/>
      <c r="M86" s="259"/>
      <c r="N86" s="259"/>
      <c r="O86" s="271"/>
      <c r="Q86" s="26">
        <f t="shared" si="12"/>
        <v>1200</v>
      </c>
      <c r="R86" s="26">
        <f t="shared" si="11"/>
        <v>1</v>
      </c>
      <c r="S86" s="26" t="str">
        <f t="shared" si="8"/>
        <v>1.1</v>
      </c>
      <c r="T86" s="26" t="str">
        <f t="shared" si="9"/>
        <v>Acciones constitucionales</v>
      </c>
      <c r="U86" s="26" t="str">
        <f t="shared" si="10"/>
        <v>Acción de cumplimiento</v>
      </c>
      <c r="V86" s="26" t="str">
        <f t="shared" si="13"/>
        <v xml:space="preserve">Contestación de la demanda  </v>
      </c>
    </row>
    <row r="87" spans="1:22" ht="24">
      <c r="A87" s="23">
        <v>1000</v>
      </c>
      <c r="B87" s="23" t="s">
        <v>1485</v>
      </c>
      <c r="C87" s="259"/>
      <c r="D87" s="259"/>
      <c r="E87" s="259"/>
      <c r="F87" s="259"/>
      <c r="G87" s="259"/>
      <c r="H87" s="53" t="s">
        <v>176</v>
      </c>
      <c r="I87" s="259"/>
      <c r="J87" s="259"/>
      <c r="K87" s="259"/>
      <c r="L87" s="259"/>
      <c r="M87" s="259"/>
      <c r="N87" s="259"/>
      <c r="O87" s="271"/>
      <c r="Q87" s="26">
        <f t="shared" si="12"/>
        <v>1200</v>
      </c>
      <c r="R87" s="26">
        <f t="shared" si="11"/>
        <v>1</v>
      </c>
      <c r="S87" s="26" t="str">
        <f t="shared" si="8"/>
        <v>1.1</v>
      </c>
      <c r="T87" s="26" t="str">
        <f t="shared" si="9"/>
        <v>Acciones constitucionales</v>
      </c>
      <c r="U87" s="26" t="str">
        <f t="shared" si="10"/>
        <v>Acción de cumplimiento</v>
      </c>
      <c r="V87" s="26" t="str">
        <f t="shared" si="13"/>
        <v>Pruebas de la demanda ( en los casos que aplique)</v>
      </c>
    </row>
    <row r="88" spans="1:22" ht="24">
      <c r="A88" s="23">
        <v>1000</v>
      </c>
      <c r="B88" s="23" t="s">
        <v>1485</v>
      </c>
      <c r="C88" s="259"/>
      <c r="D88" s="259"/>
      <c r="E88" s="259"/>
      <c r="F88" s="259"/>
      <c r="G88" s="259"/>
      <c r="H88" s="53" t="s">
        <v>177</v>
      </c>
      <c r="I88" s="259"/>
      <c r="J88" s="259"/>
      <c r="K88" s="259"/>
      <c r="L88" s="259"/>
      <c r="M88" s="259"/>
      <c r="N88" s="259"/>
      <c r="O88" s="271"/>
      <c r="Q88" s="26">
        <f t="shared" si="12"/>
        <v>1200</v>
      </c>
      <c r="R88" s="26">
        <f t="shared" si="11"/>
        <v>1</v>
      </c>
      <c r="S88" s="26" t="str">
        <f t="shared" si="8"/>
        <v>1.1</v>
      </c>
      <c r="T88" s="26" t="str">
        <f t="shared" si="9"/>
        <v>Acciones constitucionales</v>
      </c>
      <c r="U88" s="26" t="str">
        <f t="shared" si="10"/>
        <v>Acción de cumplimiento</v>
      </c>
      <c r="V88" s="26" t="str">
        <f t="shared" si="13"/>
        <v>Citación audiencia( en los casos que aplique)</v>
      </c>
    </row>
    <row r="89" spans="1:22" ht="24">
      <c r="A89" s="23">
        <v>1000</v>
      </c>
      <c r="B89" s="23" t="s">
        <v>1485</v>
      </c>
      <c r="C89" s="259"/>
      <c r="D89" s="259"/>
      <c r="E89" s="259"/>
      <c r="F89" s="259"/>
      <c r="G89" s="259"/>
      <c r="H89" s="53" t="s">
        <v>178</v>
      </c>
      <c r="I89" s="259"/>
      <c r="J89" s="259"/>
      <c r="K89" s="259"/>
      <c r="L89" s="259"/>
      <c r="M89" s="259"/>
      <c r="N89" s="259"/>
      <c r="O89" s="271"/>
      <c r="Q89" s="26">
        <f t="shared" si="12"/>
        <v>1200</v>
      </c>
      <c r="R89" s="26">
        <f t="shared" si="11"/>
        <v>1</v>
      </c>
      <c r="S89" s="26" t="str">
        <f t="shared" si="8"/>
        <v>1.1</v>
      </c>
      <c r="T89" s="26" t="str">
        <f t="shared" si="9"/>
        <v>Acciones constitucionales</v>
      </c>
      <c r="U89" s="26" t="str">
        <f t="shared" si="10"/>
        <v>Acción de cumplimiento</v>
      </c>
      <c r="V89" s="26" t="str">
        <f t="shared" si="13"/>
        <v>Acta audiencia de pruebas( en los casos que aplique)</v>
      </c>
    </row>
    <row r="90" spans="1:22" ht="24">
      <c r="A90" s="23">
        <v>1000</v>
      </c>
      <c r="B90" s="23" t="s">
        <v>1485</v>
      </c>
      <c r="C90" s="259"/>
      <c r="D90" s="259"/>
      <c r="E90" s="259"/>
      <c r="F90" s="259"/>
      <c r="G90" s="259"/>
      <c r="H90" s="53" t="s">
        <v>179</v>
      </c>
      <c r="I90" s="259"/>
      <c r="J90" s="259"/>
      <c r="K90" s="259"/>
      <c r="L90" s="259"/>
      <c r="M90" s="259"/>
      <c r="N90" s="259"/>
      <c r="O90" s="271"/>
      <c r="Q90" s="26">
        <f t="shared" si="12"/>
        <v>1200</v>
      </c>
      <c r="R90" s="26">
        <f t="shared" si="11"/>
        <v>1</v>
      </c>
      <c r="S90" s="26" t="str">
        <f t="shared" si="8"/>
        <v>1.1</v>
      </c>
      <c r="T90" s="26" t="str">
        <f t="shared" si="9"/>
        <v>Acciones constitucionales</v>
      </c>
      <c r="U90" s="26" t="str">
        <f t="shared" si="10"/>
        <v>Acción de cumplimiento</v>
      </c>
      <c r="V90" s="26" t="str">
        <f t="shared" si="13"/>
        <v>acta audiencia de alegatos( en los casos que aplique)</v>
      </c>
    </row>
    <row r="91" spans="1:22" ht="24">
      <c r="A91" s="23">
        <v>1000</v>
      </c>
      <c r="B91" s="23" t="s">
        <v>1485</v>
      </c>
      <c r="C91" s="259"/>
      <c r="D91" s="259"/>
      <c r="E91" s="259"/>
      <c r="F91" s="259"/>
      <c r="G91" s="259"/>
      <c r="H91" s="53" t="s">
        <v>180</v>
      </c>
      <c r="I91" s="259"/>
      <c r="J91" s="259"/>
      <c r="K91" s="259"/>
      <c r="L91" s="259"/>
      <c r="M91" s="259"/>
      <c r="N91" s="259"/>
      <c r="O91" s="271"/>
      <c r="Q91" s="26">
        <f t="shared" si="12"/>
        <v>1200</v>
      </c>
      <c r="R91" s="26">
        <f t="shared" si="11"/>
        <v>1</v>
      </c>
      <c r="S91" s="26" t="str">
        <f t="shared" si="8"/>
        <v>1.1</v>
      </c>
      <c r="T91" s="26" t="str">
        <f t="shared" si="9"/>
        <v>Acciones constitucionales</v>
      </c>
      <c r="U91" s="26" t="str">
        <f t="shared" si="10"/>
        <v>Acción de cumplimiento</v>
      </c>
      <c r="V91" s="26" t="str">
        <f t="shared" si="13"/>
        <v>alegatos</v>
      </c>
    </row>
    <row r="92" spans="1:22" ht="24">
      <c r="A92" s="23">
        <v>1000</v>
      </c>
      <c r="B92" s="23" t="s">
        <v>1485</v>
      </c>
      <c r="C92" s="259"/>
      <c r="D92" s="259"/>
      <c r="E92" s="259"/>
      <c r="F92" s="259"/>
      <c r="G92" s="259"/>
      <c r="H92" s="53" t="s">
        <v>181</v>
      </c>
      <c r="I92" s="259"/>
      <c r="J92" s="259"/>
      <c r="K92" s="259"/>
      <c r="L92" s="259"/>
      <c r="M92" s="259"/>
      <c r="N92" s="259"/>
      <c r="O92" s="271"/>
      <c r="Q92" s="26">
        <f t="shared" si="12"/>
        <v>1200</v>
      </c>
      <c r="R92" s="26">
        <f t="shared" si="11"/>
        <v>1</v>
      </c>
      <c r="S92" s="26" t="str">
        <f t="shared" si="8"/>
        <v>1.1</v>
      </c>
      <c r="T92" s="26" t="str">
        <f t="shared" si="9"/>
        <v>Acciones constitucionales</v>
      </c>
      <c r="U92" s="26" t="str">
        <f t="shared" si="10"/>
        <v>Acción de cumplimiento</v>
      </c>
      <c r="V92" s="26" t="str">
        <f t="shared" si="13"/>
        <v>Fallo de primera instancia</v>
      </c>
    </row>
    <row r="93" spans="1:22" ht="24">
      <c r="A93" s="23">
        <v>1000</v>
      </c>
      <c r="B93" s="23" t="s">
        <v>1485</v>
      </c>
      <c r="C93" s="259"/>
      <c r="D93" s="259"/>
      <c r="E93" s="259"/>
      <c r="F93" s="259"/>
      <c r="G93" s="259"/>
      <c r="H93" s="53" t="s">
        <v>182</v>
      </c>
      <c r="I93" s="259"/>
      <c r="J93" s="259"/>
      <c r="K93" s="259"/>
      <c r="L93" s="259"/>
      <c r="M93" s="259"/>
      <c r="N93" s="259"/>
      <c r="O93" s="271"/>
      <c r="Q93" s="26">
        <f t="shared" si="12"/>
        <v>1200</v>
      </c>
      <c r="R93" s="26">
        <f t="shared" si="11"/>
        <v>1</v>
      </c>
      <c r="S93" s="26" t="str">
        <f t="shared" si="8"/>
        <v>1.1</v>
      </c>
      <c r="T93" s="26" t="str">
        <f t="shared" si="9"/>
        <v>Acciones constitucionales</v>
      </c>
      <c r="U93" s="26" t="str">
        <f t="shared" si="10"/>
        <v>Acción de cumplimiento</v>
      </c>
      <c r="V93" s="26" t="str">
        <f t="shared" si="13"/>
        <v>Proyecto memorial de impugnación y/o alegatos( en los casos que aplique)</v>
      </c>
    </row>
    <row r="94" spans="1:22" ht="24">
      <c r="A94" s="23">
        <v>1000</v>
      </c>
      <c r="B94" s="23" t="s">
        <v>1485</v>
      </c>
      <c r="C94" s="259"/>
      <c r="D94" s="259"/>
      <c r="E94" s="259"/>
      <c r="F94" s="259"/>
      <c r="G94" s="259"/>
      <c r="H94" s="53" t="s">
        <v>183</v>
      </c>
      <c r="I94" s="259"/>
      <c r="J94" s="259"/>
      <c r="K94" s="259"/>
      <c r="L94" s="259"/>
      <c r="M94" s="259"/>
      <c r="N94" s="259"/>
      <c r="O94" s="271"/>
      <c r="Q94" s="26">
        <f t="shared" si="12"/>
        <v>1200</v>
      </c>
      <c r="R94" s="26">
        <f t="shared" si="11"/>
        <v>1</v>
      </c>
      <c r="S94" s="26" t="str">
        <f t="shared" si="8"/>
        <v>1.1</v>
      </c>
      <c r="T94" s="26" t="str">
        <f t="shared" si="9"/>
        <v>Acciones constitucionales</v>
      </c>
      <c r="U94" s="26" t="str">
        <f t="shared" si="10"/>
        <v>Acción de cumplimiento</v>
      </c>
      <c r="V94" s="26" t="str">
        <f t="shared" si="13"/>
        <v>Acta de comité de conciliación</v>
      </c>
    </row>
    <row r="95" spans="1:22" ht="24">
      <c r="A95" s="23">
        <v>1000</v>
      </c>
      <c r="B95" s="23" t="s">
        <v>1485</v>
      </c>
      <c r="C95" s="259"/>
      <c r="D95" s="259"/>
      <c r="E95" s="259"/>
      <c r="F95" s="259"/>
      <c r="G95" s="259"/>
      <c r="H95" s="53" t="s">
        <v>184</v>
      </c>
      <c r="I95" s="259"/>
      <c r="J95" s="259"/>
      <c r="K95" s="259"/>
      <c r="L95" s="259"/>
      <c r="M95" s="259"/>
      <c r="N95" s="259"/>
      <c r="O95" s="271"/>
      <c r="Q95" s="26">
        <f t="shared" si="12"/>
        <v>1200</v>
      </c>
      <c r="R95" s="26">
        <f t="shared" si="11"/>
        <v>1</v>
      </c>
      <c r="S95" s="26" t="str">
        <f t="shared" si="8"/>
        <v>1.1</v>
      </c>
      <c r="T95" s="26" t="str">
        <f t="shared" si="9"/>
        <v>Acciones constitucionales</v>
      </c>
      <c r="U95" s="26" t="str">
        <f t="shared" si="10"/>
        <v>Acción de cumplimiento</v>
      </c>
      <c r="V95" s="26" t="str">
        <f t="shared" si="13"/>
        <v>Certificación de la decisión adoptada</v>
      </c>
    </row>
    <row r="96" spans="1:22" ht="24">
      <c r="A96" s="23">
        <v>1000</v>
      </c>
      <c r="B96" s="23" t="s">
        <v>1485</v>
      </c>
      <c r="C96" s="259"/>
      <c r="D96" s="259"/>
      <c r="E96" s="259"/>
      <c r="F96" s="259"/>
      <c r="G96" s="259"/>
      <c r="H96" s="53" t="s">
        <v>185</v>
      </c>
      <c r="I96" s="259"/>
      <c r="J96" s="259"/>
      <c r="K96" s="259"/>
      <c r="L96" s="259"/>
      <c r="M96" s="259"/>
      <c r="N96" s="259"/>
      <c r="O96" s="271"/>
      <c r="Q96" s="26">
        <f t="shared" si="12"/>
        <v>1200</v>
      </c>
      <c r="R96" s="26">
        <f t="shared" si="11"/>
        <v>1</v>
      </c>
      <c r="S96" s="26" t="str">
        <f t="shared" si="8"/>
        <v>1.1</v>
      </c>
      <c r="T96" s="26" t="str">
        <f t="shared" si="9"/>
        <v>Acciones constitucionales</v>
      </c>
      <c r="U96" s="26" t="str">
        <f t="shared" si="10"/>
        <v>Acción de cumplimiento</v>
      </c>
      <c r="V96" s="26" t="str">
        <f t="shared" si="13"/>
        <v>Acta de audiencia de alegaciones y juzgamiento</v>
      </c>
    </row>
    <row r="97" spans="1:22" ht="24">
      <c r="A97" s="23">
        <v>1000</v>
      </c>
      <c r="B97" s="23" t="s">
        <v>1485</v>
      </c>
      <c r="C97" s="259"/>
      <c r="D97" s="259"/>
      <c r="E97" s="259"/>
      <c r="F97" s="259"/>
      <c r="G97" s="259"/>
      <c r="H97" s="53" t="s">
        <v>186</v>
      </c>
      <c r="I97" s="259"/>
      <c r="J97" s="259"/>
      <c r="K97" s="259"/>
      <c r="L97" s="259"/>
      <c r="M97" s="259"/>
      <c r="N97" s="259"/>
      <c r="O97" s="271"/>
      <c r="Q97" s="26">
        <f t="shared" si="12"/>
        <v>1200</v>
      </c>
      <c r="R97" s="26">
        <f t="shared" si="11"/>
        <v>1</v>
      </c>
      <c r="S97" s="26" t="str">
        <f t="shared" si="8"/>
        <v>1.1</v>
      </c>
      <c r="T97" s="26" t="str">
        <f t="shared" si="9"/>
        <v>Acciones constitucionales</v>
      </c>
      <c r="U97" s="26" t="str">
        <f t="shared" si="10"/>
        <v>Acción de cumplimiento</v>
      </c>
      <c r="V97" s="26" t="str">
        <f t="shared" si="13"/>
        <v>Fallo de segunda instancia</v>
      </c>
    </row>
    <row r="98" spans="1:22" ht="24">
      <c r="A98" s="23">
        <v>1000</v>
      </c>
      <c r="B98" s="23" t="s">
        <v>1485</v>
      </c>
      <c r="C98" s="259">
        <v>1200</v>
      </c>
      <c r="D98" s="259">
        <v>1</v>
      </c>
      <c r="E98" s="259" t="s">
        <v>187</v>
      </c>
      <c r="F98" s="259" t="s">
        <v>168</v>
      </c>
      <c r="G98" s="259" t="s">
        <v>188</v>
      </c>
      <c r="H98" s="264" t="s">
        <v>189</v>
      </c>
      <c r="I98" s="259">
        <v>1</v>
      </c>
      <c r="J98" s="259">
        <v>5</v>
      </c>
      <c r="K98" s="259"/>
      <c r="L98" s="259"/>
      <c r="M98" s="259" t="s">
        <v>47</v>
      </c>
      <c r="N98" s="259" t="s">
        <v>47</v>
      </c>
      <c r="O98" s="272" t="s">
        <v>190</v>
      </c>
      <c r="Q98" s="26">
        <f t="shared" si="12"/>
        <v>1200</v>
      </c>
      <c r="R98" s="26">
        <f t="shared" si="11"/>
        <v>1</v>
      </c>
      <c r="S98" s="26" t="str">
        <f t="shared" si="8"/>
        <v>1.2</v>
      </c>
      <c r="T98" s="26" t="str">
        <f t="shared" si="9"/>
        <v>Acciones constitucionales</v>
      </c>
      <c r="U98" s="26" t="str">
        <f t="shared" si="10"/>
        <v>Acción de Tutela</v>
      </c>
      <c r="V98" s="26" t="str">
        <f t="shared" si="13"/>
        <v>Escrito de tutela</v>
      </c>
    </row>
    <row r="99" spans="1:22" ht="24">
      <c r="A99" s="23">
        <v>1000</v>
      </c>
      <c r="B99" s="23" t="s">
        <v>1485</v>
      </c>
      <c r="C99" s="259"/>
      <c r="D99" s="259"/>
      <c r="E99" s="259"/>
      <c r="F99" s="259"/>
      <c r="G99" s="259"/>
      <c r="H99" s="264"/>
      <c r="I99" s="259"/>
      <c r="J99" s="259"/>
      <c r="K99" s="259"/>
      <c r="L99" s="259"/>
      <c r="M99" s="259"/>
      <c r="N99" s="259"/>
      <c r="O99" s="272"/>
      <c r="Q99" s="26">
        <f t="shared" si="12"/>
        <v>1200</v>
      </c>
      <c r="R99" s="26">
        <f t="shared" si="11"/>
        <v>1</v>
      </c>
      <c r="S99" s="26" t="str">
        <f t="shared" si="8"/>
        <v>1.2</v>
      </c>
      <c r="T99" s="26" t="str">
        <f t="shared" si="9"/>
        <v>Acciones constitucionales</v>
      </c>
      <c r="U99" s="26" t="str">
        <f t="shared" si="10"/>
        <v>Acción de Tutela</v>
      </c>
      <c r="V99" s="26" t="str">
        <f t="shared" si="13"/>
        <v>Escrito de tutela</v>
      </c>
    </row>
    <row r="100" spans="1:22" ht="24">
      <c r="A100" s="23">
        <v>1000</v>
      </c>
      <c r="B100" s="23" t="s">
        <v>1485</v>
      </c>
      <c r="C100" s="259"/>
      <c r="D100" s="259"/>
      <c r="E100" s="259"/>
      <c r="F100" s="259"/>
      <c r="G100" s="259"/>
      <c r="H100" s="264"/>
      <c r="I100" s="259"/>
      <c r="J100" s="259"/>
      <c r="K100" s="259"/>
      <c r="L100" s="259"/>
      <c r="M100" s="259"/>
      <c r="N100" s="259"/>
      <c r="O100" s="272"/>
      <c r="Q100" s="26">
        <f t="shared" si="12"/>
        <v>1200</v>
      </c>
      <c r="R100" s="26">
        <f t="shared" si="11"/>
        <v>1</v>
      </c>
      <c r="S100" s="26" t="str">
        <f t="shared" si="8"/>
        <v>1.2</v>
      </c>
      <c r="T100" s="26" t="str">
        <f t="shared" si="9"/>
        <v>Acciones constitucionales</v>
      </c>
      <c r="U100" s="26" t="str">
        <f t="shared" si="10"/>
        <v>Acción de Tutela</v>
      </c>
      <c r="V100" s="26" t="str">
        <f t="shared" si="13"/>
        <v>Escrito de tutela</v>
      </c>
    </row>
    <row r="101" spans="1:22" ht="24">
      <c r="A101" s="23">
        <v>1000</v>
      </c>
      <c r="B101" s="23" t="s">
        <v>1485</v>
      </c>
      <c r="C101" s="259"/>
      <c r="D101" s="259"/>
      <c r="E101" s="259"/>
      <c r="F101" s="259"/>
      <c r="G101" s="259"/>
      <c r="H101" s="51" t="s">
        <v>191</v>
      </c>
      <c r="I101" s="259"/>
      <c r="J101" s="259"/>
      <c r="K101" s="259"/>
      <c r="L101" s="259"/>
      <c r="M101" s="259"/>
      <c r="N101" s="259"/>
      <c r="O101" s="272"/>
      <c r="Q101" s="26">
        <f t="shared" si="12"/>
        <v>1200</v>
      </c>
      <c r="R101" s="26">
        <f t="shared" si="11"/>
        <v>1</v>
      </c>
      <c r="S101" s="26" t="str">
        <f t="shared" si="8"/>
        <v>1.2</v>
      </c>
      <c r="T101" s="26" t="str">
        <f t="shared" si="9"/>
        <v>Acciones constitucionales</v>
      </c>
      <c r="U101" s="26" t="str">
        <f t="shared" si="10"/>
        <v>Acción de Tutela</v>
      </c>
      <c r="V101" s="26" t="str">
        <f t="shared" si="13"/>
        <v xml:space="preserve">Contestación de la tutela </v>
      </c>
    </row>
    <row r="102" spans="1:22" ht="24">
      <c r="A102" s="23">
        <v>1000</v>
      </c>
      <c r="B102" s="23" t="s">
        <v>1485</v>
      </c>
      <c r="C102" s="259"/>
      <c r="D102" s="259"/>
      <c r="E102" s="259"/>
      <c r="F102" s="259"/>
      <c r="G102" s="259"/>
      <c r="H102" s="51" t="s">
        <v>192</v>
      </c>
      <c r="I102" s="259"/>
      <c r="J102" s="259"/>
      <c r="K102" s="259"/>
      <c r="L102" s="259"/>
      <c r="M102" s="259"/>
      <c r="N102" s="259"/>
      <c r="O102" s="272"/>
      <c r="Q102" s="26">
        <f t="shared" si="12"/>
        <v>1200</v>
      </c>
      <c r="R102" s="26">
        <f t="shared" si="11"/>
        <v>1</v>
      </c>
      <c r="S102" s="26" t="str">
        <f t="shared" si="8"/>
        <v>1.2</v>
      </c>
      <c r="T102" s="26" t="str">
        <f t="shared" si="9"/>
        <v>Acciones constitucionales</v>
      </c>
      <c r="U102" s="26" t="str">
        <f t="shared" si="10"/>
        <v>Acción de Tutela</v>
      </c>
      <c r="V102" s="26" t="str">
        <f t="shared" si="13"/>
        <v xml:space="preserve">Fallo de tutela de primera instancia </v>
      </c>
    </row>
    <row r="103" spans="1:22" ht="27.6">
      <c r="A103" s="23">
        <v>1000</v>
      </c>
      <c r="B103" s="23" t="s">
        <v>1485</v>
      </c>
      <c r="C103" s="259"/>
      <c r="D103" s="259"/>
      <c r="E103" s="259"/>
      <c r="F103" s="259"/>
      <c r="G103" s="259"/>
      <c r="H103" s="51" t="s">
        <v>193</v>
      </c>
      <c r="I103" s="259"/>
      <c r="J103" s="259"/>
      <c r="K103" s="259"/>
      <c r="L103" s="259"/>
      <c r="M103" s="259"/>
      <c r="N103" s="259"/>
      <c r="O103" s="272"/>
      <c r="Q103" s="26">
        <f t="shared" si="12"/>
        <v>1200</v>
      </c>
      <c r="R103" s="26">
        <f t="shared" si="11"/>
        <v>1</v>
      </c>
      <c r="S103" s="26" t="str">
        <f t="shared" si="8"/>
        <v>1.2</v>
      </c>
      <c r="T103" s="26" t="str">
        <f t="shared" si="9"/>
        <v>Acciones constitucionales</v>
      </c>
      <c r="U103" s="26" t="str">
        <f t="shared" si="10"/>
        <v>Acción de Tutela</v>
      </c>
      <c r="V103" s="26" t="str">
        <f t="shared" si="13"/>
        <v>Oficio Impugnación del fallo( en los casos que aplique)</v>
      </c>
    </row>
    <row r="104" spans="1:22" ht="24">
      <c r="A104" s="23">
        <v>1000</v>
      </c>
      <c r="B104" s="23" t="s">
        <v>1485</v>
      </c>
      <c r="C104" s="259"/>
      <c r="D104" s="259"/>
      <c r="E104" s="259"/>
      <c r="F104" s="259"/>
      <c r="G104" s="259"/>
      <c r="H104" s="51" t="s">
        <v>194</v>
      </c>
      <c r="I104" s="259"/>
      <c r="J104" s="259"/>
      <c r="K104" s="259"/>
      <c r="L104" s="259"/>
      <c r="M104" s="259"/>
      <c r="N104" s="259"/>
      <c r="O104" s="272"/>
      <c r="Q104" s="26">
        <f t="shared" si="12"/>
        <v>1200</v>
      </c>
      <c r="R104" s="26">
        <f t="shared" si="11"/>
        <v>1</v>
      </c>
      <c r="S104" s="26" t="str">
        <f t="shared" si="8"/>
        <v>1.2</v>
      </c>
      <c r="T104" s="26" t="str">
        <f t="shared" si="9"/>
        <v>Acciones constitucionales</v>
      </c>
      <c r="U104" s="26" t="str">
        <f t="shared" si="10"/>
        <v>Acción de Tutela</v>
      </c>
      <c r="V104" s="26" t="str">
        <f t="shared" si="13"/>
        <v xml:space="preserve">Fallo de segunda instancia </v>
      </c>
    </row>
    <row r="105" spans="1:22" ht="24">
      <c r="A105" s="23">
        <v>1000</v>
      </c>
      <c r="B105" s="23" t="s">
        <v>1485</v>
      </c>
      <c r="C105" s="259"/>
      <c r="D105" s="259"/>
      <c r="E105" s="259"/>
      <c r="F105" s="259"/>
      <c r="G105" s="259"/>
      <c r="H105" s="51" t="s">
        <v>195</v>
      </c>
      <c r="I105" s="259"/>
      <c r="J105" s="259"/>
      <c r="K105" s="259"/>
      <c r="L105" s="259"/>
      <c r="M105" s="259" t="s">
        <v>47</v>
      </c>
      <c r="N105" s="259" t="s">
        <v>47</v>
      </c>
      <c r="O105" s="272"/>
      <c r="Q105" s="26">
        <f t="shared" si="12"/>
        <v>1200</v>
      </c>
      <c r="R105" s="26">
        <f t="shared" si="11"/>
        <v>1</v>
      </c>
      <c r="S105" s="26" t="str">
        <f t="shared" si="8"/>
        <v>1.2</v>
      </c>
      <c r="T105" s="26" t="str">
        <f t="shared" si="9"/>
        <v>Acciones constitucionales</v>
      </c>
      <c r="U105" s="26" t="str">
        <f t="shared" si="10"/>
        <v>Acción de Tutela</v>
      </c>
      <c r="V105" s="26" t="str">
        <f t="shared" si="13"/>
        <v>Fallo de revisión (si aplica)</v>
      </c>
    </row>
    <row r="106" spans="1:22" ht="24">
      <c r="A106" s="23">
        <v>1000</v>
      </c>
      <c r="B106" s="23" t="s">
        <v>1485</v>
      </c>
      <c r="C106" s="259"/>
      <c r="D106" s="259"/>
      <c r="E106" s="259"/>
      <c r="F106" s="259"/>
      <c r="G106" s="259"/>
      <c r="H106" s="51" t="s">
        <v>196</v>
      </c>
      <c r="I106" s="259"/>
      <c r="J106" s="259"/>
      <c r="K106" s="259"/>
      <c r="L106" s="259"/>
      <c r="M106" s="259"/>
      <c r="N106" s="259"/>
      <c r="O106" s="54"/>
      <c r="Q106" s="26">
        <f t="shared" si="12"/>
        <v>1200</v>
      </c>
      <c r="R106" s="26">
        <f t="shared" si="11"/>
        <v>1</v>
      </c>
      <c r="S106" s="26" t="str">
        <f t="shared" si="8"/>
        <v>1.2</v>
      </c>
      <c r="T106" s="26" t="str">
        <f t="shared" si="9"/>
        <v>Acciones constitucionales</v>
      </c>
      <c r="U106" s="26" t="str">
        <f t="shared" si="10"/>
        <v>Acción de Tutela</v>
      </c>
      <c r="V106" s="26" t="str">
        <f t="shared" si="13"/>
        <v xml:space="preserve">Sentencia </v>
      </c>
    </row>
    <row r="107" spans="1:22" ht="24">
      <c r="A107" s="23">
        <v>1000</v>
      </c>
      <c r="B107" s="23" t="s">
        <v>1485</v>
      </c>
      <c r="C107" s="259">
        <v>1200</v>
      </c>
      <c r="D107" s="259">
        <v>1</v>
      </c>
      <c r="E107" s="259" t="s">
        <v>197</v>
      </c>
      <c r="F107" s="259" t="s">
        <v>168</v>
      </c>
      <c r="G107" s="259" t="s">
        <v>198</v>
      </c>
      <c r="H107" s="53" t="s">
        <v>170</v>
      </c>
      <c r="I107" s="259">
        <v>1</v>
      </c>
      <c r="J107" s="259">
        <v>5</v>
      </c>
      <c r="K107" s="259"/>
      <c r="L107" s="259"/>
      <c r="M107" s="259" t="s">
        <v>47</v>
      </c>
      <c r="N107" s="259" t="s">
        <v>47</v>
      </c>
      <c r="O107" s="272" t="s">
        <v>199</v>
      </c>
      <c r="Q107" s="26">
        <f t="shared" si="12"/>
        <v>1200</v>
      </c>
      <c r="R107" s="26">
        <f t="shared" si="11"/>
        <v>1</v>
      </c>
      <c r="S107" s="26" t="str">
        <f t="shared" si="8"/>
        <v>1.3</v>
      </c>
      <c r="T107" s="26" t="str">
        <f t="shared" si="9"/>
        <v>Acciones constitucionales</v>
      </c>
      <c r="U107" s="26" t="str">
        <f t="shared" si="10"/>
        <v>Acción de populares</v>
      </c>
      <c r="V107" s="26" t="str">
        <f t="shared" si="13"/>
        <v xml:space="preserve">Comunicación de citación a audiencia de conciliación prejudicial </v>
      </c>
    </row>
    <row r="108" spans="1:22" ht="24">
      <c r="A108" s="23">
        <v>1000</v>
      </c>
      <c r="B108" s="23" t="s">
        <v>1485</v>
      </c>
      <c r="C108" s="259"/>
      <c r="D108" s="259"/>
      <c r="E108" s="259"/>
      <c r="F108" s="259"/>
      <c r="G108" s="259"/>
      <c r="H108" s="53" t="s">
        <v>172</v>
      </c>
      <c r="I108" s="259"/>
      <c r="J108" s="259"/>
      <c r="K108" s="259"/>
      <c r="L108" s="259"/>
      <c r="M108" s="259"/>
      <c r="N108" s="259"/>
      <c r="O108" s="272"/>
      <c r="Q108" s="26">
        <f t="shared" si="12"/>
        <v>1200</v>
      </c>
      <c r="R108" s="26">
        <f t="shared" si="11"/>
        <v>1</v>
      </c>
      <c r="S108" s="26" t="str">
        <f t="shared" si="8"/>
        <v>1.3</v>
      </c>
      <c r="T108" s="26" t="str">
        <f t="shared" si="9"/>
        <v>Acciones constitucionales</v>
      </c>
      <c r="U108" s="26" t="str">
        <f t="shared" si="10"/>
        <v>Acción de populares</v>
      </c>
      <c r="V108" s="26" t="str">
        <f t="shared" si="13"/>
        <v>Concepto técnico del comité de conciliación</v>
      </c>
    </row>
    <row r="109" spans="1:22" ht="24">
      <c r="A109" s="23">
        <v>1000</v>
      </c>
      <c r="B109" s="23" t="s">
        <v>1485</v>
      </c>
      <c r="C109" s="259"/>
      <c r="D109" s="259"/>
      <c r="E109" s="259"/>
      <c r="F109" s="259"/>
      <c r="G109" s="259"/>
      <c r="H109" s="53" t="s">
        <v>173</v>
      </c>
      <c r="I109" s="259"/>
      <c r="J109" s="259"/>
      <c r="K109" s="259"/>
      <c r="L109" s="259"/>
      <c r="M109" s="259"/>
      <c r="N109" s="259"/>
      <c r="O109" s="272"/>
      <c r="Q109" s="26">
        <f t="shared" si="12"/>
        <v>1200</v>
      </c>
      <c r="R109" s="26">
        <f t="shared" si="11"/>
        <v>1</v>
      </c>
      <c r="S109" s="26" t="str">
        <f t="shared" si="8"/>
        <v>1.3</v>
      </c>
      <c r="T109" s="26" t="str">
        <f t="shared" si="9"/>
        <v>Acciones constitucionales</v>
      </c>
      <c r="U109" s="26" t="str">
        <f t="shared" si="10"/>
        <v>Acción de populares</v>
      </c>
      <c r="V109" s="26" t="str">
        <f t="shared" si="13"/>
        <v>Acta de audiencia de conciliación</v>
      </c>
    </row>
    <row r="110" spans="1:22" ht="24">
      <c r="A110" s="23">
        <v>1000</v>
      </c>
      <c r="B110" s="23" t="s">
        <v>1485</v>
      </c>
      <c r="C110" s="259"/>
      <c r="D110" s="259"/>
      <c r="E110" s="259"/>
      <c r="F110" s="259"/>
      <c r="G110" s="259"/>
      <c r="H110" s="53" t="s">
        <v>174</v>
      </c>
      <c r="I110" s="259"/>
      <c r="J110" s="259"/>
      <c r="K110" s="259"/>
      <c r="L110" s="259"/>
      <c r="M110" s="259"/>
      <c r="N110" s="259"/>
      <c r="O110" s="272"/>
      <c r="Q110" s="26">
        <f t="shared" si="12"/>
        <v>1200</v>
      </c>
      <c r="R110" s="26">
        <f t="shared" si="11"/>
        <v>1</v>
      </c>
      <c r="S110" s="26" t="str">
        <f t="shared" si="8"/>
        <v>1.3</v>
      </c>
      <c r="T110" s="26" t="str">
        <f t="shared" si="9"/>
        <v>Acciones constitucionales</v>
      </c>
      <c r="U110" s="26" t="str">
        <f t="shared" si="10"/>
        <v>Acción de populares</v>
      </c>
      <c r="V110" s="26" t="str">
        <f t="shared" si="13"/>
        <v>Auto admisorio de la demanda</v>
      </c>
    </row>
    <row r="111" spans="1:22" ht="24">
      <c r="A111" s="23">
        <v>1000</v>
      </c>
      <c r="B111" s="23" t="s">
        <v>1485</v>
      </c>
      <c r="C111" s="259"/>
      <c r="D111" s="259"/>
      <c r="E111" s="259"/>
      <c r="F111" s="259"/>
      <c r="G111" s="259"/>
      <c r="H111" s="53" t="s">
        <v>175</v>
      </c>
      <c r="I111" s="259"/>
      <c r="J111" s="259"/>
      <c r="K111" s="259"/>
      <c r="L111" s="259"/>
      <c r="M111" s="259"/>
      <c r="N111" s="259"/>
      <c r="O111" s="272"/>
      <c r="Q111" s="26">
        <f t="shared" si="12"/>
        <v>1200</v>
      </c>
      <c r="R111" s="26">
        <f t="shared" si="11"/>
        <v>1</v>
      </c>
      <c r="S111" s="26" t="str">
        <f t="shared" si="8"/>
        <v>1.3</v>
      </c>
      <c r="T111" s="26" t="str">
        <f t="shared" si="9"/>
        <v>Acciones constitucionales</v>
      </c>
      <c r="U111" s="26" t="str">
        <f t="shared" si="10"/>
        <v>Acción de populares</v>
      </c>
      <c r="V111" s="26" t="str">
        <f t="shared" si="13"/>
        <v xml:space="preserve">Contestación de la demanda  </v>
      </c>
    </row>
    <row r="112" spans="1:22" ht="24">
      <c r="A112" s="23">
        <v>1000</v>
      </c>
      <c r="B112" s="23" t="s">
        <v>1485</v>
      </c>
      <c r="C112" s="259"/>
      <c r="D112" s="259"/>
      <c r="E112" s="259"/>
      <c r="F112" s="259"/>
      <c r="G112" s="259"/>
      <c r="H112" s="53" t="s">
        <v>200</v>
      </c>
      <c r="I112" s="259"/>
      <c r="J112" s="259"/>
      <c r="K112" s="259"/>
      <c r="L112" s="259"/>
      <c r="M112" s="259"/>
      <c r="N112" s="259"/>
      <c r="O112" s="272"/>
      <c r="Q112" s="26">
        <f t="shared" si="12"/>
        <v>1200</v>
      </c>
      <c r="R112" s="26">
        <f t="shared" si="11"/>
        <v>1</v>
      </c>
      <c r="S112" s="26" t="str">
        <f t="shared" si="8"/>
        <v>1.3</v>
      </c>
      <c r="T112" s="26" t="str">
        <f t="shared" si="9"/>
        <v>Acciones constitucionales</v>
      </c>
      <c r="U112" s="26" t="str">
        <f t="shared" si="10"/>
        <v>Acción de populares</v>
      </c>
      <c r="V112" s="26" t="str">
        <f t="shared" si="13"/>
        <v>Pruebas de la demanda( en los casos que aplique)</v>
      </c>
    </row>
    <row r="113" spans="1:22" ht="24">
      <c r="A113" s="23">
        <v>1000</v>
      </c>
      <c r="B113" s="23" t="s">
        <v>1485</v>
      </c>
      <c r="C113" s="259"/>
      <c r="D113" s="259"/>
      <c r="E113" s="259"/>
      <c r="F113" s="259"/>
      <c r="G113" s="259"/>
      <c r="H113" s="53" t="s">
        <v>177</v>
      </c>
      <c r="I113" s="259"/>
      <c r="J113" s="259"/>
      <c r="K113" s="259"/>
      <c r="L113" s="259"/>
      <c r="M113" s="259"/>
      <c r="N113" s="259"/>
      <c r="O113" s="272"/>
      <c r="Q113" s="26">
        <f t="shared" si="12"/>
        <v>1200</v>
      </c>
      <c r="R113" s="26">
        <f t="shared" si="11"/>
        <v>1</v>
      </c>
      <c r="S113" s="26" t="str">
        <f t="shared" si="8"/>
        <v>1.3</v>
      </c>
      <c r="T113" s="26" t="str">
        <f t="shared" si="9"/>
        <v>Acciones constitucionales</v>
      </c>
      <c r="U113" s="26" t="str">
        <f t="shared" si="10"/>
        <v>Acción de populares</v>
      </c>
      <c r="V113" s="26" t="str">
        <f t="shared" si="13"/>
        <v>Citación audiencia( en los casos que aplique)</v>
      </c>
    </row>
    <row r="114" spans="1:22" ht="24">
      <c r="A114" s="23">
        <v>1000</v>
      </c>
      <c r="B114" s="23" t="s">
        <v>1485</v>
      </c>
      <c r="C114" s="259"/>
      <c r="D114" s="259"/>
      <c r="E114" s="259"/>
      <c r="F114" s="259"/>
      <c r="G114" s="259"/>
      <c r="H114" s="53" t="s">
        <v>178</v>
      </c>
      <c r="I114" s="259"/>
      <c r="J114" s="259"/>
      <c r="K114" s="259"/>
      <c r="L114" s="259"/>
      <c r="M114" s="259"/>
      <c r="N114" s="259"/>
      <c r="O114" s="272"/>
      <c r="Q114" s="26">
        <f t="shared" si="12"/>
        <v>1200</v>
      </c>
      <c r="R114" s="26">
        <f t="shared" si="11"/>
        <v>1</v>
      </c>
      <c r="S114" s="26" t="str">
        <f t="shared" si="8"/>
        <v>1.3</v>
      </c>
      <c r="T114" s="26" t="str">
        <f t="shared" si="9"/>
        <v>Acciones constitucionales</v>
      </c>
      <c r="U114" s="26" t="str">
        <f t="shared" si="10"/>
        <v>Acción de populares</v>
      </c>
      <c r="V114" s="26" t="str">
        <f t="shared" si="13"/>
        <v>Acta audiencia de pruebas( en los casos que aplique)</v>
      </c>
    </row>
    <row r="115" spans="1:22" ht="24">
      <c r="A115" s="23">
        <v>1000</v>
      </c>
      <c r="B115" s="23" t="s">
        <v>1485</v>
      </c>
      <c r="C115" s="259"/>
      <c r="D115" s="259"/>
      <c r="E115" s="259"/>
      <c r="F115" s="259"/>
      <c r="G115" s="259"/>
      <c r="H115" s="53" t="s">
        <v>201</v>
      </c>
      <c r="I115" s="259"/>
      <c r="J115" s="259"/>
      <c r="K115" s="259"/>
      <c r="L115" s="259"/>
      <c r="M115" s="259"/>
      <c r="N115" s="259"/>
      <c r="O115" s="272"/>
      <c r="Q115" s="26">
        <f t="shared" si="12"/>
        <v>1200</v>
      </c>
      <c r="R115" s="26">
        <f t="shared" si="11"/>
        <v>1</v>
      </c>
      <c r="S115" s="26" t="str">
        <f t="shared" si="8"/>
        <v>1.3</v>
      </c>
      <c r="T115" s="26" t="str">
        <f t="shared" si="9"/>
        <v>Acciones constitucionales</v>
      </c>
      <c r="U115" s="26" t="str">
        <f t="shared" si="10"/>
        <v>Acción de populares</v>
      </c>
      <c r="V115" s="26" t="str">
        <f t="shared" si="13"/>
        <v>acta audiencia de alegatos</v>
      </c>
    </row>
    <row r="116" spans="1:22" ht="24">
      <c r="A116" s="23">
        <v>1000</v>
      </c>
      <c r="B116" s="23" t="s">
        <v>1485</v>
      </c>
      <c r="C116" s="259"/>
      <c r="D116" s="259"/>
      <c r="E116" s="259"/>
      <c r="F116" s="259"/>
      <c r="G116" s="259"/>
      <c r="H116" s="53" t="s">
        <v>180</v>
      </c>
      <c r="I116" s="259"/>
      <c r="J116" s="259"/>
      <c r="K116" s="259"/>
      <c r="L116" s="259"/>
      <c r="M116" s="259"/>
      <c r="N116" s="259"/>
      <c r="O116" s="272"/>
      <c r="Q116" s="26">
        <f t="shared" si="12"/>
        <v>1200</v>
      </c>
      <c r="R116" s="26">
        <f t="shared" si="11"/>
        <v>1</v>
      </c>
      <c r="S116" s="26" t="str">
        <f t="shared" si="8"/>
        <v>1.3</v>
      </c>
      <c r="T116" s="26" t="str">
        <f t="shared" si="9"/>
        <v>Acciones constitucionales</v>
      </c>
      <c r="U116" s="26" t="str">
        <f t="shared" si="10"/>
        <v>Acción de populares</v>
      </c>
      <c r="V116" s="26" t="str">
        <f t="shared" si="13"/>
        <v>alegatos</v>
      </c>
    </row>
    <row r="117" spans="1:22" ht="24">
      <c r="A117" s="23">
        <v>1000</v>
      </c>
      <c r="B117" s="23" t="s">
        <v>1485</v>
      </c>
      <c r="C117" s="259"/>
      <c r="D117" s="259"/>
      <c r="E117" s="259"/>
      <c r="F117" s="259"/>
      <c r="G117" s="259"/>
      <c r="H117" s="53" t="s">
        <v>181</v>
      </c>
      <c r="I117" s="259"/>
      <c r="J117" s="259"/>
      <c r="K117" s="259"/>
      <c r="L117" s="259"/>
      <c r="M117" s="259"/>
      <c r="N117" s="259"/>
      <c r="O117" s="272"/>
      <c r="Q117" s="26">
        <f t="shared" si="12"/>
        <v>1200</v>
      </c>
      <c r="R117" s="26">
        <f t="shared" si="11"/>
        <v>1</v>
      </c>
      <c r="S117" s="26" t="str">
        <f t="shared" si="8"/>
        <v>1.3</v>
      </c>
      <c r="T117" s="26" t="str">
        <f t="shared" si="9"/>
        <v>Acciones constitucionales</v>
      </c>
      <c r="U117" s="26" t="str">
        <f t="shared" si="10"/>
        <v>Acción de populares</v>
      </c>
      <c r="V117" s="26" t="str">
        <f t="shared" si="13"/>
        <v>Fallo de primera instancia</v>
      </c>
    </row>
    <row r="118" spans="1:22" ht="24">
      <c r="A118" s="23">
        <v>1000</v>
      </c>
      <c r="B118" s="23" t="s">
        <v>1485</v>
      </c>
      <c r="C118" s="259"/>
      <c r="D118" s="259"/>
      <c r="E118" s="259"/>
      <c r="F118" s="259"/>
      <c r="G118" s="259"/>
      <c r="H118" s="53" t="s">
        <v>202</v>
      </c>
      <c r="I118" s="259"/>
      <c r="J118" s="259"/>
      <c r="K118" s="259"/>
      <c r="L118" s="259"/>
      <c r="M118" s="259"/>
      <c r="N118" s="259"/>
      <c r="O118" s="272"/>
      <c r="Q118" s="26">
        <f t="shared" si="12"/>
        <v>1200</v>
      </c>
      <c r="R118" s="26">
        <f t="shared" si="11"/>
        <v>1</v>
      </c>
      <c r="S118" s="26" t="str">
        <f t="shared" si="8"/>
        <v>1.3</v>
      </c>
      <c r="T118" s="26" t="str">
        <f t="shared" si="9"/>
        <v>Acciones constitucionales</v>
      </c>
      <c r="U118" s="26" t="str">
        <f t="shared" si="10"/>
        <v>Acción de populares</v>
      </c>
      <c r="V118" s="26" t="str">
        <f t="shared" si="13"/>
        <v>Proyecto memorial de impugnación y/o alegatos</v>
      </c>
    </row>
    <row r="119" spans="1:22" ht="24">
      <c r="A119" s="23">
        <v>1000</v>
      </c>
      <c r="B119" s="23" t="s">
        <v>1485</v>
      </c>
      <c r="C119" s="259"/>
      <c r="D119" s="259"/>
      <c r="E119" s="259"/>
      <c r="F119" s="259"/>
      <c r="G119" s="259"/>
      <c r="H119" s="53" t="s">
        <v>183</v>
      </c>
      <c r="I119" s="259"/>
      <c r="J119" s="259"/>
      <c r="K119" s="259"/>
      <c r="L119" s="259"/>
      <c r="M119" s="259"/>
      <c r="N119" s="259"/>
      <c r="O119" s="272"/>
      <c r="Q119" s="26">
        <f t="shared" si="12"/>
        <v>1200</v>
      </c>
      <c r="R119" s="26">
        <f t="shared" si="11"/>
        <v>1</v>
      </c>
      <c r="S119" s="26" t="str">
        <f t="shared" si="8"/>
        <v>1.3</v>
      </c>
      <c r="T119" s="26" t="str">
        <f t="shared" si="9"/>
        <v>Acciones constitucionales</v>
      </c>
      <c r="U119" s="26" t="str">
        <f t="shared" si="10"/>
        <v>Acción de populares</v>
      </c>
      <c r="V119" s="26" t="str">
        <f t="shared" si="13"/>
        <v>Acta de comité de conciliación</v>
      </c>
    </row>
    <row r="120" spans="1:22" ht="24">
      <c r="A120" s="23">
        <v>1000</v>
      </c>
      <c r="B120" s="23" t="s">
        <v>1485</v>
      </c>
      <c r="C120" s="259"/>
      <c r="D120" s="259"/>
      <c r="E120" s="259"/>
      <c r="F120" s="259"/>
      <c r="G120" s="259"/>
      <c r="H120" s="53" t="s">
        <v>184</v>
      </c>
      <c r="I120" s="259"/>
      <c r="J120" s="259"/>
      <c r="K120" s="259"/>
      <c r="L120" s="259"/>
      <c r="M120" s="259"/>
      <c r="N120" s="259"/>
      <c r="O120" s="272"/>
      <c r="Q120" s="26">
        <f t="shared" si="12"/>
        <v>1200</v>
      </c>
      <c r="R120" s="26">
        <f t="shared" si="11"/>
        <v>1</v>
      </c>
      <c r="S120" s="26" t="str">
        <f t="shared" si="8"/>
        <v>1.3</v>
      </c>
      <c r="T120" s="26" t="str">
        <f t="shared" si="9"/>
        <v>Acciones constitucionales</v>
      </c>
      <c r="U120" s="26" t="str">
        <f t="shared" si="10"/>
        <v>Acción de populares</v>
      </c>
      <c r="V120" s="26" t="str">
        <f t="shared" si="13"/>
        <v>Certificación de la decisión adoptada</v>
      </c>
    </row>
    <row r="121" spans="1:22" ht="24">
      <c r="A121" s="23">
        <v>1000</v>
      </c>
      <c r="B121" s="23" t="s">
        <v>1485</v>
      </c>
      <c r="C121" s="259">
        <v>1200</v>
      </c>
      <c r="D121" s="259">
        <v>2</v>
      </c>
      <c r="E121" s="273" t="s">
        <v>203</v>
      </c>
      <c r="F121" s="273" t="s">
        <v>44</v>
      </c>
      <c r="G121" s="259" t="s">
        <v>204</v>
      </c>
      <c r="H121" s="51" t="s">
        <v>205</v>
      </c>
      <c r="I121" s="259">
        <v>2</v>
      </c>
      <c r="J121" s="259">
        <v>20</v>
      </c>
      <c r="K121" s="259" t="s">
        <v>47</v>
      </c>
      <c r="L121" s="259"/>
      <c r="M121" s="259"/>
      <c r="N121" s="259" t="s">
        <v>47</v>
      </c>
      <c r="O121" s="271" t="s">
        <v>206</v>
      </c>
      <c r="Q121" s="26">
        <f t="shared" si="12"/>
        <v>1200</v>
      </c>
      <c r="R121" s="26">
        <f t="shared" si="11"/>
        <v>2</v>
      </c>
      <c r="S121" s="26" t="str">
        <f t="shared" si="8"/>
        <v>2.3</v>
      </c>
      <c r="T121" s="26" t="str">
        <f t="shared" si="9"/>
        <v>Actas</v>
      </c>
      <c r="U121" s="26" t="str">
        <f t="shared" si="10"/>
        <v>Actas Comité de Conciliación y defensa judicial</v>
      </c>
      <c r="V121" s="26" t="str">
        <f t="shared" si="13"/>
        <v xml:space="preserve">Citación al comité </v>
      </c>
    </row>
    <row r="122" spans="1:22" ht="24">
      <c r="A122" s="23">
        <v>1000</v>
      </c>
      <c r="B122" s="23" t="s">
        <v>1485</v>
      </c>
      <c r="C122" s="259"/>
      <c r="D122" s="259"/>
      <c r="E122" s="273"/>
      <c r="F122" s="273"/>
      <c r="G122" s="259"/>
      <c r="H122" s="51" t="s">
        <v>49</v>
      </c>
      <c r="I122" s="259"/>
      <c r="J122" s="259"/>
      <c r="K122" s="259"/>
      <c r="L122" s="259"/>
      <c r="M122" s="259"/>
      <c r="N122" s="259"/>
      <c r="O122" s="271"/>
      <c r="Q122" s="26">
        <f t="shared" si="12"/>
        <v>1200</v>
      </c>
      <c r="R122" s="26">
        <f t="shared" si="11"/>
        <v>2</v>
      </c>
      <c r="S122" s="26" t="str">
        <f t="shared" si="8"/>
        <v>2.3</v>
      </c>
      <c r="T122" s="26" t="str">
        <f t="shared" si="9"/>
        <v>Actas</v>
      </c>
      <c r="U122" s="26" t="str">
        <f t="shared" si="10"/>
        <v>Actas Comité de Conciliación y defensa judicial</v>
      </c>
      <c r="V122" s="26" t="str">
        <f t="shared" si="13"/>
        <v>Acta del comité</v>
      </c>
    </row>
    <row r="123" spans="1:22" ht="24">
      <c r="A123" s="23">
        <v>1000</v>
      </c>
      <c r="B123" s="23" t="s">
        <v>1485</v>
      </c>
      <c r="C123" s="259"/>
      <c r="D123" s="259"/>
      <c r="E123" s="273"/>
      <c r="F123" s="273"/>
      <c r="G123" s="259"/>
      <c r="H123" s="51" t="s">
        <v>207</v>
      </c>
      <c r="I123" s="259"/>
      <c r="J123" s="259"/>
      <c r="K123" s="259"/>
      <c r="L123" s="259"/>
      <c r="M123" s="259"/>
      <c r="N123" s="259"/>
      <c r="O123" s="271"/>
      <c r="Q123" s="26">
        <f t="shared" si="12"/>
        <v>1200</v>
      </c>
      <c r="R123" s="26">
        <f t="shared" si="11"/>
        <v>2</v>
      </c>
      <c r="S123" s="26" t="str">
        <f t="shared" si="8"/>
        <v>2.3</v>
      </c>
      <c r="T123" s="26" t="str">
        <f t="shared" si="9"/>
        <v>Actas</v>
      </c>
      <c r="U123" s="26" t="str">
        <f t="shared" si="10"/>
        <v>Actas Comité de Conciliación y defensa judicial</v>
      </c>
      <c r="V123" s="26" t="str">
        <f t="shared" si="13"/>
        <v>Conceptos</v>
      </c>
    </row>
    <row r="124" spans="1:22" ht="24">
      <c r="A124" s="23">
        <v>1000</v>
      </c>
      <c r="B124" s="23" t="s">
        <v>1485</v>
      </c>
      <c r="C124" s="259">
        <v>1200</v>
      </c>
      <c r="D124" s="259">
        <v>7</v>
      </c>
      <c r="E124" s="259" t="s">
        <v>208</v>
      </c>
      <c r="F124" s="259" t="s">
        <v>207</v>
      </c>
      <c r="G124" s="259" t="s">
        <v>209</v>
      </c>
      <c r="H124" s="51" t="s">
        <v>210</v>
      </c>
      <c r="I124" s="259">
        <v>2</v>
      </c>
      <c r="J124" s="259">
        <v>8</v>
      </c>
      <c r="K124" s="259"/>
      <c r="L124" s="259"/>
      <c r="M124" s="259" t="s">
        <v>47</v>
      </c>
      <c r="N124" s="259" t="s">
        <v>47</v>
      </c>
      <c r="O124" s="271" t="s">
        <v>211</v>
      </c>
      <c r="Q124" s="26">
        <f t="shared" si="12"/>
        <v>1200</v>
      </c>
      <c r="R124" s="26">
        <f t="shared" si="11"/>
        <v>7</v>
      </c>
      <c r="S124" s="26" t="str">
        <f t="shared" si="8"/>
        <v>7.1</v>
      </c>
      <c r="T124" s="26" t="str">
        <f t="shared" si="9"/>
        <v>Conceptos</v>
      </c>
      <c r="U124" s="26" t="str">
        <f t="shared" si="10"/>
        <v>Conceptos Jurídicos</v>
      </c>
      <c r="V124" s="26" t="str">
        <f t="shared" si="13"/>
        <v>Solicitud de concepto (externo)</v>
      </c>
    </row>
    <row r="125" spans="1:22" ht="27.6">
      <c r="A125" s="23">
        <v>1000</v>
      </c>
      <c r="B125" s="23" t="s">
        <v>1485</v>
      </c>
      <c r="C125" s="259"/>
      <c r="D125" s="259"/>
      <c r="E125" s="259"/>
      <c r="F125" s="259"/>
      <c r="G125" s="259"/>
      <c r="H125" s="51" t="s">
        <v>212</v>
      </c>
      <c r="I125" s="259"/>
      <c r="J125" s="259"/>
      <c r="K125" s="259"/>
      <c r="L125" s="259"/>
      <c r="M125" s="259"/>
      <c r="N125" s="259"/>
      <c r="O125" s="271"/>
      <c r="Q125" s="26">
        <f t="shared" si="12"/>
        <v>1200</v>
      </c>
      <c r="R125" s="26">
        <f t="shared" si="11"/>
        <v>7</v>
      </c>
      <c r="S125" s="26" t="str">
        <f t="shared" si="8"/>
        <v>7.1</v>
      </c>
      <c r="T125" s="26" t="str">
        <f t="shared" si="9"/>
        <v>Conceptos</v>
      </c>
      <c r="U125" s="26" t="str">
        <f t="shared" si="10"/>
        <v>Conceptos Jurídicos</v>
      </c>
      <c r="V125" s="26" t="str">
        <f t="shared" si="13"/>
        <v>Memorando de solicitud de concepto (interno)</v>
      </c>
    </row>
    <row r="126" spans="1:22" ht="24">
      <c r="A126" s="23">
        <v>1000</v>
      </c>
      <c r="B126" s="23" t="s">
        <v>1485</v>
      </c>
      <c r="C126" s="259"/>
      <c r="D126" s="259"/>
      <c r="E126" s="259"/>
      <c r="F126" s="259"/>
      <c r="G126" s="259"/>
      <c r="H126" s="264" t="s">
        <v>213</v>
      </c>
      <c r="I126" s="259"/>
      <c r="J126" s="259"/>
      <c r="K126" s="259"/>
      <c r="L126" s="259"/>
      <c r="M126" s="259"/>
      <c r="N126" s="259"/>
      <c r="O126" s="271"/>
      <c r="Q126" s="26">
        <f t="shared" si="12"/>
        <v>1200</v>
      </c>
      <c r="R126" s="26">
        <f t="shared" si="11"/>
        <v>7</v>
      </c>
      <c r="S126" s="26" t="str">
        <f t="shared" si="8"/>
        <v>7.1</v>
      </c>
      <c r="T126" s="26" t="str">
        <f t="shared" si="9"/>
        <v>Conceptos</v>
      </c>
      <c r="U126" s="26" t="str">
        <f t="shared" si="10"/>
        <v>Conceptos Jurídicos</v>
      </c>
      <c r="V126" s="26" t="str">
        <f t="shared" si="13"/>
        <v xml:space="preserve">Concepto jurídico aprobado  </v>
      </c>
    </row>
    <row r="127" spans="1:22" ht="24">
      <c r="A127" s="23">
        <v>1000</v>
      </c>
      <c r="B127" s="23" t="s">
        <v>1485</v>
      </c>
      <c r="C127" s="259"/>
      <c r="D127" s="259"/>
      <c r="E127" s="259"/>
      <c r="F127" s="259"/>
      <c r="G127" s="259"/>
      <c r="H127" s="264"/>
      <c r="I127" s="259"/>
      <c r="J127" s="259"/>
      <c r="K127" s="259"/>
      <c r="L127" s="259"/>
      <c r="M127" s="259"/>
      <c r="N127" s="259"/>
      <c r="O127" s="271"/>
      <c r="Q127" s="26">
        <f t="shared" si="12"/>
        <v>1200</v>
      </c>
      <c r="R127" s="26">
        <f t="shared" si="11"/>
        <v>7</v>
      </c>
      <c r="S127" s="26" t="str">
        <f t="shared" si="8"/>
        <v>7.1</v>
      </c>
      <c r="T127" s="26" t="str">
        <f t="shared" si="9"/>
        <v>Conceptos</v>
      </c>
      <c r="U127" s="26" t="str">
        <f t="shared" si="10"/>
        <v>Conceptos Jurídicos</v>
      </c>
      <c r="V127" s="26" t="str">
        <f t="shared" si="13"/>
        <v xml:space="preserve">Concepto jurídico aprobado  </v>
      </c>
    </row>
    <row r="128" spans="1:22" ht="24">
      <c r="A128" s="23">
        <v>1000</v>
      </c>
      <c r="B128" s="23" t="s">
        <v>1485</v>
      </c>
      <c r="C128" s="259"/>
      <c r="D128" s="259"/>
      <c r="E128" s="259"/>
      <c r="F128" s="259"/>
      <c r="G128" s="259"/>
      <c r="H128" s="264"/>
      <c r="I128" s="259"/>
      <c r="J128" s="259"/>
      <c r="K128" s="259"/>
      <c r="L128" s="259"/>
      <c r="M128" s="259"/>
      <c r="N128" s="259"/>
      <c r="O128" s="271"/>
      <c r="Q128" s="26">
        <f t="shared" si="12"/>
        <v>1200</v>
      </c>
      <c r="R128" s="26">
        <f t="shared" si="11"/>
        <v>7</v>
      </c>
      <c r="S128" s="26" t="str">
        <f t="shared" si="8"/>
        <v>7.1</v>
      </c>
      <c r="T128" s="26" t="str">
        <f t="shared" si="9"/>
        <v>Conceptos</v>
      </c>
      <c r="U128" s="26" t="str">
        <f t="shared" si="10"/>
        <v>Conceptos Jurídicos</v>
      </c>
      <c r="V128" s="26" t="str">
        <f t="shared" si="13"/>
        <v xml:space="preserve">Concepto jurídico aprobado  </v>
      </c>
    </row>
    <row r="129" spans="1:22" ht="24">
      <c r="A129" s="23">
        <v>1000</v>
      </c>
      <c r="B129" s="23" t="s">
        <v>1485</v>
      </c>
      <c r="C129" s="259"/>
      <c r="D129" s="259"/>
      <c r="E129" s="259"/>
      <c r="F129" s="259"/>
      <c r="G129" s="259"/>
      <c r="H129" s="264"/>
      <c r="I129" s="259"/>
      <c r="J129" s="259"/>
      <c r="K129" s="259"/>
      <c r="L129" s="259"/>
      <c r="M129" s="259"/>
      <c r="N129" s="259"/>
      <c r="O129" s="271"/>
      <c r="Q129" s="26">
        <f t="shared" si="12"/>
        <v>1200</v>
      </c>
      <c r="R129" s="26">
        <f t="shared" si="11"/>
        <v>7</v>
      </c>
      <c r="S129" s="26" t="str">
        <f t="shared" si="8"/>
        <v>7.1</v>
      </c>
      <c r="T129" s="26" t="str">
        <f t="shared" si="9"/>
        <v>Conceptos</v>
      </c>
      <c r="U129" s="26" t="str">
        <f t="shared" si="10"/>
        <v>Conceptos Jurídicos</v>
      </c>
      <c r="V129" s="26" t="str">
        <f t="shared" si="13"/>
        <v xml:space="preserve">Concepto jurídico aprobado  </v>
      </c>
    </row>
    <row r="130" spans="1:22" ht="24">
      <c r="A130" s="23">
        <v>1000</v>
      </c>
      <c r="B130" s="23" t="s">
        <v>1485</v>
      </c>
      <c r="C130" s="259"/>
      <c r="D130" s="259"/>
      <c r="E130" s="259"/>
      <c r="F130" s="259"/>
      <c r="G130" s="259"/>
      <c r="H130" s="264"/>
      <c r="I130" s="259"/>
      <c r="J130" s="259"/>
      <c r="K130" s="259"/>
      <c r="L130" s="259"/>
      <c r="M130" s="259"/>
      <c r="N130" s="259"/>
      <c r="O130" s="271"/>
      <c r="Q130" s="26">
        <f t="shared" si="12"/>
        <v>1200</v>
      </c>
      <c r="R130" s="26">
        <f t="shared" si="11"/>
        <v>7</v>
      </c>
      <c r="S130" s="26" t="str">
        <f t="shared" si="8"/>
        <v>7.1</v>
      </c>
      <c r="T130" s="26" t="str">
        <f t="shared" si="9"/>
        <v>Conceptos</v>
      </c>
      <c r="U130" s="26" t="str">
        <f t="shared" si="10"/>
        <v>Conceptos Jurídicos</v>
      </c>
      <c r="V130" s="26" t="str">
        <f t="shared" si="13"/>
        <v xml:space="preserve">Concepto jurídico aprobado  </v>
      </c>
    </row>
    <row r="131" spans="1:22" ht="24">
      <c r="A131" s="23">
        <v>1000</v>
      </c>
      <c r="B131" s="23" t="s">
        <v>1485</v>
      </c>
      <c r="C131" s="259"/>
      <c r="D131" s="259"/>
      <c r="E131" s="259"/>
      <c r="F131" s="259"/>
      <c r="G131" s="259"/>
      <c r="H131" s="264"/>
      <c r="I131" s="259"/>
      <c r="J131" s="259"/>
      <c r="K131" s="259"/>
      <c r="L131" s="259"/>
      <c r="M131" s="259"/>
      <c r="N131" s="259"/>
      <c r="O131" s="271"/>
      <c r="Q131" s="26">
        <f t="shared" si="12"/>
        <v>1200</v>
      </c>
      <c r="R131" s="26">
        <f t="shared" si="11"/>
        <v>7</v>
      </c>
      <c r="S131" s="26" t="str">
        <f t="shared" si="8"/>
        <v>7.1</v>
      </c>
      <c r="T131" s="26" t="str">
        <f t="shared" si="9"/>
        <v>Conceptos</v>
      </c>
      <c r="U131" s="26" t="str">
        <f t="shared" si="10"/>
        <v>Conceptos Jurídicos</v>
      </c>
      <c r="V131" s="26" t="str">
        <f t="shared" si="13"/>
        <v xml:space="preserve">Concepto jurídico aprobado  </v>
      </c>
    </row>
    <row r="132" spans="1:22" ht="24">
      <c r="A132" s="23">
        <v>1000</v>
      </c>
      <c r="B132" s="23" t="s">
        <v>1485</v>
      </c>
      <c r="C132" s="259"/>
      <c r="D132" s="259"/>
      <c r="E132" s="259"/>
      <c r="F132" s="259"/>
      <c r="G132" s="259"/>
      <c r="H132" s="264"/>
      <c r="I132" s="259"/>
      <c r="J132" s="259"/>
      <c r="K132" s="259"/>
      <c r="L132" s="259"/>
      <c r="M132" s="259"/>
      <c r="N132" s="259"/>
      <c r="O132" s="271"/>
      <c r="Q132" s="26">
        <f t="shared" si="12"/>
        <v>1200</v>
      </c>
      <c r="R132" s="26">
        <f t="shared" si="11"/>
        <v>7</v>
      </c>
      <c r="S132" s="26" t="str">
        <f t="shared" si="8"/>
        <v>7.1</v>
      </c>
      <c r="T132" s="26" t="str">
        <f t="shared" si="9"/>
        <v>Conceptos</v>
      </c>
      <c r="U132" s="26" t="str">
        <f t="shared" si="10"/>
        <v>Conceptos Jurídicos</v>
      </c>
      <c r="V132" s="26" t="str">
        <f t="shared" si="13"/>
        <v xml:space="preserve">Concepto jurídico aprobado  </v>
      </c>
    </row>
    <row r="133" spans="1:22" ht="24">
      <c r="A133" s="23">
        <v>1000</v>
      </c>
      <c r="B133" s="23" t="s">
        <v>1485</v>
      </c>
      <c r="C133" s="259"/>
      <c r="D133" s="259"/>
      <c r="E133" s="259"/>
      <c r="F133" s="259"/>
      <c r="G133" s="259"/>
      <c r="H133" s="264"/>
      <c r="I133" s="259"/>
      <c r="J133" s="259"/>
      <c r="K133" s="259"/>
      <c r="L133" s="259"/>
      <c r="M133" s="259"/>
      <c r="N133" s="259"/>
      <c r="O133" s="271"/>
      <c r="Q133" s="26">
        <f t="shared" si="12"/>
        <v>1200</v>
      </c>
      <c r="R133" s="26">
        <f t="shared" si="11"/>
        <v>7</v>
      </c>
      <c r="S133" s="26" t="str">
        <f t="shared" si="8"/>
        <v>7.1</v>
      </c>
      <c r="T133" s="26" t="str">
        <f t="shared" si="9"/>
        <v>Conceptos</v>
      </c>
      <c r="U133" s="26" t="str">
        <f t="shared" si="10"/>
        <v>Conceptos Jurídicos</v>
      </c>
      <c r="V133" s="26" t="str">
        <f t="shared" si="13"/>
        <v xml:space="preserve">Concepto jurídico aprobado  </v>
      </c>
    </row>
    <row r="134" spans="1:22" ht="24">
      <c r="A134" s="23">
        <v>1000</v>
      </c>
      <c r="B134" s="23" t="s">
        <v>1485</v>
      </c>
      <c r="C134" s="259">
        <v>1200</v>
      </c>
      <c r="D134" s="180">
        <v>13</v>
      </c>
      <c r="E134" s="180" t="s">
        <v>1492</v>
      </c>
      <c r="F134" s="259" t="s">
        <v>75</v>
      </c>
      <c r="G134" s="259"/>
      <c r="H134" s="51" t="s">
        <v>76</v>
      </c>
      <c r="I134" s="259">
        <v>1</v>
      </c>
      <c r="J134" s="259">
        <v>5</v>
      </c>
      <c r="K134" s="259"/>
      <c r="L134" s="259"/>
      <c r="M134" s="259" t="s">
        <v>58</v>
      </c>
      <c r="N134" s="259" t="s">
        <v>58</v>
      </c>
      <c r="O134" s="271" t="s">
        <v>214</v>
      </c>
      <c r="Q134" s="26">
        <f t="shared" si="12"/>
        <v>1200</v>
      </c>
      <c r="R134" s="26">
        <f t="shared" si="11"/>
        <v>13</v>
      </c>
      <c r="S134" s="26" t="str">
        <f t="shared" ref="S134:S197" si="14">+IF(E134="",S133,E134)</f>
        <v>n.a</v>
      </c>
      <c r="T134" s="26" t="str">
        <f t="shared" ref="T134:T197" si="15">+IF(F134="",T133,F134)</f>
        <v>Derechos de Petición</v>
      </c>
      <c r="U134" s="26" t="str">
        <f t="shared" ref="U134:U197" si="16">+IF(G134="",U133,G134)</f>
        <v>Conceptos Jurídicos</v>
      </c>
      <c r="V134" s="26" t="str">
        <f t="shared" si="13"/>
        <v>Presentación de la solicitud</v>
      </c>
    </row>
    <row r="135" spans="1:22" ht="24">
      <c r="A135" s="23">
        <v>1000</v>
      </c>
      <c r="B135" s="23" t="s">
        <v>1485</v>
      </c>
      <c r="C135" s="259"/>
      <c r="D135" s="180">
        <v>13</v>
      </c>
      <c r="E135" s="180" t="s">
        <v>1492</v>
      </c>
      <c r="F135" s="259"/>
      <c r="G135" s="259"/>
      <c r="H135" s="51" t="s">
        <v>78</v>
      </c>
      <c r="I135" s="259"/>
      <c r="J135" s="259"/>
      <c r="K135" s="259"/>
      <c r="L135" s="259"/>
      <c r="M135" s="259"/>
      <c r="N135" s="259"/>
      <c r="O135" s="271"/>
      <c r="Q135" s="26">
        <f t="shared" si="12"/>
        <v>1200</v>
      </c>
      <c r="R135" s="26">
        <f t="shared" si="11"/>
        <v>13</v>
      </c>
      <c r="S135" s="26" t="str">
        <f t="shared" si="14"/>
        <v>n.a</v>
      </c>
      <c r="T135" s="26" t="str">
        <f t="shared" si="15"/>
        <v>Derechos de Petición</v>
      </c>
      <c r="U135" s="26" t="str">
        <f t="shared" si="16"/>
        <v>Conceptos Jurídicos</v>
      </c>
      <c r="V135" s="26" t="str">
        <f t="shared" si="13"/>
        <v>Oficio respuesta a la solicitud</v>
      </c>
    </row>
    <row r="136" spans="1:22" ht="24">
      <c r="A136" s="23">
        <v>1000</v>
      </c>
      <c r="B136" s="23" t="s">
        <v>1485</v>
      </c>
      <c r="C136" s="259"/>
      <c r="D136" s="180">
        <v>13</v>
      </c>
      <c r="E136" s="180" t="s">
        <v>1492</v>
      </c>
      <c r="F136" s="259"/>
      <c r="G136" s="259"/>
      <c r="H136" s="51" t="s">
        <v>215</v>
      </c>
      <c r="I136" s="259"/>
      <c r="J136" s="259"/>
      <c r="K136" s="259"/>
      <c r="L136" s="259"/>
      <c r="M136" s="259"/>
      <c r="N136" s="259"/>
      <c r="O136" s="271"/>
      <c r="Q136" s="26">
        <f t="shared" si="12"/>
        <v>1200</v>
      </c>
      <c r="R136" s="26">
        <f t="shared" ref="R136:R199" si="17">+IF(D136="",R135,D136)</f>
        <v>13</v>
      </c>
      <c r="S136" s="26" t="str">
        <f t="shared" si="14"/>
        <v>n.a</v>
      </c>
      <c r="T136" s="26" t="str">
        <f t="shared" si="15"/>
        <v>Derechos de Petición</v>
      </c>
      <c r="U136" s="26" t="str">
        <f t="shared" si="16"/>
        <v>Conceptos Jurídicos</v>
      </c>
      <c r="V136" s="26" t="str">
        <f t="shared" si="13"/>
        <v xml:space="preserve">Desistimiento </v>
      </c>
    </row>
    <row r="137" spans="1:22" ht="24">
      <c r="A137" s="23">
        <v>1000</v>
      </c>
      <c r="B137" s="23" t="s">
        <v>1485</v>
      </c>
      <c r="C137" s="259"/>
      <c r="D137" s="180">
        <v>13</v>
      </c>
      <c r="E137" s="180" t="s">
        <v>1492</v>
      </c>
      <c r="F137" s="259"/>
      <c r="G137" s="259"/>
      <c r="H137" s="51" t="s">
        <v>80</v>
      </c>
      <c r="I137" s="259"/>
      <c r="J137" s="259"/>
      <c r="K137" s="259"/>
      <c r="L137" s="259"/>
      <c r="M137" s="259"/>
      <c r="N137" s="259"/>
      <c r="O137" s="271"/>
      <c r="Q137" s="26">
        <f t="shared" si="12"/>
        <v>1200</v>
      </c>
      <c r="R137" s="26">
        <f t="shared" si="17"/>
        <v>13</v>
      </c>
      <c r="S137" s="26" t="str">
        <f t="shared" si="14"/>
        <v>n.a</v>
      </c>
      <c r="T137" s="26" t="str">
        <f t="shared" si="15"/>
        <v>Derechos de Petición</v>
      </c>
      <c r="U137" s="26" t="str">
        <f t="shared" si="16"/>
        <v>Conceptos Jurídicos</v>
      </c>
      <c r="V137" s="26" t="str">
        <f t="shared" si="13"/>
        <v>Respuesta de la solicitud</v>
      </c>
    </row>
    <row r="138" spans="1:22" ht="60">
      <c r="A138" s="23">
        <v>1000</v>
      </c>
      <c r="B138" s="23" t="s">
        <v>1485</v>
      </c>
      <c r="C138" s="50">
        <v>1200</v>
      </c>
      <c r="D138" s="50">
        <v>19</v>
      </c>
      <c r="E138" s="50" t="s">
        <v>111</v>
      </c>
      <c r="F138" s="50" t="s">
        <v>112</v>
      </c>
      <c r="G138" s="50" t="s">
        <v>113</v>
      </c>
      <c r="H138" s="51" t="s">
        <v>114</v>
      </c>
      <c r="I138" s="55">
        <v>1</v>
      </c>
      <c r="J138" s="55">
        <v>2</v>
      </c>
      <c r="K138" s="56"/>
      <c r="L138" s="56" t="s">
        <v>58</v>
      </c>
      <c r="M138" s="56"/>
      <c r="N138" s="56"/>
      <c r="O138" s="57" t="s">
        <v>216</v>
      </c>
      <c r="Q138" s="26">
        <f t="shared" si="12"/>
        <v>1200</v>
      </c>
      <c r="R138" s="26">
        <f t="shared" si="17"/>
        <v>19</v>
      </c>
      <c r="S138" s="26" t="str">
        <f t="shared" si="14"/>
        <v>19.2</v>
      </c>
      <c r="T138" s="26" t="str">
        <f t="shared" si="15"/>
        <v>Instrumentos Archivísticos</v>
      </c>
      <c r="U138" s="26" t="str">
        <f t="shared" si="16"/>
        <v>Inventarios Documentales de Archivo de Gestión</v>
      </c>
      <c r="V138" s="26" t="str">
        <f t="shared" si="13"/>
        <v>Formato Único de Inventario Documental</v>
      </c>
    </row>
    <row r="139" spans="1:22" ht="27.6">
      <c r="A139" s="23">
        <v>1000</v>
      </c>
      <c r="B139" s="23" t="s">
        <v>1485</v>
      </c>
      <c r="C139" s="259">
        <v>1200</v>
      </c>
      <c r="D139" s="259">
        <v>26</v>
      </c>
      <c r="E139" s="259" t="s">
        <v>217</v>
      </c>
      <c r="F139" s="259" t="s">
        <v>218</v>
      </c>
      <c r="G139" s="259" t="s">
        <v>219</v>
      </c>
      <c r="H139" s="51" t="s">
        <v>220</v>
      </c>
      <c r="I139" s="259">
        <v>2</v>
      </c>
      <c r="J139" s="259">
        <v>8</v>
      </c>
      <c r="K139" s="259"/>
      <c r="L139" s="259" t="s">
        <v>47</v>
      </c>
      <c r="M139" s="259"/>
      <c r="N139" s="259"/>
      <c r="O139" s="277" t="s">
        <v>221</v>
      </c>
      <c r="Q139" s="26">
        <f t="shared" ref="Q139:Q202" si="18">+IF(C139="",Q138,C139)</f>
        <v>1200</v>
      </c>
      <c r="R139" s="26">
        <f t="shared" si="17"/>
        <v>26</v>
      </c>
      <c r="S139" s="26" t="str">
        <f t="shared" si="14"/>
        <v>26.6</v>
      </c>
      <c r="T139" s="26" t="str">
        <f t="shared" si="15"/>
        <v>Procesos</v>
      </c>
      <c r="U139" s="26" t="str">
        <f t="shared" si="16"/>
        <v xml:space="preserve">Proceso de Jurisdicción Coactiva </v>
      </c>
      <c r="V139" s="26" t="str">
        <f t="shared" ref="V139:V202" si="19">+IF(H139="",V138,H139)</f>
        <v>Memorando de remisión de resoluciones sancionatorias</v>
      </c>
    </row>
    <row r="140" spans="1:22" ht="24">
      <c r="A140" s="23">
        <v>1000</v>
      </c>
      <c r="B140" s="23" t="s">
        <v>1485</v>
      </c>
      <c r="C140" s="259"/>
      <c r="D140" s="259"/>
      <c r="E140" s="259"/>
      <c r="F140" s="259"/>
      <c r="G140" s="259"/>
      <c r="H140" s="51" t="s">
        <v>222</v>
      </c>
      <c r="I140" s="259"/>
      <c r="J140" s="259"/>
      <c r="K140" s="259"/>
      <c r="L140" s="259"/>
      <c r="M140" s="259"/>
      <c r="N140" s="259"/>
      <c r="O140" s="277"/>
      <c r="Q140" s="26">
        <f t="shared" si="18"/>
        <v>1200</v>
      </c>
      <c r="R140" s="26">
        <f t="shared" si="17"/>
        <v>26</v>
      </c>
      <c r="S140" s="26" t="str">
        <f t="shared" si="14"/>
        <v>26.6</v>
      </c>
      <c r="T140" s="26" t="str">
        <f t="shared" si="15"/>
        <v>Procesos</v>
      </c>
      <c r="U140" s="26" t="str">
        <f t="shared" si="16"/>
        <v xml:space="preserve">Proceso de Jurisdicción Coactiva </v>
      </c>
      <c r="V140" s="26" t="str">
        <f t="shared" si="19"/>
        <v>Copia Resoluciones sancionatorias</v>
      </c>
    </row>
    <row r="141" spans="1:22" ht="24">
      <c r="A141" s="23">
        <v>1000</v>
      </c>
      <c r="B141" s="23" t="s">
        <v>1485</v>
      </c>
      <c r="C141" s="259"/>
      <c r="D141" s="259"/>
      <c r="E141" s="259"/>
      <c r="F141" s="259"/>
      <c r="G141" s="259"/>
      <c r="H141" s="51" t="s">
        <v>223</v>
      </c>
      <c r="I141" s="259"/>
      <c r="J141" s="259"/>
      <c r="K141" s="259"/>
      <c r="L141" s="259"/>
      <c r="M141" s="259"/>
      <c r="N141" s="259"/>
      <c r="O141" s="277"/>
      <c r="Q141" s="26">
        <f t="shared" si="18"/>
        <v>1200</v>
      </c>
      <c r="R141" s="26">
        <f t="shared" si="17"/>
        <v>26</v>
      </c>
      <c r="S141" s="26" t="str">
        <f t="shared" si="14"/>
        <v>26.6</v>
      </c>
      <c r="T141" s="26" t="str">
        <f t="shared" si="15"/>
        <v>Procesos</v>
      </c>
      <c r="U141" s="26" t="str">
        <f t="shared" si="16"/>
        <v xml:space="preserve">Proceso de Jurisdicción Coactiva </v>
      </c>
      <c r="V141" s="26" t="str">
        <f t="shared" si="19"/>
        <v>Certificación fecha ejecutoria</v>
      </c>
    </row>
    <row r="142" spans="1:22" ht="24">
      <c r="A142" s="23">
        <v>1000</v>
      </c>
      <c r="B142" s="23" t="s">
        <v>1485</v>
      </c>
      <c r="C142" s="259"/>
      <c r="D142" s="259"/>
      <c r="E142" s="259"/>
      <c r="F142" s="259"/>
      <c r="G142" s="259"/>
      <c r="H142" s="51" t="s">
        <v>224</v>
      </c>
      <c r="I142" s="259"/>
      <c r="J142" s="259"/>
      <c r="K142" s="259"/>
      <c r="L142" s="259"/>
      <c r="M142" s="259"/>
      <c r="N142" s="259"/>
      <c r="O142" s="277"/>
      <c r="Q142" s="26">
        <f t="shared" si="18"/>
        <v>1200</v>
      </c>
      <c r="R142" s="26">
        <f t="shared" si="17"/>
        <v>26</v>
      </c>
      <c r="S142" s="26" t="str">
        <f t="shared" si="14"/>
        <v>26.6</v>
      </c>
      <c r="T142" s="26" t="str">
        <f t="shared" si="15"/>
        <v>Procesos</v>
      </c>
      <c r="U142" s="26" t="str">
        <f t="shared" si="16"/>
        <v xml:space="preserve">Proceso de Jurisdicción Coactiva </v>
      </c>
      <c r="V142" s="26" t="str">
        <f t="shared" si="19"/>
        <v>Certificación de prestar merito ejecutivo</v>
      </c>
    </row>
    <row r="143" spans="1:22" ht="24">
      <c r="A143" s="23">
        <v>1000</v>
      </c>
      <c r="B143" s="23" t="s">
        <v>1485</v>
      </c>
      <c r="C143" s="259"/>
      <c r="D143" s="259"/>
      <c r="E143" s="259"/>
      <c r="F143" s="259"/>
      <c r="G143" s="259"/>
      <c r="H143" s="51" t="s">
        <v>225</v>
      </c>
      <c r="I143" s="259"/>
      <c r="J143" s="259"/>
      <c r="K143" s="259"/>
      <c r="L143" s="259"/>
      <c r="M143" s="259"/>
      <c r="N143" s="259"/>
      <c r="O143" s="277"/>
      <c r="Q143" s="26">
        <f t="shared" si="18"/>
        <v>1200</v>
      </c>
      <c r="R143" s="26">
        <f t="shared" si="17"/>
        <v>26</v>
      </c>
      <c r="S143" s="26" t="str">
        <f t="shared" si="14"/>
        <v>26.6</v>
      </c>
      <c r="T143" s="26" t="str">
        <f t="shared" si="15"/>
        <v>Procesos</v>
      </c>
      <c r="U143" s="26" t="str">
        <f t="shared" si="16"/>
        <v xml:space="preserve">Proceso de Jurisdicción Coactiva </v>
      </c>
      <c r="V143" s="26" t="str">
        <f t="shared" si="19"/>
        <v xml:space="preserve">Oficio de requerimiento de información </v>
      </c>
    </row>
    <row r="144" spans="1:22" ht="24">
      <c r="A144" s="23">
        <v>1000</v>
      </c>
      <c r="B144" s="23" t="s">
        <v>1485</v>
      </c>
      <c r="C144" s="259"/>
      <c r="D144" s="259"/>
      <c r="E144" s="259"/>
      <c r="F144" s="259"/>
      <c r="G144" s="259"/>
      <c r="H144" s="51" t="s">
        <v>226</v>
      </c>
      <c r="I144" s="259"/>
      <c r="J144" s="259"/>
      <c r="K144" s="259"/>
      <c r="L144" s="259"/>
      <c r="M144" s="259"/>
      <c r="N144" s="259"/>
      <c r="O144" s="277"/>
      <c r="Q144" s="26">
        <f t="shared" si="18"/>
        <v>1200</v>
      </c>
      <c r="R144" s="26">
        <f t="shared" si="17"/>
        <v>26</v>
      </c>
      <c r="S144" s="26" t="str">
        <f t="shared" si="14"/>
        <v>26.6</v>
      </c>
      <c r="T144" s="26" t="str">
        <f t="shared" si="15"/>
        <v>Procesos</v>
      </c>
      <c r="U144" s="26" t="str">
        <f t="shared" si="16"/>
        <v xml:space="preserve">Proceso de Jurisdicción Coactiva </v>
      </c>
      <c r="V144" s="26" t="str">
        <f t="shared" si="19"/>
        <v>Registro de llamadas</v>
      </c>
    </row>
    <row r="145" spans="1:22" ht="24">
      <c r="A145" s="23">
        <v>1000</v>
      </c>
      <c r="B145" s="23" t="s">
        <v>1485</v>
      </c>
      <c r="C145" s="259"/>
      <c r="D145" s="259"/>
      <c r="E145" s="259"/>
      <c r="F145" s="259"/>
      <c r="G145" s="259"/>
      <c r="H145" s="51" t="s">
        <v>227</v>
      </c>
      <c r="I145" s="259"/>
      <c r="J145" s="259"/>
      <c r="K145" s="259"/>
      <c r="L145" s="259"/>
      <c r="M145" s="259"/>
      <c r="N145" s="259"/>
      <c r="O145" s="277"/>
      <c r="Q145" s="26">
        <f t="shared" si="18"/>
        <v>1200</v>
      </c>
      <c r="R145" s="26">
        <f t="shared" si="17"/>
        <v>26</v>
      </c>
      <c r="S145" s="26" t="str">
        <f t="shared" si="14"/>
        <v>26.6</v>
      </c>
      <c r="T145" s="26" t="str">
        <f t="shared" si="15"/>
        <v>Procesos</v>
      </c>
      <c r="U145" s="26" t="str">
        <f t="shared" si="16"/>
        <v xml:space="preserve">Proceso de Jurisdicción Coactiva </v>
      </c>
      <c r="V145" s="26" t="str">
        <f t="shared" si="19"/>
        <v>Oficios persuasivos</v>
      </c>
    </row>
    <row r="146" spans="1:22" ht="27.6">
      <c r="A146" s="23">
        <v>1000</v>
      </c>
      <c r="B146" s="23" t="s">
        <v>1485</v>
      </c>
      <c r="C146" s="259"/>
      <c r="D146" s="259"/>
      <c r="E146" s="259"/>
      <c r="F146" s="259"/>
      <c r="G146" s="259"/>
      <c r="H146" s="51" t="s">
        <v>228</v>
      </c>
      <c r="I146" s="259"/>
      <c r="J146" s="259"/>
      <c r="K146" s="259"/>
      <c r="L146" s="259"/>
      <c r="M146" s="259"/>
      <c r="N146" s="259"/>
      <c r="O146" s="277"/>
      <c r="Q146" s="26">
        <f t="shared" si="18"/>
        <v>1200</v>
      </c>
      <c r="R146" s="26">
        <f t="shared" si="17"/>
        <v>26</v>
      </c>
      <c r="S146" s="26" t="str">
        <f t="shared" si="14"/>
        <v>26.6</v>
      </c>
      <c r="T146" s="26" t="str">
        <f t="shared" si="15"/>
        <v>Procesos</v>
      </c>
      <c r="U146" s="26" t="str">
        <f t="shared" si="16"/>
        <v xml:space="preserve">Proceso de Jurisdicción Coactiva </v>
      </c>
      <c r="V146" s="26" t="str">
        <f t="shared" si="19"/>
        <v>Correos electrónicos de gestión de cobro y otros</v>
      </c>
    </row>
    <row r="147" spans="1:22" ht="24">
      <c r="A147" s="23">
        <v>1000</v>
      </c>
      <c r="B147" s="23" t="s">
        <v>1485</v>
      </c>
      <c r="C147" s="259"/>
      <c r="D147" s="259"/>
      <c r="E147" s="259"/>
      <c r="F147" s="259"/>
      <c r="G147" s="259"/>
      <c r="H147" s="51" t="s">
        <v>229</v>
      </c>
      <c r="I147" s="259"/>
      <c r="J147" s="259"/>
      <c r="K147" s="259"/>
      <c r="L147" s="259"/>
      <c r="M147" s="259"/>
      <c r="N147" s="259"/>
      <c r="O147" s="277"/>
      <c r="Q147" s="26">
        <f t="shared" si="18"/>
        <v>1200</v>
      </c>
      <c r="R147" s="26">
        <f t="shared" si="17"/>
        <v>26</v>
      </c>
      <c r="S147" s="26" t="str">
        <f t="shared" si="14"/>
        <v>26.6</v>
      </c>
      <c r="T147" s="26" t="str">
        <f t="shared" si="15"/>
        <v>Procesos</v>
      </c>
      <c r="U147" s="26" t="str">
        <f t="shared" si="16"/>
        <v xml:space="preserve">Proceso de Jurisdicción Coactiva </v>
      </c>
      <c r="V147" s="26" t="str">
        <f t="shared" si="19"/>
        <v>Propuesta de acuerdo de pago</v>
      </c>
    </row>
    <row r="148" spans="1:22" ht="24">
      <c r="A148" s="23">
        <v>1000</v>
      </c>
      <c r="B148" s="23" t="s">
        <v>1485</v>
      </c>
      <c r="C148" s="259"/>
      <c r="D148" s="259"/>
      <c r="E148" s="259"/>
      <c r="F148" s="259"/>
      <c r="G148" s="259"/>
      <c r="H148" s="51" t="s">
        <v>230</v>
      </c>
      <c r="I148" s="259"/>
      <c r="J148" s="259"/>
      <c r="K148" s="259"/>
      <c r="L148" s="259"/>
      <c r="M148" s="259"/>
      <c r="N148" s="259"/>
      <c r="O148" s="277"/>
      <c r="Q148" s="26">
        <f t="shared" si="18"/>
        <v>1200</v>
      </c>
      <c r="R148" s="26">
        <f t="shared" si="17"/>
        <v>26</v>
      </c>
      <c r="S148" s="26" t="str">
        <f t="shared" si="14"/>
        <v>26.6</v>
      </c>
      <c r="T148" s="26" t="str">
        <f t="shared" si="15"/>
        <v>Procesos</v>
      </c>
      <c r="U148" s="26" t="str">
        <f t="shared" si="16"/>
        <v xml:space="preserve">Proceso de Jurisdicción Coactiva </v>
      </c>
      <c r="V148" s="26" t="str">
        <f t="shared" si="19"/>
        <v>Liquidación de intereses</v>
      </c>
    </row>
    <row r="149" spans="1:22" ht="24">
      <c r="A149" s="23">
        <v>1000</v>
      </c>
      <c r="B149" s="23" t="s">
        <v>1485</v>
      </c>
      <c r="C149" s="259"/>
      <c r="D149" s="259"/>
      <c r="E149" s="259"/>
      <c r="F149" s="259"/>
      <c r="G149" s="259"/>
      <c r="H149" s="51" t="s">
        <v>231</v>
      </c>
      <c r="I149" s="259"/>
      <c r="J149" s="259"/>
      <c r="K149" s="259"/>
      <c r="L149" s="259"/>
      <c r="M149" s="259"/>
      <c r="N149" s="259"/>
      <c r="O149" s="277"/>
      <c r="Q149" s="26">
        <f t="shared" si="18"/>
        <v>1200</v>
      </c>
      <c r="R149" s="26">
        <f t="shared" si="17"/>
        <v>26</v>
      </c>
      <c r="S149" s="26" t="str">
        <f t="shared" si="14"/>
        <v>26.6</v>
      </c>
      <c r="T149" s="26" t="str">
        <f t="shared" si="15"/>
        <v>Procesos</v>
      </c>
      <c r="U149" s="26" t="str">
        <f t="shared" si="16"/>
        <v xml:space="preserve">Proceso de Jurisdicción Coactiva </v>
      </c>
      <c r="V149" s="26" t="str">
        <f t="shared" si="19"/>
        <v>Acta de acuerdo de pago</v>
      </c>
    </row>
    <row r="150" spans="1:22" ht="27.6">
      <c r="A150" s="23">
        <v>1000</v>
      </c>
      <c r="B150" s="23" t="s">
        <v>1485</v>
      </c>
      <c r="C150" s="259"/>
      <c r="D150" s="259"/>
      <c r="E150" s="259"/>
      <c r="F150" s="259"/>
      <c r="G150" s="259"/>
      <c r="H150" s="51" t="s">
        <v>232</v>
      </c>
      <c r="I150" s="259"/>
      <c r="J150" s="259"/>
      <c r="K150" s="259"/>
      <c r="L150" s="259"/>
      <c r="M150" s="259"/>
      <c r="N150" s="259"/>
      <c r="O150" s="277"/>
      <c r="Q150" s="26">
        <f t="shared" si="18"/>
        <v>1200</v>
      </c>
      <c r="R150" s="26">
        <f t="shared" si="17"/>
        <v>26</v>
      </c>
      <c r="S150" s="26" t="str">
        <f t="shared" si="14"/>
        <v>26.6</v>
      </c>
      <c r="T150" s="26" t="str">
        <f t="shared" si="15"/>
        <v>Procesos</v>
      </c>
      <c r="U150" s="26" t="str">
        <f t="shared" si="16"/>
        <v xml:space="preserve">Proceso de Jurisdicción Coactiva </v>
      </c>
      <c r="V150" s="26" t="str">
        <f t="shared" si="19"/>
        <v>Garantía acuerdo de pago ( en los casos que aplique )</v>
      </c>
    </row>
    <row r="151" spans="1:22" ht="27.6">
      <c r="A151" s="23">
        <v>1000</v>
      </c>
      <c r="B151" s="23" t="s">
        <v>1485</v>
      </c>
      <c r="C151" s="259"/>
      <c r="D151" s="259"/>
      <c r="E151" s="259"/>
      <c r="F151" s="259"/>
      <c r="G151" s="259"/>
      <c r="H151" s="51" t="s">
        <v>233</v>
      </c>
      <c r="I151" s="259"/>
      <c r="J151" s="259"/>
      <c r="K151" s="259"/>
      <c r="L151" s="259"/>
      <c r="M151" s="259"/>
      <c r="N151" s="259"/>
      <c r="O151" s="277"/>
      <c r="Q151" s="26">
        <f t="shared" si="18"/>
        <v>1200</v>
      </c>
      <c r="R151" s="26">
        <f t="shared" si="17"/>
        <v>26</v>
      </c>
      <c r="S151" s="26" t="str">
        <f t="shared" si="14"/>
        <v>26.6</v>
      </c>
      <c r="T151" s="26" t="str">
        <f t="shared" si="15"/>
        <v>Procesos</v>
      </c>
      <c r="U151" s="26" t="str">
        <f t="shared" si="16"/>
        <v xml:space="preserve">Proceso de Jurisdicción Coactiva </v>
      </c>
      <c r="V151" s="26" t="str">
        <f t="shared" si="19"/>
        <v>Copia de consignación bancaria( en los casos que aplique )</v>
      </c>
    </row>
    <row r="152" spans="1:22" ht="24">
      <c r="A152" s="23">
        <v>1000</v>
      </c>
      <c r="B152" s="23" t="s">
        <v>1485</v>
      </c>
      <c r="C152" s="259"/>
      <c r="D152" s="259"/>
      <c r="E152" s="259"/>
      <c r="F152" s="259"/>
      <c r="G152" s="259"/>
      <c r="H152" s="51" t="s">
        <v>234</v>
      </c>
      <c r="I152" s="259"/>
      <c r="J152" s="259"/>
      <c r="K152" s="259"/>
      <c r="L152" s="259"/>
      <c r="M152" s="259"/>
      <c r="N152" s="259"/>
      <c r="O152" s="277"/>
      <c r="Q152" s="26">
        <f t="shared" si="18"/>
        <v>1200</v>
      </c>
      <c r="R152" s="26">
        <f t="shared" si="17"/>
        <v>26</v>
      </c>
      <c r="S152" s="26" t="str">
        <f t="shared" si="14"/>
        <v>26.6</v>
      </c>
      <c r="T152" s="26" t="str">
        <f t="shared" si="15"/>
        <v>Procesos</v>
      </c>
      <c r="U152" s="26" t="str">
        <f t="shared" si="16"/>
        <v xml:space="preserve">Proceso de Jurisdicción Coactiva </v>
      </c>
      <c r="V152" s="26" t="str">
        <f t="shared" si="19"/>
        <v>Reportes SIGER</v>
      </c>
    </row>
    <row r="153" spans="1:22" ht="27.6">
      <c r="A153" s="23">
        <v>1000</v>
      </c>
      <c r="B153" s="23" t="s">
        <v>1485</v>
      </c>
      <c r="C153" s="259"/>
      <c r="D153" s="259"/>
      <c r="E153" s="259"/>
      <c r="F153" s="259"/>
      <c r="G153" s="259"/>
      <c r="H153" s="51" t="s">
        <v>235</v>
      </c>
      <c r="I153" s="259"/>
      <c r="J153" s="259"/>
      <c r="K153" s="259"/>
      <c r="L153" s="259"/>
      <c r="M153" s="259"/>
      <c r="N153" s="259"/>
      <c r="O153" s="277"/>
      <c r="Q153" s="26">
        <f t="shared" si="18"/>
        <v>1200</v>
      </c>
      <c r="R153" s="26">
        <f t="shared" si="17"/>
        <v>26</v>
      </c>
      <c r="S153" s="26" t="str">
        <f t="shared" si="14"/>
        <v>26.6</v>
      </c>
      <c r="T153" s="26" t="str">
        <f t="shared" si="15"/>
        <v>Procesos</v>
      </c>
      <c r="U153" s="26" t="str">
        <f t="shared" si="16"/>
        <v xml:space="preserve">Proceso de Jurisdicción Coactiva </v>
      </c>
      <c r="V153" s="26" t="str">
        <f t="shared" si="19"/>
        <v>Oficio o correo de solicitud de certificación del pago de la obligación</v>
      </c>
    </row>
    <row r="154" spans="1:22" ht="27.6">
      <c r="A154" s="23">
        <v>1000</v>
      </c>
      <c r="B154" s="23" t="s">
        <v>1485</v>
      </c>
      <c r="C154" s="259"/>
      <c r="D154" s="259"/>
      <c r="E154" s="259"/>
      <c r="F154" s="259"/>
      <c r="G154" s="259"/>
      <c r="H154" s="51" t="s">
        <v>236</v>
      </c>
      <c r="I154" s="259"/>
      <c r="J154" s="259"/>
      <c r="K154" s="259"/>
      <c r="L154" s="259"/>
      <c r="M154" s="259"/>
      <c r="N154" s="259"/>
      <c r="O154" s="277"/>
      <c r="Q154" s="26">
        <f t="shared" si="18"/>
        <v>1200</v>
      </c>
      <c r="R154" s="26">
        <f t="shared" si="17"/>
        <v>26</v>
      </c>
      <c r="S154" s="26" t="str">
        <f t="shared" si="14"/>
        <v>26.6</v>
      </c>
      <c r="T154" s="26" t="str">
        <f t="shared" si="15"/>
        <v>Procesos</v>
      </c>
      <c r="U154" s="26" t="str">
        <f t="shared" si="16"/>
        <v xml:space="preserve">Proceso de Jurisdicción Coactiva </v>
      </c>
      <c r="V154" s="26" t="str">
        <f t="shared" si="19"/>
        <v>Auto de terminación y archivo del expediente</v>
      </c>
    </row>
    <row r="155" spans="1:22" ht="24">
      <c r="A155" s="23">
        <v>1000</v>
      </c>
      <c r="B155" s="23" t="s">
        <v>1485</v>
      </c>
      <c r="C155" s="259"/>
      <c r="D155" s="259"/>
      <c r="E155" s="259"/>
      <c r="F155" s="259"/>
      <c r="G155" s="259"/>
      <c r="H155" s="51" t="s">
        <v>237</v>
      </c>
      <c r="I155" s="259"/>
      <c r="J155" s="259"/>
      <c r="K155" s="259"/>
      <c r="L155" s="259"/>
      <c r="M155" s="259"/>
      <c r="N155" s="259"/>
      <c r="O155" s="277"/>
      <c r="Q155" s="26">
        <f t="shared" si="18"/>
        <v>1200</v>
      </c>
      <c r="R155" s="26">
        <f t="shared" si="17"/>
        <v>26</v>
      </c>
      <c r="S155" s="26" t="str">
        <f t="shared" si="14"/>
        <v>26.6</v>
      </c>
      <c r="T155" s="26" t="str">
        <f t="shared" si="15"/>
        <v>Procesos</v>
      </c>
      <c r="U155" s="26" t="str">
        <f t="shared" si="16"/>
        <v xml:space="preserve">Proceso de Jurisdicción Coactiva </v>
      </c>
      <c r="V155" s="26" t="str">
        <f t="shared" si="19"/>
        <v>Certificación de paz y salvo</v>
      </c>
    </row>
    <row r="156" spans="1:22" ht="24">
      <c r="A156" s="23">
        <v>1000</v>
      </c>
      <c r="B156" s="23" t="s">
        <v>1485</v>
      </c>
      <c r="C156" s="259"/>
      <c r="D156" s="259"/>
      <c r="E156" s="259"/>
      <c r="F156" s="259"/>
      <c r="G156" s="259"/>
      <c r="H156" s="51" t="s">
        <v>238</v>
      </c>
      <c r="I156" s="259"/>
      <c r="J156" s="259"/>
      <c r="K156" s="259"/>
      <c r="L156" s="259"/>
      <c r="M156" s="259"/>
      <c r="N156" s="259"/>
      <c r="O156" s="277"/>
      <c r="Q156" s="26">
        <f t="shared" si="18"/>
        <v>1200</v>
      </c>
      <c r="R156" s="26">
        <f t="shared" si="17"/>
        <v>26</v>
      </c>
      <c r="S156" s="26" t="str">
        <f t="shared" si="14"/>
        <v>26.6</v>
      </c>
      <c r="T156" s="26" t="str">
        <f t="shared" si="15"/>
        <v>Procesos</v>
      </c>
      <c r="U156" s="26" t="str">
        <f t="shared" si="16"/>
        <v xml:space="preserve">Proceso de Jurisdicción Coactiva </v>
      </c>
      <c r="V156" s="26" t="str">
        <f t="shared" si="19"/>
        <v>Resolución de mandamiento de pago</v>
      </c>
    </row>
    <row r="157" spans="1:22" ht="24">
      <c r="A157" s="23">
        <v>1000</v>
      </c>
      <c r="B157" s="23" t="s">
        <v>1485</v>
      </c>
      <c r="C157" s="259"/>
      <c r="D157" s="259"/>
      <c r="E157" s="259"/>
      <c r="F157" s="259"/>
      <c r="G157" s="259"/>
      <c r="H157" s="51" t="s">
        <v>239</v>
      </c>
      <c r="I157" s="259"/>
      <c r="J157" s="259"/>
      <c r="K157" s="259"/>
      <c r="L157" s="259"/>
      <c r="M157" s="259"/>
      <c r="N157" s="259"/>
      <c r="O157" s="277"/>
      <c r="Q157" s="26">
        <f t="shared" si="18"/>
        <v>1200</v>
      </c>
      <c r="R157" s="26">
        <f t="shared" si="17"/>
        <v>26</v>
      </c>
      <c r="S157" s="26" t="str">
        <f t="shared" si="14"/>
        <v>26.6</v>
      </c>
      <c r="T157" s="26" t="str">
        <f t="shared" si="15"/>
        <v>Procesos</v>
      </c>
      <c r="U157" s="26" t="str">
        <f t="shared" si="16"/>
        <v xml:space="preserve">Proceso de Jurisdicción Coactiva </v>
      </c>
      <c r="V157" s="26" t="str">
        <f t="shared" si="19"/>
        <v>Citación para surtir notificación</v>
      </c>
    </row>
    <row r="158" spans="1:22" ht="24">
      <c r="A158" s="23">
        <v>1000</v>
      </c>
      <c r="B158" s="23" t="s">
        <v>1485</v>
      </c>
      <c r="C158" s="259"/>
      <c r="D158" s="259"/>
      <c r="E158" s="259"/>
      <c r="F158" s="259"/>
      <c r="G158" s="259"/>
      <c r="H158" s="51" t="s">
        <v>240</v>
      </c>
      <c r="I158" s="259"/>
      <c r="J158" s="259"/>
      <c r="K158" s="259"/>
      <c r="L158" s="259"/>
      <c r="M158" s="259"/>
      <c r="N158" s="259"/>
      <c r="O158" s="277"/>
      <c r="Q158" s="26">
        <f t="shared" si="18"/>
        <v>1200</v>
      </c>
      <c r="R158" s="26">
        <f t="shared" si="17"/>
        <v>26</v>
      </c>
      <c r="S158" s="26" t="str">
        <f t="shared" si="14"/>
        <v>26.6</v>
      </c>
      <c r="T158" s="26" t="str">
        <f t="shared" si="15"/>
        <v>Procesos</v>
      </c>
      <c r="U158" s="26" t="str">
        <f t="shared" si="16"/>
        <v xml:space="preserve">Proceso de Jurisdicción Coactiva </v>
      </c>
      <c r="V158" s="26" t="str">
        <f t="shared" si="19"/>
        <v xml:space="preserve">Notificación  </v>
      </c>
    </row>
    <row r="159" spans="1:22" ht="24">
      <c r="A159" s="23">
        <v>1000</v>
      </c>
      <c r="B159" s="23" t="s">
        <v>1485</v>
      </c>
      <c r="C159" s="259"/>
      <c r="D159" s="259"/>
      <c r="E159" s="259"/>
      <c r="F159" s="259"/>
      <c r="G159" s="259"/>
      <c r="H159" s="51" t="s">
        <v>241</v>
      </c>
      <c r="I159" s="259"/>
      <c r="J159" s="259"/>
      <c r="K159" s="259"/>
      <c r="L159" s="259"/>
      <c r="M159" s="259"/>
      <c r="N159" s="259"/>
      <c r="O159" s="277"/>
      <c r="Q159" s="26">
        <f t="shared" si="18"/>
        <v>1200</v>
      </c>
      <c r="R159" s="26">
        <f t="shared" si="17"/>
        <v>26</v>
      </c>
      <c r="S159" s="26" t="str">
        <f t="shared" si="14"/>
        <v>26.6</v>
      </c>
      <c r="T159" s="26" t="str">
        <f t="shared" si="15"/>
        <v>Procesos</v>
      </c>
      <c r="U159" s="26" t="str">
        <f t="shared" si="16"/>
        <v xml:space="preserve">Proceso de Jurisdicción Coactiva </v>
      </c>
      <c r="V159" s="26" t="str">
        <f t="shared" si="19"/>
        <v xml:space="preserve">Escrito excepciones </v>
      </c>
    </row>
    <row r="160" spans="1:22" ht="24">
      <c r="A160" s="23">
        <v>1000</v>
      </c>
      <c r="B160" s="23" t="s">
        <v>1485</v>
      </c>
      <c r="C160" s="259"/>
      <c r="D160" s="259"/>
      <c r="E160" s="259"/>
      <c r="F160" s="259"/>
      <c r="G160" s="259"/>
      <c r="H160" s="51" t="s">
        <v>242</v>
      </c>
      <c r="I160" s="259"/>
      <c r="J160" s="259"/>
      <c r="K160" s="259"/>
      <c r="L160" s="259"/>
      <c r="M160" s="259"/>
      <c r="N160" s="259"/>
      <c r="O160" s="277"/>
      <c r="Q160" s="26">
        <f t="shared" si="18"/>
        <v>1200</v>
      </c>
      <c r="R160" s="26">
        <f t="shared" si="17"/>
        <v>26</v>
      </c>
      <c r="S160" s="26" t="str">
        <f t="shared" si="14"/>
        <v>26.6</v>
      </c>
      <c r="T160" s="26" t="str">
        <f t="shared" si="15"/>
        <v>Procesos</v>
      </c>
      <c r="U160" s="26" t="str">
        <f t="shared" si="16"/>
        <v xml:space="preserve">Proceso de Jurisdicción Coactiva </v>
      </c>
      <c r="V160" s="26" t="str">
        <f t="shared" si="19"/>
        <v>Resolución resuelve excepciones</v>
      </c>
    </row>
    <row r="161" spans="1:22" ht="24">
      <c r="A161" s="23">
        <v>1000</v>
      </c>
      <c r="B161" s="23" t="s">
        <v>1485</v>
      </c>
      <c r="C161" s="259"/>
      <c r="D161" s="259"/>
      <c r="E161" s="259"/>
      <c r="F161" s="259"/>
      <c r="G161" s="259"/>
      <c r="H161" s="51" t="s">
        <v>243</v>
      </c>
      <c r="I161" s="259"/>
      <c r="J161" s="259"/>
      <c r="K161" s="259"/>
      <c r="L161" s="259"/>
      <c r="M161" s="259"/>
      <c r="N161" s="259"/>
      <c r="O161" s="277"/>
      <c r="Q161" s="26">
        <f t="shared" si="18"/>
        <v>1200</v>
      </c>
      <c r="R161" s="26">
        <f t="shared" si="17"/>
        <v>26</v>
      </c>
      <c r="S161" s="26" t="str">
        <f t="shared" si="14"/>
        <v>26.6</v>
      </c>
      <c r="T161" s="26" t="str">
        <f t="shared" si="15"/>
        <v>Procesos</v>
      </c>
      <c r="U161" s="26" t="str">
        <f t="shared" si="16"/>
        <v xml:space="preserve">Proceso de Jurisdicción Coactiva </v>
      </c>
      <c r="V161" s="26" t="str">
        <f t="shared" si="19"/>
        <v>Auto medida cautelar</v>
      </c>
    </row>
    <row r="162" spans="1:22" ht="27.6">
      <c r="A162" s="23">
        <v>1000</v>
      </c>
      <c r="B162" s="23" t="s">
        <v>1485</v>
      </c>
      <c r="C162" s="259"/>
      <c r="D162" s="259"/>
      <c r="E162" s="259"/>
      <c r="F162" s="259"/>
      <c r="G162" s="259"/>
      <c r="H162" s="51" t="s">
        <v>244</v>
      </c>
      <c r="I162" s="259"/>
      <c r="J162" s="259"/>
      <c r="K162" s="259"/>
      <c r="L162" s="259"/>
      <c r="M162" s="259"/>
      <c r="N162" s="259"/>
      <c r="O162" s="277"/>
      <c r="Q162" s="26">
        <f t="shared" si="18"/>
        <v>1200</v>
      </c>
      <c r="R162" s="26">
        <f t="shared" si="17"/>
        <v>26</v>
      </c>
      <c r="S162" s="26" t="str">
        <f t="shared" si="14"/>
        <v>26.6</v>
      </c>
      <c r="T162" s="26" t="str">
        <f t="shared" si="15"/>
        <v>Procesos</v>
      </c>
      <c r="U162" s="26" t="str">
        <f t="shared" si="16"/>
        <v xml:space="preserve">Proceso de Jurisdicción Coactiva </v>
      </c>
      <c r="V162" s="26" t="str">
        <f t="shared" si="19"/>
        <v>Auto que decreta diligencia de secuestro</v>
      </c>
    </row>
    <row r="163" spans="1:22" ht="24">
      <c r="A163" s="23">
        <v>1000</v>
      </c>
      <c r="B163" s="23" t="s">
        <v>1485</v>
      </c>
      <c r="C163" s="259"/>
      <c r="D163" s="259"/>
      <c r="E163" s="259"/>
      <c r="F163" s="259"/>
      <c r="G163" s="259"/>
      <c r="H163" s="51" t="s">
        <v>245</v>
      </c>
      <c r="I163" s="259"/>
      <c r="J163" s="259"/>
      <c r="K163" s="259"/>
      <c r="L163" s="259"/>
      <c r="M163" s="259"/>
      <c r="N163" s="259"/>
      <c r="O163" s="277"/>
      <c r="Q163" s="26">
        <f t="shared" si="18"/>
        <v>1200</v>
      </c>
      <c r="R163" s="26">
        <f t="shared" si="17"/>
        <v>26</v>
      </c>
      <c r="S163" s="26" t="str">
        <f t="shared" si="14"/>
        <v>26.6</v>
      </c>
      <c r="T163" s="26" t="str">
        <f t="shared" si="15"/>
        <v>Procesos</v>
      </c>
      <c r="U163" s="26" t="str">
        <f t="shared" si="16"/>
        <v xml:space="preserve">Proceso de Jurisdicción Coactiva </v>
      </c>
      <c r="V163" s="26" t="str">
        <f t="shared" si="19"/>
        <v>Acta que invalida remate</v>
      </c>
    </row>
    <row r="164" spans="1:22" ht="24">
      <c r="A164" s="23">
        <v>1000</v>
      </c>
      <c r="B164" s="23" t="s">
        <v>1485</v>
      </c>
      <c r="C164" s="259"/>
      <c r="D164" s="259"/>
      <c r="E164" s="259"/>
      <c r="F164" s="259"/>
      <c r="G164" s="259"/>
      <c r="H164" s="51" t="s">
        <v>246</v>
      </c>
      <c r="I164" s="259"/>
      <c r="J164" s="259"/>
      <c r="K164" s="259"/>
      <c r="L164" s="259"/>
      <c r="M164" s="259"/>
      <c r="N164" s="259"/>
      <c r="O164" s="277"/>
      <c r="Q164" s="26">
        <f t="shared" si="18"/>
        <v>1200</v>
      </c>
      <c r="R164" s="26">
        <f t="shared" si="17"/>
        <v>26</v>
      </c>
      <c r="S164" s="26" t="str">
        <f t="shared" si="14"/>
        <v>26.6</v>
      </c>
      <c r="T164" s="26" t="str">
        <f t="shared" si="15"/>
        <v>Procesos</v>
      </c>
      <c r="U164" s="26" t="str">
        <f t="shared" si="16"/>
        <v xml:space="preserve">Proceso de Jurisdicción Coactiva </v>
      </c>
      <c r="V164" s="26" t="str">
        <f t="shared" si="19"/>
        <v>Auto ordena remate</v>
      </c>
    </row>
    <row r="165" spans="1:22" ht="24">
      <c r="A165" s="23">
        <v>1000</v>
      </c>
      <c r="B165" s="23" t="s">
        <v>1485</v>
      </c>
      <c r="C165" s="259"/>
      <c r="D165" s="259"/>
      <c r="E165" s="259"/>
      <c r="F165" s="259"/>
      <c r="G165" s="259"/>
      <c r="H165" s="51" t="s">
        <v>247</v>
      </c>
      <c r="I165" s="259"/>
      <c r="J165" s="259"/>
      <c r="K165" s="259"/>
      <c r="L165" s="259"/>
      <c r="M165" s="259"/>
      <c r="N165" s="259"/>
      <c r="O165" s="277"/>
      <c r="Q165" s="26">
        <f t="shared" si="18"/>
        <v>1200</v>
      </c>
      <c r="R165" s="26">
        <f t="shared" si="17"/>
        <v>26</v>
      </c>
      <c r="S165" s="26" t="str">
        <f t="shared" si="14"/>
        <v>26.6</v>
      </c>
      <c r="T165" s="26" t="str">
        <f t="shared" si="15"/>
        <v>Procesos</v>
      </c>
      <c r="U165" s="26" t="str">
        <f t="shared" si="16"/>
        <v xml:space="preserve">Proceso de Jurisdicción Coactiva </v>
      </c>
      <c r="V165" s="26" t="str">
        <f t="shared" si="19"/>
        <v>Auto aprobación de remate</v>
      </c>
    </row>
    <row r="166" spans="1:22" ht="24">
      <c r="A166" s="23">
        <v>1000</v>
      </c>
      <c r="B166" s="23" t="s">
        <v>1485</v>
      </c>
      <c r="C166" s="259"/>
      <c r="D166" s="259"/>
      <c r="E166" s="259"/>
      <c r="F166" s="259"/>
      <c r="G166" s="259"/>
      <c r="H166" s="51" t="s">
        <v>248</v>
      </c>
      <c r="I166" s="259"/>
      <c r="J166" s="259"/>
      <c r="K166" s="259"/>
      <c r="L166" s="259"/>
      <c r="M166" s="259"/>
      <c r="N166" s="259"/>
      <c r="O166" s="277"/>
      <c r="Q166" s="26">
        <f t="shared" si="18"/>
        <v>1200</v>
      </c>
      <c r="R166" s="26">
        <f t="shared" si="17"/>
        <v>26</v>
      </c>
      <c r="S166" s="26" t="str">
        <f t="shared" si="14"/>
        <v>26.6</v>
      </c>
      <c r="T166" s="26" t="str">
        <f t="shared" si="15"/>
        <v>Procesos</v>
      </c>
      <c r="U166" s="26" t="str">
        <f t="shared" si="16"/>
        <v xml:space="preserve">Proceso de Jurisdicción Coactiva </v>
      </c>
      <c r="V166" s="26" t="str">
        <f t="shared" si="19"/>
        <v>Auto remate desierto</v>
      </c>
    </row>
    <row r="167" spans="1:22" ht="24">
      <c r="A167" s="23">
        <v>1000</v>
      </c>
      <c r="B167" s="23" t="s">
        <v>1485</v>
      </c>
      <c r="C167" s="259"/>
      <c r="D167" s="259"/>
      <c r="E167" s="259"/>
      <c r="F167" s="259"/>
      <c r="G167" s="259"/>
      <c r="H167" s="51" t="s">
        <v>249</v>
      </c>
      <c r="I167" s="259"/>
      <c r="J167" s="259"/>
      <c r="K167" s="259"/>
      <c r="L167" s="259"/>
      <c r="M167" s="259"/>
      <c r="N167" s="259"/>
      <c r="O167" s="277"/>
      <c r="Q167" s="26">
        <f t="shared" si="18"/>
        <v>1200</v>
      </c>
      <c r="R167" s="26">
        <f t="shared" si="17"/>
        <v>26</v>
      </c>
      <c r="S167" s="26" t="str">
        <f t="shared" si="14"/>
        <v>26.6</v>
      </c>
      <c r="T167" s="26" t="str">
        <f t="shared" si="15"/>
        <v>Procesos</v>
      </c>
      <c r="U167" s="26" t="str">
        <f t="shared" si="16"/>
        <v xml:space="preserve">Proceso de Jurisdicción Coactiva </v>
      </c>
      <c r="V167" s="26" t="str">
        <f t="shared" si="19"/>
        <v>Aviso de remate</v>
      </c>
    </row>
    <row r="168" spans="1:22" ht="27.6">
      <c r="A168" s="23">
        <v>1000</v>
      </c>
      <c r="B168" s="23" t="s">
        <v>1485</v>
      </c>
      <c r="C168" s="259"/>
      <c r="D168" s="259"/>
      <c r="E168" s="259"/>
      <c r="F168" s="259"/>
      <c r="G168" s="259"/>
      <c r="H168" s="51" t="s">
        <v>250</v>
      </c>
      <c r="I168" s="259"/>
      <c r="J168" s="259"/>
      <c r="K168" s="259"/>
      <c r="L168" s="259"/>
      <c r="M168" s="259"/>
      <c r="N168" s="259"/>
      <c r="O168" s="277"/>
      <c r="Q168" s="26">
        <f t="shared" si="18"/>
        <v>1200</v>
      </c>
      <c r="R168" s="26">
        <f t="shared" si="17"/>
        <v>26</v>
      </c>
      <c r="S168" s="26" t="str">
        <f t="shared" si="14"/>
        <v>26.6</v>
      </c>
      <c r="T168" s="26" t="str">
        <f t="shared" si="15"/>
        <v>Procesos</v>
      </c>
      <c r="U168" s="26" t="str">
        <f t="shared" si="16"/>
        <v xml:space="preserve">Proceso de Jurisdicción Coactiva </v>
      </c>
      <c r="V168" s="26" t="str">
        <f t="shared" si="19"/>
        <v>Auto declara desierta licitación de subasta pública</v>
      </c>
    </row>
    <row r="169" spans="1:22" ht="24">
      <c r="A169" s="23">
        <v>1000</v>
      </c>
      <c r="B169" s="23" t="s">
        <v>1485</v>
      </c>
      <c r="C169" s="259"/>
      <c r="D169" s="259"/>
      <c r="E169" s="259"/>
      <c r="F169" s="259"/>
      <c r="G169" s="259"/>
      <c r="H169" s="51" t="s">
        <v>251</v>
      </c>
      <c r="I169" s="259"/>
      <c r="J169" s="259"/>
      <c r="K169" s="259"/>
      <c r="L169" s="259"/>
      <c r="M169" s="259"/>
      <c r="N169" s="259"/>
      <c r="O169" s="277"/>
      <c r="Q169" s="26">
        <f t="shared" si="18"/>
        <v>1200</v>
      </c>
      <c r="R169" s="26">
        <f t="shared" si="17"/>
        <v>26</v>
      </c>
      <c r="S169" s="26" t="str">
        <f t="shared" si="14"/>
        <v>26.6</v>
      </c>
      <c r="T169" s="26" t="str">
        <f t="shared" si="15"/>
        <v>Procesos</v>
      </c>
      <c r="U169" s="26" t="str">
        <f t="shared" si="16"/>
        <v xml:space="preserve">Proceso de Jurisdicción Coactiva </v>
      </c>
      <c r="V169" s="26" t="str">
        <f t="shared" si="19"/>
        <v>Acta de remate adjudicando bienes</v>
      </c>
    </row>
    <row r="170" spans="1:22" ht="24">
      <c r="A170" s="23">
        <v>1000</v>
      </c>
      <c r="B170" s="23" t="s">
        <v>1485</v>
      </c>
      <c r="C170" s="259"/>
      <c r="D170" s="259"/>
      <c r="E170" s="259"/>
      <c r="F170" s="259"/>
      <c r="G170" s="259"/>
      <c r="H170" s="51" t="s">
        <v>252</v>
      </c>
      <c r="I170" s="259"/>
      <c r="J170" s="259"/>
      <c r="K170" s="259"/>
      <c r="L170" s="259"/>
      <c r="M170" s="259"/>
      <c r="N170" s="259"/>
      <c r="O170" s="277"/>
      <c r="Q170" s="26">
        <f t="shared" si="18"/>
        <v>1200</v>
      </c>
      <c r="R170" s="26">
        <f t="shared" si="17"/>
        <v>26</v>
      </c>
      <c r="S170" s="26" t="str">
        <f t="shared" si="14"/>
        <v>26.6</v>
      </c>
      <c r="T170" s="26" t="str">
        <f t="shared" si="15"/>
        <v>Procesos</v>
      </c>
      <c r="U170" s="26" t="str">
        <f t="shared" si="16"/>
        <v xml:space="preserve">Proceso de Jurisdicción Coactiva </v>
      </c>
      <c r="V170" s="26" t="str">
        <f t="shared" si="19"/>
        <v>Auto acumulación procesal</v>
      </c>
    </row>
    <row r="171" spans="1:22" ht="24">
      <c r="A171" s="23">
        <v>1000</v>
      </c>
      <c r="B171" s="23" t="s">
        <v>1485</v>
      </c>
      <c r="C171" s="259"/>
      <c r="D171" s="259"/>
      <c r="E171" s="259"/>
      <c r="F171" s="259"/>
      <c r="G171" s="259"/>
      <c r="H171" s="51" t="s">
        <v>253</v>
      </c>
      <c r="I171" s="259"/>
      <c r="J171" s="259"/>
      <c r="K171" s="259"/>
      <c r="L171" s="259"/>
      <c r="M171" s="259"/>
      <c r="N171" s="259"/>
      <c r="O171" s="277"/>
      <c r="Q171" s="26">
        <f t="shared" si="18"/>
        <v>1200</v>
      </c>
      <c r="R171" s="26">
        <f t="shared" si="17"/>
        <v>26</v>
      </c>
      <c r="S171" s="26" t="str">
        <f t="shared" si="14"/>
        <v>26.6</v>
      </c>
      <c r="T171" s="26" t="str">
        <f t="shared" si="15"/>
        <v>Procesos</v>
      </c>
      <c r="U171" s="26" t="str">
        <f t="shared" si="16"/>
        <v xml:space="preserve">Proceso de Jurisdicción Coactiva </v>
      </c>
      <c r="V171" s="26" t="str">
        <f t="shared" si="19"/>
        <v>Auto de liquidación del crédito</v>
      </c>
    </row>
    <row r="172" spans="1:22" ht="27.6">
      <c r="A172" s="23">
        <v>1000</v>
      </c>
      <c r="B172" s="23" t="s">
        <v>1485</v>
      </c>
      <c r="C172" s="259"/>
      <c r="D172" s="259"/>
      <c r="E172" s="259"/>
      <c r="F172" s="259"/>
      <c r="G172" s="259"/>
      <c r="H172" s="51" t="s">
        <v>236</v>
      </c>
      <c r="I172" s="259"/>
      <c r="J172" s="259"/>
      <c r="K172" s="259"/>
      <c r="L172" s="259"/>
      <c r="M172" s="259"/>
      <c r="N172" s="259"/>
      <c r="O172" s="277"/>
      <c r="Q172" s="26">
        <f t="shared" si="18"/>
        <v>1200</v>
      </c>
      <c r="R172" s="26">
        <f t="shared" si="17"/>
        <v>26</v>
      </c>
      <c r="S172" s="26" t="str">
        <f t="shared" si="14"/>
        <v>26.6</v>
      </c>
      <c r="T172" s="26" t="str">
        <f t="shared" si="15"/>
        <v>Procesos</v>
      </c>
      <c r="U172" s="26" t="str">
        <f t="shared" si="16"/>
        <v xml:space="preserve">Proceso de Jurisdicción Coactiva </v>
      </c>
      <c r="V172" s="26" t="str">
        <f t="shared" si="19"/>
        <v>Auto de terminación y archivo del expediente</v>
      </c>
    </row>
    <row r="173" spans="1:22" ht="27.6">
      <c r="A173" s="23">
        <v>1000</v>
      </c>
      <c r="B173" s="23" t="s">
        <v>1485</v>
      </c>
      <c r="C173" s="259"/>
      <c r="D173" s="259"/>
      <c r="E173" s="259"/>
      <c r="F173" s="259"/>
      <c r="G173" s="259"/>
      <c r="H173" s="51" t="s">
        <v>254</v>
      </c>
      <c r="I173" s="259"/>
      <c r="J173" s="259"/>
      <c r="K173" s="259"/>
      <c r="L173" s="259"/>
      <c r="M173" s="259"/>
      <c r="N173" s="259"/>
      <c r="O173" s="277"/>
      <c r="Q173" s="26">
        <f t="shared" si="18"/>
        <v>1200</v>
      </c>
      <c r="R173" s="26">
        <f t="shared" si="17"/>
        <v>26</v>
      </c>
      <c r="S173" s="26" t="str">
        <f t="shared" si="14"/>
        <v>26.6</v>
      </c>
      <c r="T173" s="26" t="str">
        <f t="shared" si="15"/>
        <v>Procesos</v>
      </c>
      <c r="U173" s="26" t="str">
        <f t="shared" si="16"/>
        <v xml:space="preserve">Proceso de Jurisdicción Coactiva </v>
      </c>
      <c r="V173" s="26" t="str">
        <f t="shared" si="19"/>
        <v>Auto de interrupción o suspensión del procedimiento</v>
      </c>
    </row>
    <row r="174" spans="1:22" ht="24">
      <c r="A174" s="23">
        <v>1000</v>
      </c>
      <c r="B174" s="23" t="s">
        <v>1485</v>
      </c>
      <c r="C174" s="259"/>
      <c r="D174" s="259"/>
      <c r="E174" s="259"/>
      <c r="F174" s="259"/>
      <c r="G174" s="259"/>
      <c r="H174" s="51" t="s">
        <v>255</v>
      </c>
      <c r="I174" s="259"/>
      <c r="J174" s="259"/>
      <c r="K174" s="259"/>
      <c r="L174" s="259"/>
      <c r="M174" s="259"/>
      <c r="N174" s="259"/>
      <c r="O174" s="277"/>
      <c r="Q174" s="26">
        <f t="shared" si="18"/>
        <v>1200</v>
      </c>
      <c r="R174" s="26">
        <f t="shared" si="17"/>
        <v>26</v>
      </c>
      <c r="S174" s="26" t="str">
        <f t="shared" si="14"/>
        <v>26.6</v>
      </c>
      <c r="T174" s="26" t="str">
        <f t="shared" si="15"/>
        <v>Procesos</v>
      </c>
      <c r="U174" s="26" t="str">
        <f t="shared" si="16"/>
        <v xml:space="preserve">Proceso de Jurisdicción Coactiva </v>
      </c>
      <c r="V174" s="26" t="str">
        <f t="shared" si="19"/>
        <v>Derechos de petición o consultas</v>
      </c>
    </row>
    <row r="175" spans="1:22" ht="24">
      <c r="A175" s="23">
        <v>1000</v>
      </c>
      <c r="B175" s="23" t="s">
        <v>1485</v>
      </c>
      <c r="C175" s="259"/>
      <c r="D175" s="259"/>
      <c r="E175" s="259"/>
      <c r="F175" s="259"/>
      <c r="G175" s="259"/>
      <c r="H175" s="51" t="s">
        <v>256</v>
      </c>
      <c r="I175" s="259"/>
      <c r="J175" s="259"/>
      <c r="K175" s="259"/>
      <c r="L175" s="259"/>
      <c r="M175" s="259"/>
      <c r="N175" s="259"/>
      <c r="O175" s="277"/>
      <c r="Q175" s="26">
        <f t="shared" si="18"/>
        <v>1200</v>
      </c>
      <c r="R175" s="26">
        <f t="shared" si="17"/>
        <v>26</v>
      </c>
      <c r="S175" s="26" t="str">
        <f t="shared" si="14"/>
        <v>26.6</v>
      </c>
      <c r="T175" s="26" t="str">
        <f t="shared" si="15"/>
        <v>Procesos</v>
      </c>
      <c r="U175" s="26" t="str">
        <f t="shared" si="16"/>
        <v xml:space="preserve">Proceso de Jurisdicción Coactiva </v>
      </c>
      <c r="V175" s="26" t="str">
        <f t="shared" si="19"/>
        <v>Respuestas al derecho de petición</v>
      </c>
    </row>
    <row r="176" spans="1:22" ht="27.6">
      <c r="A176" s="23">
        <v>1000</v>
      </c>
      <c r="B176" s="23" t="s">
        <v>1485</v>
      </c>
      <c r="C176" s="259"/>
      <c r="D176" s="259"/>
      <c r="E176" s="259"/>
      <c r="F176" s="259"/>
      <c r="G176" s="259"/>
      <c r="H176" s="51" t="s">
        <v>257</v>
      </c>
      <c r="I176" s="259"/>
      <c r="J176" s="259"/>
      <c r="K176" s="259"/>
      <c r="L176" s="259"/>
      <c r="M176" s="259"/>
      <c r="N176" s="259"/>
      <c r="O176" s="277"/>
      <c r="Q176" s="26">
        <f t="shared" si="18"/>
        <v>1200</v>
      </c>
      <c r="R176" s="26">
        <f t="shared" si="17"/>
        <v>26</v>
      </c>
      <c r="S176" s="26" t="str">
        <f t="shared" si="14"/>
        <v>26.6</v>
      </c>
      <c r="T176" s="26" t="str">
        <f t="shared" si="15"/>
        <v>Procesos</v>
      </c>
      <c r="U176" s="26" t="str">
        <f t="shared" si="16"/>
        <v xml:space="preserve">Proceso de Jurisdicción Coactiva </v>
      </c>
      <c r="V176" s="26" t="str">
        <f t="shared" si="19"/>
        <v>Auto terminación o remisión resolución de prescripción</v>
      </c>
    </row>
    <row r="177" spans="1:22" ht="27.6">
      <c r="A177" s="23">
        <v>1000</v>
      </c>
      <c r="B177" s="23" t="s">
        <v>1485</v>
      </c>
      <c r="C177" s="259">
        <v>1200</v>
      </c>
      <c r="D177" s="259">
        <v>26</v>
      </c>
      <c r="E177" s="259" t="s">
        <v>258</v>
      </c>
      <c r="F177" s="259" t="s">
        <v>218</v>
      </c>
      <c r="G177" s="259" t="s">
        <v>259</v>
      </c>
      <c r="H177" s="51" t="s">
        <v>170</v>
      </c>
      <c r="I177" s="259">
        <v>1</v>
      </c>
      <c r="J177" s="259">
        <v>19</v>
      </c>
      <c r="K177" s="259"/>
      <c r="L177" s="264"/>
      <c r="M177" s="278" t="s">
        <v>260</v>
      </c>
      <c r="N177" s="259" t="s">
        <v>261</v>
      </c>
      <c r="O177" s="271" t="s">
        <v>262</v>
      </c>
      <c r="Q177" s="26">
        <f t="shared" si="18"/>
        <v>1200</v>
      </c>
      <c r="R177" s="26">
        <f t="shared" si="17"/>
        <v>26</v>
      </c>
      <c r="S177" s="26" t="str">
        <f t="shared" si="14"/>
        <v>26.13</v>
      </c>
      <c r="T177" s="26" t="str">
        <f t="shared" si="15"/>
        <v>Procesos</v>
      </c>
      <c r="U177" s="26" t="str">
        <f t="shared" si="16"/>
        <v>Procesos Judiciales</v>
      </c>
      <c r="V177" s="26" t="str">
        <f t="shared" si="19"/>
        <v xml:space="preserve">Comunicación de citación a audiencia de conciliación prejudicial </v>
      </c>
    </row>
    <row r="178" spans="1:22" ht="24">
      <c r="A178" s="23">
        <v>1000</v>
      </c>
      <c r="B178" s="23" t="s">
        <v>1485</v>
      </c>
      <c r="C178" s="259"/>
      <c r="D178" s="259"/>
      <c r="E178" s="259"/>
      <c r="F178" s="259"/>
      <c r="G178" s="259"/>
      <c r="H178" s="53" t="s">
        <v>172</v>
      </c>
      <c r="I178" s="259"/>
      <c r="J178" s="259"/>
      <c r="K178" s="259"/>
      <c r="L178" s="264"/>
      <c r="M178" s="279"/>
      <c r="N178" s="259"/>
      <c r="O178" s="271"/>
      <c r="Q178" s="26">
        <f t="shared" si="18"/>
        <v>1200</v>
      </c>
      <c r="R178" s="26">
        <f t="shared" si="17"/>
        <v>26</v>
      </c>
      <c r="S178" s="26" t="str">
        <f t="shared" si="14"/>
        <v>26.13</v>
      </c>
      <c r="T178" s="26" t="str">
        <f t="shared" si="15"/>
        <v>Procesos</v>
      </c>
      <c r="U178" s="26" t="str">
        <f t="shared" si="16"/>
        <v>Procesos Judiciales</v>
      </c>
      <c r="V178" s="26" t="str">
        <f t="shared" si="19"/>
        <v>Concepto técnico del comité de conciliación</v>
      </c>
    </row>
    <row r="179" spans="1:22" ht="24">
      <c r="A179" s="23">
        <v>1000</v>
      </c>
      <c r="B179" s="23" t="s">
        <v>1485</v>
      </c>
      <c r="C179" s="259"/>
      <c r="D179" s="259"/>
      <c r="E179" s="259"/>
      <c r="F179" s="259"/>
      <c r="G179" s="259"/>
      <c r="H179" s="53" t="s">
        <v>173</v>
      </c>
      <c r="I179" s="259"/>
      <c r="J179" s="259"/>
      <c r="K179" s="259"/>
      <c r="L179" s="264"/>
      <c r="M179" s="279"/>
      <c r="N179" s="259"/>
      <c r="O179" s="271"/>
      <c r="Q179" s="26">
        <f t="shared" si="18"/>
        <v>1200</v>
      </c>
      <c r="R179" s="26">
        <f t="shared" si="17"/>
        <v>26</v>
      </c>
      <c r="S179" s="26" t="str">
        <f t="shared" si="14"/>
        <v>26.13</v>
      </c>
      <c r="T179" s="26" t="str">
        <f t="shared" si="15"/>
        <v>Procesos</v>
      </c>
      <c r="U179" s="26" t="str">
        <f t="shared" si="16"/>
        <v>Procesos Judiciales</v>
      </c>
      <c r="V179" s="26" t="str">
        <f t="shared" si="19"/>
        <v>Acta de audiencia de conciliación</v>
      </c>
    </row>
    <row r="180" spans="1:22" ht="24">
      <c r="A180" s="23">
        <v>1000</v>
      </c>
      <c r="B180" s="23" t="s">
        <v>1485</v>
      </c>
      <c r="C180" s="259"/>
      <c r="D180" s="259"/>
      <c r="E180" s="259"/>
      <c r="F180" s="259"/>
      <c r="G180" s="259"/>
      <c r="H180" s="53" t="s">
        <v>174</v>
      </c>
      <c r="I180" s="259"/>
      <c r="J180" s="259"/>
      <c r="K180" s="259"/>
      <c r="L180" s="264"/>
      <c r="M180" s="279"/>
      <c r="N180" s="259"/>
      <c r="O180" s="271"/>
      <c r="Q180" s="26">
        <f t="shared" si="18"/>
        <v>1200</v>
      </c>
      <c r="R180" s="26">
        <f t="shared" si="17"/>
        <v>26</v>
      </c>
      <c r="S180" s="26" t="str">
        <f t="shared" si="14"/>
        <v>26.13</v>
      </c>
      <c r="T180" s="26" t="str">
        <f t="shared" si="15"/>
        <v>Procesos</v>
      </c>
      <c r="U180" s="26" t="str">
        <f t="shared" si="16"/>
        <v>Procesos Judiciales</v>
      </c>
      <c r="V180" s="26" t="str">
        <f t="shared" si="19"/>
        <v>Auto admisorio de la demanda</v>
      </c>
    </row>
    <row r="181" spans="1:22" ht="24">
      <c r="A181" s="23">
        <v>1000</v>
      </c>
      <c r="B181" s="23" t="s">
        <v>1485</v>
      </c>
      <c r="C181" s="259"/>
      <c r="D181" s="259"/>
      <c r="E181" s="259"/>
      <c r="F181" s="259"/>
      <c r="G181" s="259"/>
      <c r="H181" s="53" t="s">
        <v>175</v>
      </c>
      <c r="I181" s="259"/>
      <c r="J181" s="259"/>
      <c r="K181" s="259"/>
      <c r="L181" s="264"/>
      <c r="M181" s="279"/>
      <c r="N181" s="259"/>
      <c r="O181" s="271"/>
      <c r="Q181" s="26">
        <f t="shared" si="18"/>
        <v>1200</v>
      </c>
      <c r="R181" s="26">
        <f t="shared" si="17"/>
        <v>26</v>
      </c>
      <c r="S181" s="26" t="str">
        <f t="shared" si="14"/>
        <v>26.13</v>
      </c>
      <c r="T181" s="26" t="str">
        <f t="shared" si="15"/>
        <v>Procesos</v>
      </c>
      <c r="U181" s="26" t="str">
        <f t="shared" si="16"/>
        <v>Procesos Judiciales</v>
      </c>
      <c r="V181" s="26" t="str">
        <f t="shared" si="19"/>
        <v xml:space="preserve">Contestación de la demanda  </v>
      </c>
    </row>
    <row r="182" spans="1:22" ht="24">
      <c r="A182" s="23">
        <v>1000</v>
      </c>
      <c r="B182" s="23" t="s">
        <v>1485</v>
      </c>
      <c r="C182" s="259"/>
      <c r="D182" s="259"/>
      <c r="E182" s="259"/>
      <c r="F182" s="259"/>
      <c r="G182" s="259"/>
      <c r="H182" s="53" t="s">
        <v>200</v>
      </c>
      <c r="I182" s="259"/>
      <c r="J182" s="259"/>
      <c r="K182" s="259"/>
      <c r="L182" s="264"/>
      <c r="M182" s="279"/>
      <c r="N182" s="259"/>
      <c r="O182" s="271"/>
      <c r="Q182" s="26">
        <f t="shared" si="18"/>
        <v>1200</v>
      </c>
      <c r="R182" s="26">
        <f t="shared" si="17"/>
        <v>26</v>
      </c>
      <c r="S182" s="26" t="str">
        <f t="shared" si="14"/>
        <v>26.13</v>
      </c>
      <c r="T182" s="26" t="str">
        <f t="shared" si="15"/>
        <v>Procesos</v>
      </c>
      <c r="U182" s="26" t="str">
        <f t="shared" si="16"/>
        <v>Procesos Judiciales</v>
      </c>
      <c r="V182" s="26" t="str">
        <f t="shared" si="19"/>
        <v>Pruebas de la demanda( en los casos que aplique)</v>
      </c>
    </row>
    <row r="183" spans="1:22" ht="24">
      <c r="A183" s="23">
        <v>1000</v>
      </c>
      <c r="B183" s="23" t="s">
        <v>1485</v>
      </c>
      <c r="C183" s="259"/>
      <c r="D183" s="259"/>
      <c r="E183" s="259"/>
      <c r="F183" s="259"/>
      <c r="G183" s="259"/>
      <c r="H183" s="53" t="s">
        <v>177</v>
      </c>
      <c r="I183" s="259"/>
      <c r="J183" s="259"/>
      <c r="K183" s="259"/>
      <c r="L183" s="264"/>
      <c r="M183" s="279"/>
      <c r="N183" s="259"/>
      <c r="O183" s="271"/>
      <c r="Q183" s="26">
        <f t="shared" si="18"/>
        <v>1200</v>
      </c>
      <c r="R183" s="26">
        <f t="shared" si="17"/>
        <v>26</v>
      </c>
      <c r="S183" s="26" t="str">
        <f t="shared" si="14"/>
        <v>26.13</v>
      </c>
      <c r="T183" s="26" t="str">
        <f t="shared" si="15"/>
        <v>Procesos</v>
      </c>
      <c r="U183" s="26" t="str">
        <f t="shared" si="16"/>
        <v>Procesos Judiciales</v>
      </c>
      <c r="V183" s="26" t="str">
        <f t="shared" si="19"/>
        <v>Citación audiencia( en los casos que aplique)</v>
      </c>
    </row>
    <row r="184" spans="1:22" ht="24">
      <c r="A184" s="23">
        <v>1000</v>
      </c>
      <c r="B184" s="23" t="s">
        <v>1485</v>
      </c>
      <c r="C184" s="259"/>
      <c r="D184" s="259"/>
      <c r="E184" s="259"/>
      <c r="F184" s="259"/>
      <c r="G184" s="259"/>
      <c r="H184" s="53" t="s">
        <v>178</v>
      </c>
      <c r="I184" s="259"/>
      <c r="J184" s="259"/>
      <c r="K184" s="259"/>
      <c r="L184" s="264"/>
      <c r="M184" s="279"/>
      <c r="N184" s="259"/>
      <c r="O184" s="271"/>
      <c r="Q184" s="26">
        <f t="shared" si="18"/>
        <v>1200</v>
      </c>
      <c r="R184" s="26">
        <f t="shared" si="17"/>
        <v>26</v>
      </c>
      <c r="S184" s="26" t="str">
        <f t="shared" si="14"/>
        <v>26.13</v>
      </c>
      <c r="T184" s="26" t="str">
        <f t="shared" si="15"/>
        <v>Procesos</v>
      </c>
      <c r="U184" s="26" t="str">
        <f t="shared" si="16"/>
        <v>Procesos Judiciales</v>
      </c>
      <c r="V184" s="26" t="str">
        <f t="shared" si="19"/>
        <v>Acta audiencia de pruebas( en los casos que aplique)</v>
      </c>
    </row>
    <row r="185" spans="1:22" ht="24">
      <c r="A185" s="23">
        <v>1000</v>
      </c>
      <c r="B185" s="23" t="s">
        <v>1485</v>
      </c>
      <c r="C185" s="259"/>
      <c r="D185" s="259"/>
      <c r="E185" s="259"/>
      <c r="F185" s="259"/>
      <c r="G185" s="259"/>
      <c r="H185" s="53" t="s">
        <v>177</v>
      </c>
      <c r="I185" s="259"/>
      <c r="J185" s="259"/>
      <c r="K185" s="259"/>
      <c r="L185" s="264"/>
      <c r="M185" s="279"/>
      <c r="N185" s="259"/>
      <c r="O185" s="271"/>
      <c r="Q185" s="26">
        <f t="shared" si="18"/>
        <v>1200</v>
      </c>
      <c r="R185" s="26">
        <f t="shared" si="17"/>
        <v>26</v>
      </c>
      <c r="S185" s="26" t="str">
        <f t="shared" si="14"/>
        <v>26.13</v>
      </c>
      <c r="T185" s="26" t="str">
        <f t="shared" si="15"/>
        <v>Procesos</v>
      </c>
      <c r="U185" s="26" t="str">
        <f t="shared" si="16"/>
        <v>Procesos Judiciales</v>
      </c>
      <c r="V185" s="26" t="str">
        <f t="shared" si="19"/>
        <v>Citación audiencia( en los casos que aplique)</v>
      </c>
    </row>
    <row r="186" spans="1:22" ht="24">
      <c r="A186" s="23">
        <v>1000</v>
      </c>
      <c r="B186" s="23" t="s">
        <v>1485</v>
      </c>
      <c r="C186" s="259"/>
      <c r="D186" s="259"/>
      <c r="E186" s="259"/>
      <c r="F186" s="259"/>
      <c r="G186" s="259"/>
      <c r="H186" s="53" t="s">
        <v>179</v>
      </c>
      <c r="I186" s="259"/>
      <c r="J186" s="259"/>
      <c r="K186" s="259"/>
      <c r="L186" s="264"/>
      <c r="M186" s="279"/>
      <c r="N186" s="259"/>
      <c r="O186" s="271"/>
      <c r="Q186" s="26">
        <f t="shared" si="18"/>
        <v>1200</v>
      </c>
      <c r="R186" s="26">
        <f t="shared" si="17"/>
        <v>26</v>
      </c>
      <c r="S186" s="26" t="str">
        <f t="shared" si="14"/>
        <v>26.13</v>
      </c>
      <c r="T186" s="26" t="str">
        <f t="shared" si="15"/>
        <v>Procesos</v>
      </c>
      <c r="U186" s="26" t="str">
        <f t="shared" si="16"/>
        <v>Procesos Judiciales</v>
      </c>
      <c r="V186" s="26" t="str">
        <f t="shared" si="19"/>
        <v>acta audiencia de alegatos( en los casos que aplique)</v>
      </c>
    </row>
    <row r="187" spans="1:22" ht="24">
      <c r="A187" s="23">
        <v>1000</v>
      </c>
      <c r="B187" s="23" t="s">
        <v>1485</v>
      </c>
      <c r="C187" s="259"/>
      <c r="D187" s="259"/>
      <c r="E187" s="259"/>
      <c r="F187" s="259"/>
      <c r="G187" s="259"/>
      <c r="H187" s="53" t="s">
        <v>180</v>
      </c>
      <c r="I187" s="259"/>
      <c r="J187" s="259"/>
      <c r="K187" s="259"/>
      <c r="L187" s="264"/>
      <c r="M187" s="279"/>
      <c r="N187" s="259"/>
      <c r="O187" s="271"/>
      <c r="Q187" s="26">
        <f t="shared" si="18"/>
        <v>1200</v>
      </c>
      <c r="R187" s="26">
        <f t="shared" si="17"/>
        <v>26</v>
      </c>
      <c r="S187" s="26" t="str">
        <f t="shared" si="14"/>
        <v>26.13</v>
      </c>
      <c r="T187" s="26" t="str">
        <f t="shared" si="15"/>
        <v>Procesos</v>
      </c>
      <c r="U187" s="26" t="str">
        <f t="shared" si="16"/>
        <v>Procesos Judiciales</v>
      </c>
      <c r="V187" s="26" t="str">
        <f t="shared" si="19"/>
        <v>alegatos</v>
      </c>
    </row>
    <row r="188" spans="1:22" ht="24">
      <c r="A188" s="23">
        <v>1000</v>
      </c>
      <c r="B188" s="23" t="s">
        <v>1485</v>
      </c>
      <c r="C188" s="259"/>
      <c r="D188" s="259"/>
      <c r="E188" s="259"/>
      <c r="F188" s="259"/>
      <c r="G188" s="259"/>
      <c r="H188" s="53" t="s">
        <v>181</v>
      </c>
      <c r="I188" s="259"/>
      <c r="J188" s="259"/>
      <c r="K188" s="259"/>
      <c r="L188" s="264"/>
      <c r="M188" s="279"/>
      <c r="N188" s="259"/>
      <c r="O188" s="271"/>
      <c r="Q188" s="26">
        <f t="shared" si="18"/>
        <v>1200</v>
      </c>
      <c r="R188" s="26">
        <f t="shared" si="17"/>
        <v>26</v>
      </c>
      <c r="S188" s="26" t="str">
        <f t="shared" si="14"/>
        <v>26.13</v>
      </c>
      <c r="T188" s="26" t="str">
        <f t="shared" si="15"/>
        <v>Procesos</v>
      </c>
      <c r="U188" s="26" t="str">
        <f t="shared" si="16"/>
        <v>Procesos Judiciales</v>
      </c>
      <c r="V188" s="26" t="str">
        <f t="shared" si="19"/>
        <v>Fallo de primera instancia</v>
      </c>
    </row>
    <row r="189" spans="1:22" ht="24">
      <c r="A189" s="23">
        <v>1000</v>
      </c>
      <c r="B189" s="23" t="s">
        <v>1485</v>
      </c>
      <c r="C189" s="259"/>
      <c r="D189" s="259"/>
      <c r="E189" s="259"/>
      <c r="F189" s="259"/>
      <c r="G189" s="259"/>
      <c r="H189" s="53" t="s">
        <v>182</v>
      </c>
      <c r="I189" s="259"/>
      <c r="J189" s="259"/>
      <c r="K189" s="259"/>
      <c r="L189" s="264"/>
      <c r="M189" s="279"/>
      <c r="N189" s="259"/>
      <c r="O189" s="271"/>
      <c r="Q189" s="26">
        <f t="shared" si="18"/>
        <v>1200</v>
      </c>
      <c r="R189" s="26">
        <f t="shared" si="17"/>
        <v>26</v>
      </c>
      <c r="S189" s="26" t="str">
        <f t="shared" si="14"/>
        <v>26.13</v>
      </c>
      <c r="T189" s="26" t="str">
        <f t="shared" si="15"/>
        <v>Procesos</v>
      </c>
      <c r="U189" s="26" t="str">
        <f t="shared" si="16"/>
        <v>Procesos Judiciales</v>
      </c>
      <c r="V189" s="26" t="str">
        <f t="shared" si="19"/>
        <v>Proyecto memorial de impugnación y/o alegatos( en los casos que aplique)</v>
      </c>
    </row>
    <row r="190" spans="1:22" ht="24">
      <c r="A190" s="23">
        <v>1000</v>
      </c>
      <c r="B190" s="23" t="s">
        <v>1485</v>
      </c>
      <c r="C190" s="259"/>
      <c r="D190" s="259"/>
      <c r="E190" s="259"/>
      <c r="F190" s="259"/>
      <c r="G190" s="259"/>
      <c r="H190" s="53" t="s">
        <v>183</v>
      </c>
      <c r="I190" s="259"/>
      <c r="J190" s="259"/>
      <c r="K190" s="259"/>
      <c r="L190" s="264"/>
      <c r="M190" s="279"/>
      <c r="N190" s="259"/>
      <c r="O190" s="271"/>
      <c r="Q190" s="26">
        <f t="shared" si="18"/>
        <v>1200</v>
      </c>
      <c r="R190" s="26">
        <f t="shared" si="17"/>
        <v>26</v>
      </c>
      <c r="S190" s="26" t="str">
        <f t="shared" si="14"/>
        <v>26.13</v>
      </c>
      <c r="T190" s="26" t="str">
        <f t="shared" si="15"/>
        <v>Procesos</v>
      </c>
      <c r="U190" s="26" t="str">
        <f t="shared" si="16"/>
        <v>Procesos Judiciales</v>
      </c>
      <c r="V190" s="26" t="str">
        <f t="shared" si="19"/>
        <v>Acta de comité de conciliación</v>
      </c>
    </row>
    <row r="191" spans="1:22" ht="24">
      <c r="A191" s="23">
        <v>1000</v>
      </c>
      <c r="B191" s="23" t="s">
        <v>1485</v>
      </c>
      <c r="C191" s="259"/>
      <c r="D191" s="259"/>
      <c r="E191" s="259"/>
      <c r="F191" s="259"/>
      <c r="G191" s="259"/>
      <c r="H191" s="53" t="s">
        <v>185</v>
      </c>
      <c r="I191" s="259"/>
      <c r="J191" s="259"/>
      <c r="K191" s="259"/>
      <c r="L191" s="264"/>
      <c r="M191" s="279"/>
      <c r="N191" s="259"/>
      <c r="O191" s="271"/>
      <c r="Q191" s="26">
        <f t="shared" si="18"/>
        <v>1200</v>
      </c>
      <c r="R191" s="26">
        <f t="shared" si="17"/>
        <v>26</v>
      </c>
      <c r="S191" s="26" t="str">
        <f t="shared" si="14"/>
        <v>26.13</v>
      </c>
      <c r="T191" s="26" t="str">
        <f t="shared" si="15"/>
        <v>Procesos</v>
      </c>
      <c r="U191" s="26" t="str">
        <f t="shared" si="16"/>
        <v>Procesos Judiciales</v>
      </c>
      <c r="V191" s="26" t="str">
        <f t="shared" si="19"/>
        <v>Acta de audiencia de alegaciones y juzgamiento</v>
      </c>
    </row>
    <row r="192" spans="1:22" ht="24">
      <c r="A192" s="23">
        <v>1000</v>
      </c>
      <c r="B192" s="23" t="s">
        <v>1485</v>
      </c>
      <c r="C192" s="259"/>
      <c r="D192" s="259"/>
      <c r="E192" s="259"/>
      <c r="F192" s="259"/>
      <c r="G192" s="259"/>
      <c r="H192" s="53" t="s">
        <v>186</v>
      </c>
      <c r="I192" s="259"/>
      <c r="J192" s="259"/>
      <c r="K192" s="259"/>
      <c r="L192" s="264"/>
      <c r="M192" s="280"/>
      <c r="N192" s="259"/>
      <c r="O192" s="271"/>
      <c r="Q192" s="26">
        <f t="shared" si="18"/>
        <v>1200</v>
      </c>
      <c r="R192" s="26">
        <f t="shared" si="17"/>
        <v>26</v>
      </c>
      <c r="S192" s="26" t="str">
        <f t="shared" si="14"/>
        <v>26.13</v>
      </c>
      <c r="T192" s="26" t="str">
        <f t="shared" si="15"/>
        <v>Procesos</v>
      </c>
      <c r="U192" s="26" t="str">
        <f t="shared" si="16"/>
        <v>Procesos Judiciales</v>
      </c>
      <c r="V192" s="26" t="str">
        <f t="shared" si="19"/>
        <v>Fallo de segunda instancia</v>
      </c>
    </row>
    <row r="193" spans="1:22" ht="24">
      <c r="A193" s="168">
        <v>1000</v>
      </c>
      <c r="B193" s="168" t="s">
        <v>1485</v>
      </c>
      <c r="C193" s="298">
        <v>1300</v>
      </c>
      <c r="D193" s="291">
        <v>2</v>
      </c>
      <c r="E193" s="302" t="s">
        <v>263</v>
      </c>
      <c r="F193" s="293" t="s">
        <v>44</v>
      </c>
      <c r="G193" s="293" t="s">
        <v>264</v>
      </c>
      <c r="H193" s="71" t="s">
        <v>265</v>
      </c>
      <c r="I193" s="306">
        <v>2</v>
      </c>
      <c r="J193" s="309">
        <v>20</v>
      </c>
      <c r="K193" s="281" t="s">
        <v>47</v>
      </c>
      <c r="L193" s="283"/>
      <c r="M193" s="283"/>
      <c r="N193" s="281" t="s">
        <v>47</v>
      </c>
      <c r="O193" s="295" t="s">
        <v>266</v>
      </c>
      <c r="Q193" s="26">
        <f t="shared" si="18"/>
        <v>1300</v>
      </c>
      <c r="R193" s="26">
        <f t="shared" si="17"/>
        <v>2</v>
      </c>
      <c r="S193" s="26" t="str">
        <f t="shared" si="14"/>
        <v>2.9</v>
      </c>
      <c r="T193" s="26" t="str">
        <f t="shared" si="15"/>
        <v>Actas</v>
      </c>
      <c r="U193" s="26" t="str">
        <f t="shared" si="16"/>
        <v>Actas Comité Técnico de atención e Interacción con el ciudadano</v>
      </c>
      <c r="V193" s="26" t="str">
        <f t="shared" si="19"/>
        <v>Citación al Comité</v>
      </c>
    </row>
    <row r="194" spans="1:22" ht="24">
      <c r="A194" s="168">
        <v>1000</v>
      </c>
      <c r="B194" s="168" t="s">
        <v>1485</v>
      </c>
      <c r="C194" s="299"/>
      <c r="D194" s="292"/>
      <c r="E194" s="303"/>
      <c r="F194" s="294"/>
      <c r="G194" s="294"/>
      <c r="H194" s="71" t="s">
        <v>267</v>
      </c>
      <c r="I194" s="307"/>
      <c r="J194" s="310"/>
      <c r="K194" s="312"/>
      <c r="L194" s="313"/>
      <c r="M194" s="313"/>
      <c r="N194" s="312"/>
      <c r="O194" s="296"/>
      <c r="Q194" s="26">
        <f t="shared" si="18"/>
        <v>1300</v>
      </c>
      <c r="R194" s="26">
        <f t="shared" si="17"/>
        <v>2</v>
      </c>
      <c r="S194" s="26" t="str">
        <f t="shared" si="14"/>
        <v>2.9</v>
      </c>
      <c r="T194" s="26" t="str">
        <f t="shared" si="15"/>
        <v>Actas</v>
      </c>
      <c r="U194" s="26" t="str">
        <f t="shared" si="16"/>
        <v>Actas Comité Técnico de atención e Interacción con el ciudadano</v>
      </c>
      <c r="V194" s="26" t="str">
        <f t="shared" si="19"/>
        <v>Actas del Comité</v>
      </c>
    </row>
    <row r="195" spans="1:22" ht="24">
      <c r="A195" s="168">
        <v>1000</v>
      </c>
      <c r="B195" s="168" t="s">
        <v>1485</v>
      </c>
      <c r="C195" s="300"/>
      <c r="D195" s="301"/>
      <c r="E195" s="304"/>
      <c r="F195" s="305"/>
      <c r="G195" s="305"/>
      <c r="H195" s="71" t="s">
        <v>268</v>
      </c>
      <c r="I195" s="308"/>
      <c r="J195" s="311"/>
      <c r="K195" s="282"/>
      <c r="L195" s="284"/>
      <c r="M195" s="284"/>
      <c r="N195" s="282"/>
      <c r="O195" s="297"/>
      <c r="Q195" s="26">
        <f t="shared" si="18"/>
        <v>1300</v>
      </c>
      <c r="R195" s="26">
        <f t="shared" si="17"/>
        <v>2</v>
      </c>
      <c r="S195" s="26" t="str">
        <f t="shared" si="14"/>
        <v>2.9</v>
      </c>
      <c r="T195" s="26" t="str">
        <f t="shared" si="15"/>
        <v>Actas</v>
      </c>
      <c r="U195" s="26" t="str">
        <f t="shared" si="16"/>
        <v>Actas Comité Técnico de atención e Interacción con el ciudadano</v>
      </c>
      <c r="V195" s="26" t="str">
        <f t="shared" si="19"/>
        <v>Base de datos</v>
      </c>
    </row>
    <row r="196" spans="1:22" ht="27.6">
      <c r="A196" s="168">
        <v>1000</v>
      </c>
      <c r="B196" s="168" t="s">
        <v>1485</v>
      </c>
      <c r="C196" s="291">
        <v>1300</v>
      </c>
      <c r="D196" s="291">
        <v>18</v>
      </c>
      <c r="E196" s="291" t="s">
        <v>269</v>
      </c>
      <c r="F196" s="293" t="s">
        <v>82</v>
      </c>
      <c r="G196" s="293" t="s">
        <v>270</v>
      </c>
      <c r="H196" s="72" t="s">
        <v>271</v>
      </c>
      <c r="I196" s="306">
        <v>1</v>
      </c>
      <c r="J196" s="309">
        <v>5</v>
      </c>
      <c r="K196" s="281"/>
      <c r="L196" s="283"/>
      <c r="M196" s="328" t="s">
        <v>47</v>
      </c>
      <c r="N196" s="306" t="s">
        <v>47</v>
      </c>
      <c r="O196" s="314" t="s">
        <v>272</v>
      </c>
      <c r="Q196" s="26">
        <f t="shared" si="18"/>
        <v>1300</v>
      </c>
      <c r="R196" s="26">
        <f t="shared" si="17"/>
        <v>18</v>
      </c>
      <c r="S196" s="26" t="str">
        <f t="shared" si="14"/>
        <v>18.13</v>
      </c>
      <c r="T196" s="26" t="str">
        <f t="shared" si="15"/>
        <v>Informes</v>
      </c>
      <c r="U196" s="26" t="str">
        <f t="shared" si="16"/>
        <v>Informe de medición de satisfacción al usuario</v>
      </c>
      <c r="V196" s="26" t="str">
        <f t="shared" si="19"/>
        <v>Encuesta presencial de satisfacción al usuario</v>
      </c>
    </row>
    <row r="197" spans="1:22" ht="24">
      <c r="A197" s="168">
        <v>1000</v>
      </c>
      <c r="B197" s="168" t="s">
        <v>1485</v>
      </c>
      <c r="C197" s="292"/>
      <c r="D197" s="292"/>
      <c r="E197" s="292"/>
      <c r="F197" s="294"/>
      <c r="G197" s="294"/>
      <c r="H197" s="71" t="s">
        <v>273</v>
      </c>
      <c r="I197" s="307"/>
      <c r="J197" s="310"/>
      <c r="K197" s="312"/>
      <c r="L197" s="313"/>
      <c r="M197" s="329"/>
      <c r="N197" s="307"/>
      <c r="O197" s="315"/>
      <c r="Q197" s="26">
        <f t="shared" si="18"/>
        <v>1300</v>
      </c>
      <c r="R197" s="26">
        <f t="shared" si="17"/>
        <v>18</v>
      </c>
      <c r="S197" s="26" t="str">
        <f t="shared" si="14"/>
        <v>18.13</v>
      </c>
      <c r="T197" s="26" t="str">
        <f t="shared" si="15"/>
        <v>Informes</v>
      </c>
      <c r="U197" s="26" t="str">
        <f t="shared" si="16"/>
        <v>Informe de medición de satisfacción al usuario</v>
      </c>
      <c r="V197" s="26" t="str">
        <f t="shared" si="19"/>
        <v>Listado de atención personalizada</v>
      </c>
    </row>
    <row r="198" spans="1:22" ht="27.6">
      <c r="A198" s="168">
        <v>1000</v>
      </c>
      <c r="B198" s="168" t="s">
        <v>1485</v>
      </c>
      <c r="C198" s="301"/>
      <c r="D198" s="301"/>
      <c r="E198" s="301"/>
      <c r="F198" s="305"/>
      <c r="G198" s="305"/>
      <c r="H198" s="72" t="s">
        <v>274</v>
      </c>
      <c r="I198" s="308"/>
      <c r="J198" s="311"/>
      <c r="K198" s="282"/>
      <c r="L198" s="284"/>
      <c r="M198" s="330"/>
      <c r="N198" s="308"/>
      <c r="O198" s="327"/>
      <c r="Q198" s="26">
        <f t="shared" si="18"/>
        <v>1300</v>
      </c>
      <c r="R198" s="26">
        <f t="shared" si="17"/>
        <v>18</v>
      </c>
      <c r="S198" s="26" t="str">
        <f t="shared" ref="S198:S261" si="20">+IF(E198="",S197,E198)</f>
        <v>18.13</v>
      </c>
      <c r="T198" s="26" t="str">
        <f t="shared" ref="T198:T261" si="21">+IF(F198="",T197,F198)</f>
        <v>Informes</v>
      </c>
      <c r="U198" s="26" t="str">
        <f t="shared" ref="U198:U261" si="22">+IF(G198="",U197,G198)</f>
        <v>Informe de medición de satisfacción al usuario</v>
      </c>
      <c r="V198" s="26" t="str">
        <f t="shared" si="19"/>
        <v>Informe consolidado de medición de satisfacción de usuario</v>
      </c>
    </row>
    <row r="199" spans="1:22" ht="55.2">
      <c r="A199" s="168">
        <v>1000</v>
      </c>
      <c r="B199" s="168" t="s">
        <v>1485</v>
      </c>
      <c r="C199" s="298">
        <v>1300</v>
      </c>
      <c r="D199" s="316">
        <v>18</v>
      </c>
      <c r="E199" s="318" t="s">
        <v>275</v>
      </c>
      <c r="F199" s="320" t="s">
        <v>82</v>
      </c>
      <c r="G199" s="322" t="s">
        <v>276</v>
      </c>
      <c r="H199" s="71" t="s">
        <v>277</v>
      </c>
      <c r="I199" s="306">
        <v>1</v>
      </c>
      <c r="J199" s="309">
        <v>10</v>
      </c>
      <c r="K199" s="281" t="s">
        <v>47</v>
      </c>
      <c r="L199" s="283"/>
      <c r="M199" s="283"/>
      <c r="N199" s="281" t="s">
        <v>47</v>
      </c>
      <c r="O199" s="314" t="s">
        <v>278</v>
      </c>
      <c r="Q199" s="26">
        <f t="shared" si="18"/>
        <v>1300</v>
      </c>
      <c r="R199" s="26">
        <f t="shared" si="17"/>
        <v>18</v>
      </c>
      <c r="S199" s="26" t="str">
        <f t="shared" si="20"/>
        <v>18.19</v>
      </c>
      <c r="T199" s="26" t="str">
        <f t="shared" si="21"/>
        <v>Informes</v>
      </c>
      <c r="U199" s="26" t="str">
        <f t="shared" si="22"/>
        <v>Informe de satisfacción del ente vigilado</v>
      </c>
      <c r="V199" s="26" t="str">
        <f t="shared" si="19"/>
        <v>Comunicación de solicitud diligenciamiento de encuesta medición de satisfacción cajas de compensación familiar</v>
      </c>
    </row>
    <row r="200" spans="1:22" ht="27.6">
      <c r="A200" s="168">
        <v>1000</v>
      </c>
      <c r="B200" s="168" t="s">
        <v>1485</v>
      </c>
      <c r="C200" s="300"/>
      <c r="D200" s="317"/>
      <c r="E200" s="319"/>
      <c r="F200" s="321"/>
      <c r="G200" s="323"/>
      <c r="H200" s="72" t="s">
        <v>279</v>
      </c>
      <c r="I200" s="308"/>
      <c r="J200" s="311"/>
      <c r="K200" s="282"/>
      <c r="L200" s="284"/>
      <c r="M200" s="284"/>
      <c r="N200" s="282"/>
      <c r="O200" s="315"/>
      <c r="Q200" s="26">
        <f t="shared" si="18"/>
        <v>1300</v>
      </c>
      <c r="R200" s="26">
        <f t="shared" ref="R200:R263" si="23">+IF(D200="",R199,D200)</f>
        <v>18</v>
      </c>
      <c r="S200" s="26" t="str">
        <f t="shared" si="20"/>
        <v>18.19</v>
      </c>
      <c r="T200" s="26" t="str">
        <f t="shared" si="21"/>
        <v>Informes</v>
      </c>
      <c r="U200" s="26" t="str">
        <f t="shared" si="22"/>
        <v>Informe de satisfacción del ente vigilado</v>
      </c>
      <c r="V200" s="26" t="str">
        <f t="shared" si="19"/>
        <v>Informe satisfacción al usuario de las CCF</v>
      </c>
    </row>
    <row r="201" spans="1:22" ht="24">
      <c r="A201" s="168">
        <v>1000</v>
      </c>
      <c r="B201" s="168" t="s">
        <v>1485</v>
      </c>
      <c r="C201" s="298">
        <v>1300</v>
      </c>
      <c r="D201" s="316">
        <v>18</v>
      </c>
      <c r="E201" s="318" t="s">
        <v>280</v>
      </c>
      <c r="F201" s="320" t="s">
        <v>82</v>
      </c>
      <c r="G201" s="322" t="s">
        <v>281</v>
      </c>
      <c r="H201" s="71" t="s">
        <v>282</v>
      </c>
      <c r="I201" s="306">
        <v>1</v>
      </c>
      <c r="J201" s="306">
        <v>6</v>
      </c>
      <c r="K201" s="281" t="s">
        <v>47</v>
      </c>
      <c r="L201" s="283"/>
      <c r="M201" s="283"/>
      <c r="N201" s="281" t="s">
        <v>47</v>
      </c>
      <c r="O201" s="314" t="s">
        <v>283</v>
      </c>
      <c r="Q201" s="26">
        <f t="shared" si="18"/>
        <v>1300</v>
      </c>
      <c r="R201" s="26">
        <f t="shared" si="23"/>
        <v>18</v>
      </c>
      <c r="S201" s="26" t="str">
        <f t="shared" si="20"/>
        <v>18.29</v>
      </c>
      <c r="T201" s="26" t="str">
        <f t="shared" si="21"/>
        <v>Informes</v>
      </c>
      <c r="U201" s="26" t="str">
        <f t="shared" si="22"/>
        <v>Informe de seguimiento PQRS</v>
      </c>
      <c r="V201" s="26" t="str">
        <f t="shared" si="19"/>
        <v>Informe de gestión consolidado PQRS</v>
      </c>
    </row>
    <row r="202" spans="1:22" ht="27.6">
      <c r="A202" s="168">
        <v>1000</v>
      </c>
      <c r="B202" s="168" t="s">
        <v>1485</v>
      </c>
      <c r="C202" s="300"/>
      <c r="D202" s="317"/>
      <c r="E202" s="319"/>
      <c r="F202" s="321"/>
      <c r="G202" s="323"/>
      <c r="H202" s="72" t="s">
        <v>284</v>
      </c>
      <c r="I202" s="308"/>
      <c r="J202" s="308"/>
      <c r="K202" s="282"/>
      <c r="L202" s="284"/>
      <c r="M202" s="284"/>
      <c r="N202" s="282"/>
      <c r="O202" s="315"/>
      <c r="Q202" s="26">
        <f t="shared" si="18"/>
        <v>1300</v>
      </c>
      <c r="R202" s="26">
        <f t="shared" si="23"/>
        <v>18</v>
      </c>
      <c r="S202" s="26" t="str">
        <f t="shared" si="20"/>
        <v>18.29</v>
      </c>
      <c r="T202" s="26" t="str">
        <f t="shared" si="21"/>
        <v>Informes</v>
      </c>
      <c r="U202" s="26" t="str">
        <f t="shared" si="22"/>
        <v>Informe de seguimiento PQRS</v>
      </c>
      <c r="V202" s="26" t="str">
        <f t="shared" si="19"/>
        <v>Informe de gestión consolidado de los canales de atención</v>
      </c>
    </row>
    <row r="203" spans="1:22" ht="43.2">
      <c r="A203" s="168">
        <v>1000</v>
      </c>
      <c r="B203" s="168" t="s">
        <v>1485</v>
      </c>
      <c r="C203" s="73">
        <v>1300</v>
      </c>
      <c r="D203" s="74">
        <v>19</v>
      </c>
      <c r="E203" s="75" t="s">
        <v>111</v>
      </c>
      <c r="F203" s="76" t="s">
        <v>112</v>
      </c>
      <c r="G203" s="77" t="s">
        <v>113</v>
      </c>
      <c r="H203" s="71" t="s">
        <v>114</v>
      </c>
      <c r="I203" s="78">
        <v>1</v>
      </c>
      <c r="J203" s="78">
        <v>2</v>
      </c>
      <c r="K203" s="79"/>
      <c r="L203" s="80" t="s">
        <v>47</v>
      </c>
      <c r="M203" s="79"/>
      <c r="N203" s="79"/>
      <c r="O203" s="81" t="s">
        <v>285</v>
      </c>
      <c r="Q203" s="26">
        <f t="shared" ref="Q203:Q266" si="24">+IF(C203="",Q202,C203)</f>
        <v>1300</v>
      </c>
      <c r="R203" s="26">
        <f t="shared" si="23"/>
        <v>19</v>
      </c>
      <c r="S203" s="26" t="str">
        <f t="shared" si="20"/>
        <v>19.2</v>
      </c>
      <c r="T203" s="26" t="str">
        <f t="shared" si="21"/>
        <v>Instrumentos Archivísticos</v>
      </c>
      <c r="U203" s="26" t="str">
        <f t="shared" si="22"/>
        <v>Inventarios Documentales de Archivo de Gestión</v>
      </c>
      <c r="V203" s="26" t="str">
        <f t="shared" ref="V203:V266" si="25">+IF(H203="",V202,H203)</f>
        <v>Formato Único de Inventario Documental</v>
      </c>
    </row>
    <row r="204" spans="1:22" ht="27.6">
      <c r="A204" s="168">
        <v>1000</v>
      </c>
      <c r="B204" s="168" t="s">
        <v>1485</v>
      </c>
      <c r="C204" s="298">
        <v>1300</v>
      </c>
      <c r="D204" s="316">
        <v>20</v>
      </c>
      <c r="E204" s="302" t="s">
        <v>286</v>
      </c>
      <c r="F204" s="331" t="s">
        <v>287</v>
      </c>
      <c r="G204" s="293" t="s">
        <v>288</v>
      </c>
      <c r="H204" s="71" t="s">
        <v>289</v>
      </c>
      <c r="I204" s="306">
        <v>1</v>
      </c>
      <c r="J204" s="287">
        <v>6</v>
      </c>
      <c r="K204" s="283"/>
      <c r="L204" s="289" t="s">
        <v>47</v>
      </c>
      <c r="M204" s="283"/>
      <c r="N204" s="283"/>
      <c r="O204" s="285" t="s">
        <v>290</v>
      </c>
      <c r="Q204" s="26">
        <f t="shared" si="24"/>
        <v>1300</v>
      </c>
      <c r="R204" s="26">
        <f t="shared" si="23"/>
        <v>20</v>
      </c>
      <c r="S204" s="26" t="str">
        <f t="shared" si="20"/>
        <v>20.3</v>
      </c>
      <c r="T204" s="26" t="str">
        <f t="shared" si="21"/>
        <v>Instrumentos de Control y Registro</v>
      </c>
      <c r="U204" s="26" t="str">
        <f t="shared" si="22"/>
        <v>Instrumento de Control y Registro de divulgación de servicios de la entidad</v>
      </c>
      <c r="V204" s="26" t="str">
        <f t="shared" si="25"/>
        <v>Comunicación solicitud de Material Publicitario</v>
      </c>
    </row>
    <row r="205" spans="1:22" ht="24">
      <c r="A205" s="168">
        <v>1000</v>
      </c>
      <c r="B205" s="168" t="s">
        <v>1485</v>
      </c>
      <c r="C205" s="300"/>
      <c r="D205" s="317"/>
      <c r="E205" s="304"/>
      <c r="F205" s="332"/>
      <c r="G205" s="305"/>
      <c r="H205" s="72" t="s">
        <v>291</v>
      </c>
      <c r="I205" s="308"/>
      <c r="J205" s="288"/>
      <c r="K205" s="284"/>
      <c r="L205" s="290"/>
      <c r="M205" s="284"/>
      <c r="N205" s="284"/>
      <c r="O205" s="286"/>
      <c r="Q205" s="26">
        <f t="shared" si="24"/>
        <v>1300</v>
      </c>
      <c r="R205" s="26">
        <f t="shared" si="23"/>
        <v>20</v>
      </c>
      <c r="S205" s="26" t="str">
        <f t="shared" si="20"/>
        <v>20.3</v>
      </c>
      <c r="T205" s="26" t="str">
        <f t="shared" si="21"/>
        <v>Instrumentos de Control y Registro</v>
      </c>
      <c r="U205" s="26" t="str">
        <f t="shared" si="22"/>
        <v>Instrumento de Control y Registro de divulgación de servicios de la entidad</v>
      </c>
      <c r="V205" s="26" t="str">
        <f t="shared" si="25"/>
        <v>Oficio de entrega de material publicitario</v>
      </c>
    </row>
    <row r="206" spans="1:22" ht="24">
      <c r="A206" s="168">
        <v>1000</v>
      </c>
      <c r="B206" s="168" t="s">
        <v>1485</v>
      </c>
      <c r="C206" s="291">
        <v>1300</v>
      </c>
      <c r="D206" s="291">
        <v>20</v>
      </c>
      <c r="E206" s="291" t="s">
        <v>292</v>
      </c>
      <c r="F206" s="293" t="s">
        <v>287</v>
      </c>
      <c r="G206" s="293" t="s">
        <v>293</v>
      </c>
      <c r="H206" s="71" t="s">
        <v>294</v>
      </c>
      <c r="I206" s="291">
        <v>1</v>
      </c>
      <c r="J206" s="291">
        <v>6</v>
      </c>
      <c r="K206" s="291"/>
      <c r="L206" s="291" t="s">
        <v>47</v>
      </c>
      <c r="M206" s="291"/>
      <c r="N206" s="291"/>
      <c r="O206" s="285" t="s">
        <v>295</v>
      </c>
      <c r="Q206" s="26">
        <f t="shared" si="24"/>
        <v>1300</v>
      </c>
      <c r="R206" s="26">
        <f t="shared" si="23"/>
        <v>20</v>
      </c>
      <c r="S206" s="26" t="str">
        <f t="shared" si="20"/>
        <v>20.9</v>
      </c>
      <c r="T206" s="26" t="str">
        <f t="shared" si="21"/>
        <v>Instrumentos de Control y Registro</v>
      </c>
      <c r="U206" s="26" t="str">
        <f t="shared" si="22"/>
        <v>Instrumento de Control y Registro de PQRS</v>
      </c>
      <c r="V206" s="26" t="str">
        <f t="shared" si="25"/>
        <v>PQRS radicada ( Canales de Atención )</v>
      </c>
    </row>
    <row r="207" spans="1:22" ht="27.6">
      <c r="A207" s="168">
        <v>1000</v>
      </c>
      <c r="B207" s="168" t="s">
        <v>1485</v>
      </c>
      <c r="C207" s="292"/>
      <c r="D207" s="292"/>
      <c r="E207" s="292"/>
      <c r="F207" s="294"/>
      <c r="G207" s="294"/>
      <c r="H207" s="71" t="s">
        <v>296</v>
      </c>
      <c r="I207" s="292"/>
      <c r="J207" s="292"/>
      <c r="K207" s="292"/>
      <c r="L207" s="292"/>
      <c r="M207" s="292"/>
      <c r="N207" s="292"/>
      <c r="O207" s="286"/>
      <c r="Q207" s="26">
        <f t="shared" si="24"/>
        <v>1300</v>
      </c>
      <c r="R207" s="26">
        <f t="shared" si="23"/>
        <v>20</v>
      </c>
      <c r="S207" s="26" t="str">
        <f t="shared" si="20"/>
        <v>20.9</v>
      </c>
      <c r="T207" s="26" t="str">
        <f t="shared" si="21"/>
        <v>Instrumentos de Control y Registro</v>
      </c>
      <c r="U207" s="26" t="str">
        <f t="shared" si="22"/>
        <v>Instrumento de Control y Registro de PQRS</v>
      </c>
      <c r="V207" s="26" t="str">
        <f t="shared" si="25"/>
        <v>Primera Respuesta al ciudadano a PQRSDF</v>
      </c>
    </row>
    <row r="208" spans="1:22" ht="24">
      <c r="A208" s="168">
        <v>1000</v>
      </c>
      <c r="B208" s="168" t="s">
        <v>1485</v>
      </c>
      <c r="C208" s="292"/>
      <c r="D208" s="292"/>
      <c r="E208" s="292"/>
      <c r="F208" s="294"/>
      <c r="G208" s="294"/>
      <c r="H208" s="72" t="s">
        <v>297</v>
      </c>
      <c r="I208" s="292"/>
      <c r="J208" s="292"/>
      <c r="K208" s="292"/>
      <c r="L208" s="292"/>
      <c r="M208" s="292"/>
      <c r="N208" s="292"/>
      <c r="O208" s="286"/>
      <c r="Q208" s="26">
        <f t="shared" si="24"/>
        <v>1300</v>
      </c>
      <c r="R208" s="26">
        <f t="shared" si="23"/>
        <v>20</v>
      </c>
      <c r="S208" s="26" t="str">
        <f t="shared" si="20"/>
        <v>20.9</v>
      </c>
      <c r="T208" s="26" t="str">
        <f t="shared" si="21"/>
        <v>Instrumentos de Control y Registro</v>
      </c>
      <c r="U208" s="26" t="str">
        <f t="shared" si="22"/>
        <v>Instrumento de Control y Registro de PQRS</v>
      </c>
      <c r="V208" s="26" t="str">
        <f t="shared" si="25"/>
        <v>Oficio de requerimiento a las CCF</v>
      </c>
    </row>
    <row r="209" spans="1:22" ht="24">
      <c r="A209" s="168">
        <v>1000</v>
      </c>
      <c r="B209" s="168" t="s">
        <v>1485</v>
      </c>
      <c r="C209" s="292"/>
      <c r="D209" s="292"/>
      <c r="E209" s="292"/>
      <c r="F209" s="294"/>
      <c r="G209" s="294"/>
      <c r="H209" s="71" t="s">
        <v>298</v>
      </c>
      <c r="I209" s="292"/>
      <c r="J209" s="292"/>
      <c r="K209" s="292"/>
      <c r="L209" s="292"/>
      <c r="M209" s="292"/>
      <c r="N209" s="292"/>
      <c r="O209" s="286"/>
      <c r="Q209" s="26">
        <f t="shared" si="24"/>
        <v>1300</v>
      </c>
      <c r="R209" s="26">
        <f t="shared" si="23"/>
        <v>20</v>
      </c>
      <c r="S209" s="26" t="str">
        <f t="shared" si="20"/>
        <v>20.9</v>
      </c>
      <c r="T209" s="26" t="str">
        <f t="shared" si="21"/>
        <v>Instrumentos de Control y Registro</v>
      </c>
      <c r="U209" s="26" t="str">
        <f t="shared" si="22"/>
        <v>Instrumento de Control y Registro de PQRS</v>
      </c>
      <c r="V209" s="26" t="str">
        <f t="shared" si="25"/>
        <v>Oficio de traslado de PQRSDF</v>
      </c>
    </row>
    <row r="210" spans="1:22" ht="24">
      <c r="A210" s="168">
        <v>1000</v>
      </c>
      <c r="B210" s="168" t="s">
        <v>1485</v>
      </c>
      <c r="C210" s="292"/>
      <c r="D210" s="292"/>
      <c r="E210" s="292"/>
      <c r="F210" s="294"/>
      <c r="G210" s="294"/>
      <c r="H210" s="60" t="s">
        <v>299</v>
      </c>
      <c r="I210" s="292"/>
      <c r="J210" s="292"/>
      <c r="K210" s="292"/>
      <c r="L210" s="292"/>
      <c r="M210" s="292"/>
      <c r="N210" s="292"/>
      <c r="O210" s="286"/>
      <c r="Q210" s="26">
        <f t="shared" si="24"/>
        <v>1300</v>
      </c>
      <c r="R210" s="26">
        <f t="shared" si="23"/>
        <v>20</v>
      </c>
      <c r="S210" s="26" t="str">
        <f t="shared" si="20"/>
        <v>20.9</v>
      </c>
      <c r="T210" s="26" t="str">
        <f t="shared" si="21"/>
        <v>Instrumentos de Control y Registro</v>
      </c>
      <c r="U210" s="26" t="str">
        <f t="shared" si="22"/>
        <v>Instrumento de Control y Registro de PQRS</v>
      </c>
      <c r="V210" s="26" t="str">
        <f t="shared" si="25"/>
        <v>Respuesta final a la PQRSDF</v>
      </c>
    </row>
    <row r="211" spans="1:22" ht="24">
      <c r="A211" s="23">
        <v>1000</v>
      </c>
      <c r="B211" s="23" t="s">
        <v>1485</v>
      </c>
      <c r="C211" s="275">
        <v>1300</v>
      </c>
      <c r="D211" s="275">
        <v>25</v>
      </c>
      <c r="E211" s="275" t="s">
        <v>300</v>
      </c>
      <c r="F211" s="275" t="s">
        <v>61</v>
      </c>
      <c r="G211" s="276" t="s">
        <v>301</v>
      </c>
      <c r="H211" s="52" t="s">
        <v>302</v>
      </c>
      <c r="I211" s="275">
        <v>1</v>
      </c>
      <c r="J211" s="275">
        <v>9</v>
      </c>
      <c r="K211" s="275" t="s">
        <v>47</v>
      </c>
      <c r="L211" s="275"/>
      <c r="M211" s="275"/>
      <c r="N211" s="275" t="s">
        <v>47</v>
      </c>
      <c r="O211" s="274" t="s">
        <v>303</v>
      </c>
      <c r="Q211" s="26">
        <f t="shared" si="24"/>
        <v>1300</v>
      </c>
      <c r="R211" s="26">
        <f t="shared" si="23"/>
        <v>25</v>
      </c>
      <c r="S211" s="26" t="str">
        <f t="shared" si="20"/>
        <v>25.8</v>
      </c>
      <c r="T211" s="26" t="str">
        <f t="shared" si="21"/>
        <v>Planes</v>
      </c>
      <c r="U211" s="26" t="str">
        <f t="shared" si="22"/>
        <v>Plan de participación en ferias y/o eventos</v>
      </c>
      <c r="V211" s="26" t="str">
        <f t="shared" si="25"/>
        <v>Cronograma de actividades</v>
      </c>
    </row>
    <row r="212" spans="1:22" ht="24">
      <c r="A212" s="23">
        <v>1000</v>
      </c>
      <c r="B212" s="23" t="s">
        <v>1485</v>
      </c>
      <c r="C212" s="275"/>
      <c r="D212" s="275"/>
      <c r="E212" s="275"/>
      <c r="F212" s="275"/>
      <c r="G212" s="276"/>
      <c r="H212" s="82" t="s">
        <v>304</v>
      </c>
      <c r="I212" s="275"/>
      <c r="J212" s="275"/>
      <c r="K212" s="275"/>
      <c r="L212" s="275"/>
      <c r="M212" s="275"/>
      <c r="N212" s="275"/>
      <c r="O212" s="274"/>
      <c r="Q212" s="26">
        <f t="shared" si="24"/>
        <v>1300</v>
      </c>
      <c r="R212" s="26">
        <f t="shared" si="23"/>
        <v>25</v>
      </c>
      <c r="S212" s="26" t="str">
        <f t="shared" si="20"/>
        <v>25.8</v>
      </c>
      <c r="T212" s="26" t="str">
        <f t="shared" si="21"/>
        <v>Planes</v>
      </c>
      <c r="U212" s="26" t="str">
        <f t="shared" si="22"/>
        <v>Plan de participación en ferias y/o eventos</v>
      </c>
      <c r="V212" s="26" t="str">
        <f t="shared" si="25"/>
        <v>Invitación a participar en evento</v>
      </c>
    </row>
    <row r="213" spans="1:22" ht="24">
      <c r="A213" s="23">
        <v>1000</v>
      </c>
      <c r="B213" s="23" t="s">
        <v>1485</v>
      </c>
      <c r="C213" s="275"/>
      <c r="D213" s="275"/>
      <c r="E213" s="275"/>
      <c r="F213" s="275"/>
      <c r="G213" s="276"/>
      <c r="H213" s="52" t="s">
        <v>305</v>
      </c>
      <c r="I213" s="275"/>
      <c r="J213" s="275"/>
      <c r="K213" s="275"/>
      <c r="L213" s="275"/>
      <c r="M213" s="275"/>
      <c r="N213" s="275"/>
      <c r="O213" s="274"/>
      <c r="Q213" s="26">
        <f t="shared" si="24"/>
        <v>1300</v>
      </c>
      <c r="R213" s="26">
        <f t="shared" si="23"/>
        <v>25</v>
      </c>
      <c r="S213" s="26" t="str">
        <f t="shared" si="20"/>
        <v>25.8</v>
      </c>
      <c r="T213" s="26" t="str">
        <f t="shared" si="21"/>
        <v>Planes</v>
      </c>
      <c r="U213" s="26" t="str">
        <f t="shared" si="22"/>
        <v>Plan de participación en ferias y/o eventos</v>
      </c>
      <c r="V213" s="26" t="str">
        <f t="shared" si="25"/>
        <v>Lista de chequeo ferias y/o eventos</v>
      </c>
    </row>
    <row r="214" spans="1:22" ht="27.6">
      <c r="A214" s="23">
        <v>1000</v>
      </c>
      <c r="B214" s="23" t="s">
        <v>1485</v>
      </c>
      <c r="C214" s="275"/>
      <c r="D214" s="275"/>
      <c r="E214" s="275"/>
      <c r="F214" s="275"/>
      <c r="G214" s="276"/>
      <c r="H214" s="52" t="s">
        <v>306</v>
      </c>
      <c r="I214" s="275"/>
      <c r="J214" s="275"/>
      <c r="K214" s="275"/>
      <c r="L214" s="275"/>
      <c r="M214" s="275"/>
      <c r="N214" s="275"/>
      <c r="O214" s="274"/>
      <c r="Q214" s="26">
        <f t="shared" si="24"/>
        <v>1300</v>
      </c>
      <c r="R214" s="26">
        <f t="shared" si="23"/>
        <v>25</v>
      </c>
      <c r="S214" s="26" t="str">
        <f t="shared" si="20"/>
        <v>25.8</v>
      </c>
      <c r="T214" s="26" t="str">
        <f t="shared" si="21"/>
        <v>Planes</v>
      </c>
      <c r="U214" s="26" t="str">
        <f t="shared" si="22"/>
        <v>Plan de participación en ferias y/o eventos</v>
      </c>
      <c r="V214" s="26" t="str">
        <f t="shared" si="25"/>
        <v>Memorando de aprobación en participación en evento</v>
      </c>
    </row>
    <row r="215" spans="1:22" ht="41.4">
      <c r="A215" s="23">
        <v>1000</v>
      </c>
      <c r="B215" s="23" t="s">
        <v>1485</v>
      </c>
      <c r="C215" s="275"/>
      <c r="D215" s="275"/>
      <c r="E215" s="275"/>
      <c r="F215" s="275"/>
      <c r="G215" s="276"/>
      <c r="H215" s="52" t="s">
        <v>307</v>
      </c>
      <c r="I215" s="275"/>
      <c r="J215" s="275"/>
      <c r="K215" s="275"/>
      <c r="L215" s="275"/>
      <c r="M215" s="275"/>
      <c r="N215" s="275"/>
      <c r="O215" s="274"/>
      <c r="Q215" s="26">
        <f t="shared" si="24"/>
        <v>1300</v>
      </c>
      <c r="R215" s="26">
        <f t="shared" si="23"/>
        <v>25</v>
      </c>
      <c r="S215" s="26" t="str">
        <f t="shared" si="20"/>
        <v>25.8</v>
      </c>
      <c r="T215" s="26" t="str">
        <f t="shared" si="21"/>
        <v>Planes</v>
      </c>
      <c r="U215" s="26" t="str">
        <f t="shared" si="22"/>
        <v>Plan de participación en ferias y/o eventos</v>
      </c>
      <c r="V215" s="26" t="str">
        <f t="shared" si="25"/>
        <v>Encuesta de medición satisfacción atención personalizada en ferias y/o eventos.</v>
      </c>
    </row>
    <row r="216" spans="1:22" ht="24">
      <c r="A216" s="23">
        <v>1000</v>
      </c>
      <c r="B216" s="23" t="s">
        <v>1485</v>
      </c>
      <c r="C216" s="275"/>
      <c r="D216" s="275"/>
      <c r="E216" s="275"/>
      <c r="F216" s="275"/>
      <c r="G216" s="276"/>
      <c r="H216" s="52" t="s">
        <v>308</v>
      </c>
      <c r="I216" s="275"/>
      <c r="J216" s="275"/>
      <c r="K216" s="275"/>
      <c r="L216" s="275"/>
      <c r="M216" s="275"/>
      <c r="N216" s="275"/>
      <c r="O216" s="274"/>
      <c r="Q216" s="26">
        <f t="shared" si="24"/>
        <v>1300</v>
      </c>
      <c r="R216" s="26">
        <f t="shared" si="23"/>
        <v>25</v>
      </c>
      <c r="S216" s="26" t="str">
        <f t="shared" si="20"/>
        <v>25.8</v>
      </c>
      <c r="T216" s="26" t="str">
        <f t="shared" si="21"/>
        <v>Planes</v>
      </c>
      <c r="U216" s="26" t="str">
        <f t="shared" si="22"/>
        <v>Plan de participación en ferias y/o eventos</v>
      </c>
      <c r="V216" s="26" t="str">
        <f t="shared" si="25"/>
        <v>Registro de atención en ferias y eventos</v>
      </c>
    </row>
    <row r="217" spans="1:22" ht="27.6">
      <c r="A217" s="23">
        <v>1000</v>
      </c>
      <c r="B217" s="23" t="s">
        <v>1485</v>
      </c>
      <c r="C217" s="275"/>
      <c r="D217" s="275"/>
      <c r="E217" s="275"/>
      <c r="F217" s="275"/>
      <c r="G217" s="276"/>
      <c r="H217" s="52" t="s">
        <v>309</v>
      </c>
      <c r="I217" s="275"/>
      <c r="J217" s="275"/>
      <c r="K217" s="275"/>
      <c r="L217" s="275"/>
      <c r="M217" s="275"/>
      <c r="N217" s="275"/>
      <c r="O217" s="274"/>
      <c r="Q217" s="26">
        <f t="shared" si="24"/>
        <v>1300</v>
      </c>
      <c r="R217" s="26">
        <f t="shared" si="23"/>
        <v>25</v>
      </c>
      <c r="S217" s="26" t="str">
        <f t="shared" si="20"/>
        <v>25.8</v>
      </c>
      <c r="T217" s="26" t="str">
        <f t="shared" si="21"/>
        <v>Planes</v>
      </c>
      <c r="U217" s="26" t="str">
        <f t="shared" si="22"/>
        <v>Plan de participación en ferias y/o eventos</v>
      </c>
      <c r="V217" s="26" t="str">
        <f t="shared" si="25"/>
        <v>Programación de Seminarios de Atención e Interacción con el ciudadano</v>
      </c>
    </row>
    <row r="218" spans="1:22" ht="24">
      <c r="A218" s="23">
        <v>1000</v>
      </c>
      <c r="B218" s="23" t="s">
        <v>1485</v>
      </c>
      <c r="C218" s="275"/>
      <c r="D218" s="275"/>
      <c r="E218" s="275"/>
      <c r="F218" s="275"/>
      <c r="G218" s="276"/>
      <c r="H218" s="52" t="s">
        <v>310</v>
      </c>
      <c r="I218" s="275"/>
      <c r="J218" s="275"/>
      <c r="K218" s="275"/>
      <c r="L218" s="275"/>
      <c r="M218" s="275"/>
      <c r="N218" s="275"/>
      <c r="O218" s="274"/>
      <c r="Q218" s="26">
        <f t="shared" si="24"/>
        <v>1300</v>
      </c>
      <c r="R218" s="26">
        <f t="shared" si="23"/>
        <v>25</v>
      </c>
      <c r="S218" s="26" t="str">
        <f t="shared" si="20"/>
        <v>25.8</v>
      </c>
      <c r="T218" s="26" t="str">
        <f t="shared" si="21"/>
        <v>Planes</v>
      </c>
      <c r="U218" s="26" t="str">
        <f t="shared" si="22"/>
        <v>Plan de participación en ferias y/o eventos</v>
      </c>
      <c r="V218" s="26" t="str">
        <f t="shared" si="25"/>
        <v>Agenda del Seminario</v>
      </c>
    </row>
    <row r="219" spans="1:22" ht="24">
      <c r="A219" s="23">
        <v>1000</v>
      </c>
      <c r="B219" s="23" t="s">
        <v>1485</v>
      </c>
      <c r="C219" s="275"/>
      <c r="D219" s="275"/>
      <c r="E219" s="275"/>
      <c r="F219" s="275"/>
      <c r="G219" s="276"/>
      <c r="H219" s="52" t="s">
        <v>311</v>
      </c>
      <c r="I219" s="275"/>
      <c r="J219" s="275"/>
      <c r="K219" s="275"/>
      <c r="L219" s="275"/>
      <c r="M219" s="275"/>
      <c r="N219" s="275"/>
      <c r="O219" s="274"/>
      <c r="Q219" s="26">
        <f t="shared" si="24"/>
        <v>1300</v>
      </c>
      <c r="R219" s="26">
        <f t="shared" si="23"/>
        <v>25</v>
      </c>
      <c r="S219" s="26" t="str">
        <f t="shared" si="20"/>
        <v>25.8</v>
      </c>
      <c r="T219" s="26" t="str">
        <f t="shared" si="21"/>
        <v>Planes</v>
      </c>
      <c r="U219" s="26" t="str">
        <f t="shared" si="22"/>
        <v>Plan de participación en ferias y/o eventos</v>
      </c>
      <c r="V219" s="26" t="str">
        <f t="shared" si="25"/>
        <v>Informe de ferias. eventos y seminarios</v>
      </c>
    </row>
    <row r="220" spans="1:22" ht="24">
      <c r="A220" s="23">
        <v>1000</v>
      </c>
      <c r="B220" s="23" t="s">
        <v>1485</v>
      </c>
      <c r="C220" s="275">
        <v>1400</v>
      </c>
      <c r="D220" s="120">
        <v>13</v>
      </c>
      <c r="E220" s="120" t="s">
        <v>1492</v>
      </c>
      <c r="F220" s="275" t="s">
        <v>75</v>
      </c>
      <c r="G220" s="275"/>
      <c r="H220" s="52" t="s">
        <v>76</v>
      </c>
      <c r="I220" s="275">
        <v>1</v>
      </c>
      <c r="J220" s="275">
        <v>5</v>
      </c>
      <c r="K220" s="275"/>
      <c r="L220" s="275"/>
      <c r="M220" s="275" t="s">
        <v>47</v>
      </c>
      <c r="N220" s="338" t="s">
        <v>47</v>
      </c>
      <c r="O220" s="339" t="s">
        <v>312</v>
      </c>
      <c r="Q220" s="26">
        <f t="shared" si="24"/>
        <v>1400</v>
      </c>
      <c r="R220" s="26">
        <f t="shared" si="23"/>
        <v>13</v>
      </c>
      <c r="S220" s="26" t="str">
        <f t="shared" si="20"/>
        <v>n.a</v>
      </c>
      <c r="T220" s="26" t="str">
        <f t="shared" si="21"/>
        <v>Derechos de Petición</v>
      </c>
      <c r="U220" s="26" t="str">
        <f t="shared" si="22"/>
        <v>Plan de participación en ferias y/o eventos</v>
      </c>
      <c r="V220" s="26" t="str">
        <f t="shared" si="25"/>
        <v>Presentación de la solicitud</v>
      </c>
    </row>
    <row r="221" spans="1:22" ht="24">
      <c r="A221" s="23">
        <v>1000</v>
      </c>
      <c r="B221" s="23" t="s">
        <v>1485</v>
      </c>
      <c r="C221" s="275"/>
      <c r="D221" s="120">
        <v>13</v>
      </c>
      <c r="E221" s="120" t="s">
        <v>1492</v>
      </c>
      <c r="F221" s="275"/>
      <c r="G221" s="275"/>
      <c r="H221" s="52" t="s">
        <v>78</v>
      </c>
      <c r="I221" s="275"/>
      <c r="J221" s="275"/>
      <c r="K221" s="275"/>
      <c r="L221" s="275"/>
      <c r="M221" s="275"/>
      <c r="N221" s="338"/>
      <c r="O221" s="340"/>
      <c r="Q221" s="26">
        <f t="shared" si="24"/>
        <v>1400</v>
      </c>
      <c r="R221" s="26">
        <f t="shared" si="23"/>
        <v>13</v>
      </c>
      <c r="S221" s="26" t="str">
        <f t="shared" si="20"/>
        <v>n.a</v>
      </c>
      <c r="T221" s="26" t="str">
        <f t="shared" si="21"/>
        <v>Derechos de Petición</v>
      </c>
      <c r="U221" s="26" t="str">
        <f t="shared" si="22"/>
        <v>Plan de participación en ferias y/o eventos</v>
      </c>
      <c r="V221" s="26" t="str">
        <f t="shared" si="25"/>
        <v>Oficio respuesta a la solicitud</v>
      </c>
    </row>
    <row r="222" spans="1:22" ht="24">
      <c r="A222" s="23">
        <v>1000</v>
      </c>
      <c r="B222" s="23" t="s">
        <v>1485</v>
      </c>
      <c r="C222" s="275"/>
      <c r="D222" s="120">
        <v>13</v>
      </c>
      <c r="E222" s="120" t="s">
        <v>1492</v>
      </c>
      <c r="F222" s="275"/>
      <c r="G222" s="275"/>
      <c r="H222" s="82" t="s">
        <v>79</v>
      </c>
      <c r="I222" s="275"/>
      <c r="J222" s="275"/>
      <c r="K222" s="275"/>
      <c r="L222" s="275"/>
      <c r="M222" s="275"/>
      <c r="N222" s="338"/>
      <c r="O222" s="340"/>
      <c r="Q222" s="26">
        <f t="shared" si="24"/>
        <v>1400</v>
      </c>
      <c r="R222" s="26">
        <f t="shared" si="23"/>
        <v>13</v>
      </c>
      <c r="S222" s="26" t="str">
        <f t="shared" si="20"/>
        <v>n.a</v>
      </c>
      <c r="T222" s="26" t="str">
        <f t="shared" si="21"/>
        <v>Derechos de Petición</v>
      </c>
      <c r="U222" s="26" t="str">
        <f t="shared" si="22"/>
        <v>Plan de participación en ferias y/o eventos</v>
      </c>
      <c r="V222" s="26" t="str">
        <f t="shared" si="25"/>
        <v>Desistimiento</v>
      </c>
    </row>
    <row r="223" spans="1:22" ht="24">
      <c r="A223" s="23">
        <v>1000</v>
      </c>
      <c r="B223" s="23" t="s">
        <v>1485</v>
      </c>
      <c r="C223" s="275"/>
      <c r="D223" s="120">
        <v>13</v>
      </c>
      <c r="E223" s="120" t="s">
        <v>1492</v>
      </c>
      <c r="F223" s="275"/>
      <c r="G223" s="275"/>
      <c r="H223" s="82" t="s">
        <v>80</v>
      </c>
      <c r="I223" s="275"/>
      <c r="J223" s="275"/>
      <c r="K223" s="275"/>
      <c r="L223" s="275"/>
      <c r="M223" s="275"/>
      <c r="N223" s="338"/>
      <c r="O223" s="341"/>
      <c r="Q223" s="26">
        <f t="shared" si="24"/>
        <v>1400</v>
      </c>
      <c r="R223" s="26">
        <f t="shared" si="23"/>
        <v>13</v>
      </c>
      <c r="S223" s="26" t="str">
        <f t="shared" si="20"/>
        <v>n.a</v>
      </c>
      <c r="T223" s="26" t="str">
        <f t="shared" si="21"/>
        <v>Derechos de Petición</v>
      </c>
      <c r="U223" s="26" t="str">
        <f t="shared" si="22"/>
        <v>Plan de participación en ferias y/o eventos</v>
      </c>
      <c r="V223" s="26" t="str">
        <f t="shared" si="25"/>
        <v>Respuesta de la solicitud</v>
      </c>
    </row>
    <row r="224" spans="1:22" ht="108">
      <c r="A224" s="168">
        <v>1000</v>
      </c>
      <c r="B224" s="168" t="s">
        <v>1485</v>
      </c>
      <c r="C224" s="74">
        <v>1400</v>
      </c>
      <c r="D224" s="74">
        <v>19</v>
      </c>
      <c r="E224" s="83" t="s">
        <v>111</v>
      </c>
      <c r="F224" s="84" t="s">
        <v>112</v>
      </c>
      <c r="G224" s="84" t="s">
        <v>113</v>
      </c>
      <c r="H224" s="72" t="s">
        <v>313</v>
      </c>
      <c r="I224" s="85">
        <v>1</v>
      </c>
      <c r="J224" s="85">
        <v>2</v>
      </c>
      <c r="K224" s="86"/>
      <c r="L224" s="87" t="s">
        <v>47</v>
      </c>
      <c r="M224" s="86"/>
      <c r="N224" s="79"/>
      <c r="O224" s="88" t="s">
        <v>314</v>
      </c>
      <c r="Q224" s="26">
        <f t="shared" si="24"/>
        <v>1400</v>
      </c>
      <c r="R224" s="26">
        <f t="shared" si="23"/>
        <v>19</v>
      </c>
      <c r="S224" s="26" t="str">
        <f t="shared" si="20"/>
        <v>19.2</v>
      </c>
      <c r="T224" s="26" t="str">
        <f t="shared" si="21"/>
        <v>Instrumentos Archivísticos</v>
      </c>
      <c r="U224" s="26" t="str">
        <f t="shared" si="22"/>
        <v>Inventarios Documentales de Archivo de Gestión</v>
      </c>
      <c r="V224" s="26" t="str">
        <f t="shared" si="25"/>
        <v>Formato único de Inventario Documental</v>
      </c>
    </row>
    <row r="225" spans="1:22" ht="24">
      <c r="A225" s="168">
        <v>1000</v>
      </c>
      <c r="B225" s="168" t="s">
        <v>1485</v>
      </c>
      <c r="C225" s="298">
        <v>1400</v>
      </c>
      <c r="D225" s="316">
        <v>20</v>
      </c>
      <c r="E225" s="334" t="s">
        <v>315</v>
      </c>
      <c r="F225" s="331" t="s">
        <v>287</v>
      </c>
      <c r="G225" s="293" t="s">
        <v>316</v>
      </c>
      <c r="H225" s="71" t="s">
        <v>317</v>
      </c>
      <c r="I225" s="291">
        <v>1</v>
      </c>
      <c r="J225" s="291">
        <v>6</v>
      </c>
      <c r="K225" s="283"/>
      <c r="L225" s="283"/>
      <c r="M225" s="322" t="s">
        <v>47</v>
      </c>
      <c r="N225" s="293" t="s">
        <v>47</v>
      </c>
      <c r="O225" s="295" t="s">
        <v>318</v>
      </c>
      <c r="Q225" s="26">
        <f t="shared" si="24"/>
        <v>1400</v>
      </c>
      <c r="R225" s="26">
        <f t="shared" si="23"/>
        <v>20</v>
      </c>
      <c r="S225" s="26" t="str">
        <f t="shared" si="20"/>
        <v>20.11</v>
      </c>
      <c r="T225" s="26" t="str">
        <f t="shared" si="21"/>
        <v>Instrumentos de Control y Registro</v>
      </c>
      <c r="U225" s="26" t="str">
        <f t="shared" si="22"/>
        <v>Instrumento de Control y Registro de copias de seguridad</v>
      </c>
      <c r="V225" s="26" t="str">
        <f t="shared" si="25"/>
        <v>Políticas de copias de respaldo</v>
      </c>
    </row>
    <row r="226" spans="1:22" ht="27.6">
      <c r="A226" s="168">
        <v>1000</v>
      </c>
      <c r="B226" s="168" t="s">
        <v>1485</v>
      </c>
      <c r="C226" s="299"/>
      <c r="D226" s="333"/>
      <c r="E226" s="335"/>
      <c r="F226" s="337"/>
      <c r="G226" s="294"/>
      <c r="H226" s="71" t="s">
        <v>319</v>
      </c>
      <c r="I226" s="292"/>
      <c r="J226" s="292"/>
      <c r="K226" s="313"/>
      <c r="L226" s="313"/>
      <c r="M226" s="342"/>
      <c r="N226" s="294"/>
      <c r="O226" s="296"/>
      <c r="Q226" s="26">
        <f t="shared" si="24"/>
        <v>1400</v>
      </c>
      <c r="R226" s="26">
        <f t="shared" si="23"/>
        <v>20</v>
      </c>
      <c r="S226" s="26" t="str">
        <f t="shared" si="20"/>
        <v>20.11</v>
      </c>
      <c r="T226" s="26" t="str">
        <f t="shared" si="21"/>
        <v>Instrumentos de Control y Registro</v>
      </c>
      <c r="U226" s="26" t="str">
        <f t="shared" si="22"/>
        <v>Instrumento de Control y Registro de copias de seguridad</v>
      </c>
      <c r="V226" s="26" t="str">
        <f t="shared" si="25"/>
        <v>Procedimientos de realización de copias de seguridad</v>
      </c>
    </row>
    <row r="227" spans="1:22" ht="24">
      <c r="A227" s="168">
        <v>1000</v>
      </c>
      <c r="B227" s="168" t="s">
        <v>1485</v>
      </c>
      <c r="C227" s="299"/>
      <c r="D227" s="333"/>
      <c r="E227" s="335"/>
      <c r="F227" s="337"/>
      <c r="G227" s="294"/>
      <c r="H227" s="71" t="s">
        <v>320</v>
      </c>
      <c r="I227" s="292"/>
      <c r="J227" s="292"/>
      <c r="K227" s="313"/>
      <c r="L227" s="313"/>
      <c r="M227" s="342"/>
      <c r="N227" s="294"/>
      <c r="O227" s="296"/>
      <c r="Q227" s="26">
        <f t="shared" si="24"/>
        <v>1400</v>
      </c>
      <c r="R227" s="26">
        <f t="shared" si="23"/>
        <v>20</v>
      </c>
      <c r="S227" s="26" t="str">
        <f t="shared" si="20"/>
        <v>20.11</v>
      </c>
      <c r="T227" s="26" t="str">
        <f t="shared" si="21"/>
        <v>Instrumentos de Control y Registro</v>
      </c>
      <c r="U227" s="26" t="str">
        <f t="shared" si="22"/>
        <v>Instrumento de Control y Registro de copias de seguridad</v>
      </c>
      <c r="V227" s="26" t="str">
        <f t="shared" si="25"/>
        <v>Transferencia documental</v>
      </c>
    </row>
    <row r="228" spans="1:22" ht="27.6">
      <c r="A228" s="168">
        <v>1000</v>
      </c>
      <c r="B228" s="168" t="s">
        <v>1485</v>
      </c>
      <c r="C228" s="299"/>
      <c r="D228" s="333"/>
      <c r="E228" s="335"/>
      <c r="F228" s="337"/>
      <c r="G228" s="294"/>
      <c r="H228" s="71" t="s">
        <v>321</v>
      </c>
      <c r="I228" s="292"/>
      <c r="J228" s="292"/>
      <c r="K228" s="313"/>
      <c r="L228" s="313"/>
      <c r="M228" s="342"/>
      <c r="N228" s="294"/>
      <c r="O228" s="296"/>
      <c r="Q228" s="26">
        <f t="shared" si="24"/>
        <v>1400</v>
      </c>
      <c r="R228" s="26">
        <f t="shared" si="23"/>
        <v>20</v>
      </c>
      <c r="S228" s="26" t="str">
        <f t="shared" si="20"/>
        <v>20.11</v>
      </c>
      <c r="T228" s="26" t="str">
        <f t="shared" si="21"/>
        <v>Instrumentos de Control y Registro</v>
      </c>
      <c r="U228" s="26" t="str">
        <f t="shared" si="22"/>
        <v>Instrumento de Control y Registro de copias de seguridad</v>
      </c>
      <c r="V228" s="26" t="str">
        <f t="shared" si="25"/>
        <v>Pruebas de restauración de copias de seguridad</v>
      </c>
    </row>
    <row r="229" spans="1:22" ht="24">
      <c r="A229" s="168">
        <v>1000</v>
      </c>
      <c r="B229" s="168" t="s">
        <v>1485</v>
      </c>
      <c r="C229" s="299"/>
      <c r="D229" s="333"/>
      <c r="E229" s="335"/>
      <c r="F229" s="337"/>
      <c r="G229" s="294"/>
      <c r="H229" s="71" t="s">
        <v>322</v>
      </c>
      <c r="I229" s="292"/>
      <c r="J229" s="292"/>
      <c r="K229" s="313"/>
      <c r="L229" s="313"/>
      <c r="M229" s="342"/>
      <c r="N229" s="294"/>
      <c r="O229" s="296"/>
      <c r="Q229" s="26">
        <f t="shared" si="24"/>
        <v>1400</v>
      </c>
      <c r="R229" s="26">
        <f t="shared" si="23"/>
        <v>20</v>
      </c>
      <c r="S229" s="26" t="str">
        <f t="shared" si="20"/>
        <v>20.11</v>
      </c>
      <c r="T229" s="26" t="str">
        <f t="shared" si="21"/>
        <v>Instrumentos de Control y Registro</v>
      </c>
      <c r="U229" s="26" t="str">
        <f t="shared" si="22"/>
        <v>Instrumento de Control y Registro de copias de seguridad</v>
      </c>
      <c r="V229" s="26" t="str">
        <f t="shared" si="25"/>
        <v>Planilla de transferencia documental</v>
      </c>
    </row>
    <row r="230" spans="1:22" ht="24">
      <c r="A230" s="168">
        <v>1000</v>
      </c>
      <c r="B230" s="168" t="s">
        <v>1485</v>
      </c>
      <c r="C230" s="299"/>
      <c r="D230" s="333"/>
      <c r="E230" s="335"/>
      <c r="F230" s="337"/>
      <c r="G230" s="294"/>
      <c r="H230" s="71" t="s">
        <v>323</v>
      </c>
      <c r="I230" s="292"/>
      <c r="J230" s="292"/>
      <c r="K230" s="313"/>
      <c r="L230" s="313"/>
      <c r="M230" s="342"/>
      <c r="N230" s="294"/>
      <c r="O230" s="296"/>
      <c r="Q230" s="26">
        <f t="shared" si="24"/>
        <v>1400</v>
      </c>
      <c r="R230" s="26">
        <f t="shared" si="23"/>
        <v>20</v>
      </c>
      <c r="S230" s="26" t="str">
        <f t="shared" si="20"/>
        <v>20.11</v>
      </c>
      <c r="T230" s="26" t="str">
        <f t="shared" si="21"/>
        <v>Instrumentos de Control y Registro</v>
      </c>
      <c r="U230" s="26" t="str">
        <f t="shared" si="22"/>
        <v>Instrumento de Control y Registro de copias de seguridad</v>
      </c>
      <c r="V230" s="26" t="str">
        <f t="shared" si="25"/>
        <v>Acuerdo de servicios</v>
      </c>
    </row>
    <row r="231" spans="1:22" ht="27.6">
      <c r="A231" s="168">
        <v>1000</v>
      </c>
      <c r="B231" s="168" t="s">
        <v>1485</v>
      </c>
      <c r="C231" s="300"/>
      <c r="D231" s="317"/>
      <c r="E231" s="336"/>
      <c r="F231" s="332"/>
      <c r="G231" s="305"/>
      <c r="H231" s="71" t="s">
        <v>324</v>
      </c>
      <c r="I231" s="301"/>
      <c r="J231" s="301"/>
      <c r="K231" s="284"/>
      <c r="L231" s="284"/>
      <c r="M231" s="323"/>
      <c r="N231" s="305"/>
      <c r="O231" s="297"/>
      <c r="Q231" s="26">
        <f t="shared" si="24"/>
        <v>1400</v>
      </c>
      <c r="R231" s="26">
        <f t="shared" si="23"/>
        <v>20</v>
      </c>
      <c r="S231" s="26" t="str">
        <f t="shared" si="20"/>
        <v>20.11</v>
      </c>
      <c r="T231" s="26" t="str">
        <f t="shared" si="21"/>
        <v>Instrumentos de Control y Registro</v>
      </c>
      <c r="U231" s="26" t="str">
        <f t="shared" si="22"/>
        <v>Instrumento de Control y Registro de copias de seguridad</v>
      </c>
      <c r="V231" s="26" t="str">
        <f t="shared" si="25"/>
        <v>Documentos de control de copias de respaldo</v>
      </c>
    </row>
    <row r="232" spans="1:22" ht="108">
      <c r="A232" s="168">
        <v>1000</v>
      </c>
      <c r="B232" s="168" t="s">
        <v>1485</v>
      </c>
      <c r="C232" s="73">
        <v>1400</v>
      </c>
      <c r="D232" s="89">
        <v>25</v>
      </c>
      <c r="E232" s="75" t="s">
        <v>325</v>
      </c>
      <c r="F232" s="84" t="s">
        <v>61</v>
      </c>
      <c r="G232" s="84" t="s">
        <v>326</v>
      </c>
      <c r="H232" s="72" t="s">
        <v>327</v>
      </c>
      <c r="I232" s="74">
        <v>1</v>
      </c>
      <c r="J232" s="74">
        <v>9</v>
      </c>
      <c r="K232" s="84" t="s">
        <v>47</v>
      </c>
      <c r="L232" s="79"/>
      <c r="M232" s="79"/>
      <c r="N232" s="84" t="s">
        <v>47</v>
      </c>
      <c r="O232" s="81" t="s">
        <v>328</v>
      </c>
      <c r="Q232" s="26">
        <f t="shared" si="24"/>
        <v>1400</v>
      </c>
      <c r="R232" s="26">
        <f t="shared" si="23"/>
        <v>25</v>
      </c>
      <c r="S232" s="26" t="str">
        <f t="shared" si="20"/>
        <v>25.7</v>
      </c>
      <c r="T232" s="26" t="str">
        <f t="shared" si="21"/>
        <v>Planes</v>
      </c>
      <c r="U232" s="26" t="str">
        <f t="shared" si="22"/>
        <v>Plan de gestión de seguridad de la información</v>
      </c>
      <c r="V232" s="26" t="str">
        <f t="shared" si="25"/>
        <v>Plan de Gestión de Seguridad de la Información (PGSI)</v>
      </c>
    </row>
    <row r="233" spans="1:22" ht="24">
      <c r="A233" s="168">
        <v>1000</v>
      </c>
      <c r="B233" s="168" t="s">
        <v>1485</v>
      </c>
      <c r="C233" s="298">
        <v>1400</v>
      </c>
      <c r="D233" s="316">
        <v>25</v>
      </c>
      <c r="E233" s="318" t="s">
        <v>329</v>
      </c>
      <c r="F233" s="293" t="s">
        <v>61</v>
      </c>
      <c r="G233" s="293" t="s">
        <v>330</v>
      </c>
      <c r="H233" s="72" t="s">
        <v>331</v>
      </c>
      <c r="I233" s="306">
        <v>1</v>
      </c>
      <c r="J233" s="306">
        <v>9</v>
      </c>
      <c r="K233" s="281" t="s">
        <v>47</v>
      </c>
      <c r="L233" s="283"/>
      <c r="M233" s="283"/>
      <c r="N233" s="324" t="s">
        <v>47</v>
      </c>
      <c r="O233" s="295" t="s">
        <v>332</v>
      </c>
      <c r="Q233" s="26">
        <f t="shared" si="24"/>
        <v>1400</v>
      </c>
      <c r="R233" s="26">
        <f t="shared" si="23"/>
        <v>25</v>
      </c>
      <c r="S233" s="26" t="str">
        <f t="shared" si="20"/>
        <v>25.13</v>
      </c>
      <c r="T233" s="26" t="str">
        <f t="shared" si="21"/>
        <v>Planes</v>
      </c>
      <c r="U233" s="26" t="str">
        <f t="shared" si="22"/>
        <v>Plan estratégico de tecnologías de la información y comunicación</v>
      </c>
      <c r="V233" s="26" t="str">
        <f t="shared" si="25"/>
        <v>Política de los procesos de información</v>
      </c>
    </row>
    <row r="234" spans="1:22" ht="24">
      <c r="A234" s="168">
        <v>1000</v>
      </c>
      <c r="B234" s="168" t="s">
        <v>1485</v>
      </c>
      <c r="C234" s="299"/>
      <c r="D234" s="333"/>
      <c r="E234" s="343"/>
      <c r="F234" s="294"/>
      <c r="G234" s="294"/>
      <c r="H234" s="72" t="s">
        <v>333</v>
      </c>
      <c r="I234" s="307"/>
      <c r="J234" s="307"/>
      <c r="K234" s="312"/>
      <c r="L234" s="313"/>
      <c r="M234" s="313"/>
      <c r="N234" s="325"/>
      <c r="O234" s="296"/>
      <c r="Q234" s="26">
        <f t="shared" si="24"/>
        <v>1400</v>
      </c>
      <c r="R234" s="26">
        <f t="shared" si="23"/>
        <v>25</v>
      </c>
      <c r="S234" s="26" t="str">
        <f t="shared" si="20"/>
        <v>25.13</v>
      </c>
      <c r="T234" s="26" t="str">
        <f t="shared" si="21"/>
        <v>Planes</v>
      </c>
      <c r="U234" s="26" t="str">
        <f t="shared" si="22"/>
        <v>Plan estratégico de tecnologías de la información y comunicación</v>
      </c>
      <c r="V234" s="26" t="str">
        <f t="shared" si="25"/>
        <v>Plan Anual de Adquisiciones</v>
      </c>
    </row>
    <row r="235" spans="1:22" ht="27.6">
      <c r="A235" s="168">
        <v>1000</v>
      </c>
      <c r="B235" s="168" t="s">
        <v>1485</v>
      </c>
      <c r="C235" s="300"/>
      <c r="D235" s="317"/>
      <c r="E235" s="319"/>
      <c r="F235" s="305"/>
      <c r="G235" s="305"/>
      <c r="H235" s="72" t="s">
        <v>334</v>
      </c>
      <c r="I235" s="308"/>
      <c r="J235" s="308"/>
      <c r="K235" s="282"/>
      <c r="L235" s="284"/>
      <c r="M235" s="284"/>
      <c r="N235" s="326"/>
      <c r="O235" s="297"/>
      <c r="Q235" s="26">
        <f t="shared" si="24"/>
        <v>1400</v>
      </c>
      <c r="R235" s="26">
        <f t="shared" si="23"/>
        <v>25</v>
      </c>
      <c r="S235" s="26" t="str">
        <f t="shared" si="20"/>
        <v>25.13</v>
      </c>
      <c r="T235" s="26" t="str">
        <f t="shared" si="21"/>
        <v>Planes</v>
      </c>
      <c r="U235" s="26" t="str">
        <f t="shared" si="22"/>
        <v>Plan estratégico de tecnologías de la información y comunicación</v>
      </c>
      <c r="V235" s="26" t="str">
        <f t="shared" si="25"/>
        <v>Plan Estratégico de Tecnologías de Información y Comunicaciones (PETIC)</v>
      </c>
    </row>
    <row r="236" spans="1:22" ht="24">
      <c r="A236" s="168">
        <v>1000</v>
      </c>
      <c r="B236" s="168" t="s">
        <v>1485</v>
      </c>
      <c r="C236" s="298">
        <v>1500</v>
      </c>
      <c r="D236" s="291">
        <v>2</v>
      </c>
      <c r="E236" s="302" t="s">
        <v>335</v>
      </c>
      <c r="F236" s="293" t="s">
        <v>44</v>
      </c>
      <c r="G236" s="293" t="s">
        <v>336</v>
      </c>
      <c r="H236" s="71" t="s">
        <v>337</v>
      </c>
      <c r="I236" s="306">
        <v>2</v>
      </c>
      <c r="J236" s="287">
        <v>20</v>
      </c>
      <c r="K236" s="281" t="s">
        <v>47</v>
      </c>
      <c r="L236" s="283"/>
      <c r="M236" s="283"/>
      <c r="N236" s="281" t="s">
        <v>47</v>
      </c>
      <c r="O236" s="357" t="s">
        <v>338</v>
      </c>
      <c r="Q236" s="26">
        <f t="shared" si="24"/>
        <v>1500</v>
      </c>
      <c r="R236" s="26">
        <f t="shared" si="23"/>
        <v>2</v>
      </c>
      <c r="S236" s="26" t="str">
        <f t="shared" si="20"/>
        <v>2.6</v>
      </c>
      <c r="T236" s="26" t="str">
        <f t="shared" si="21"/>
        <v>Actas</v>
      </c>
      <c r="U236" s="26" t="str">
        <f t="shared" si="22"/>
        <v>Actas Comité Institucional de Coordinación de Control Interno.</v>
      </c>
      <c r="V236" s="26" t="str">
        <f t="shared" si="25"/>
        <v>Citación ala Comité</v>
      </c>
    </row>
    <row r="237" spans="1:22" ht="24">
      <c r="A237" s="168">
        <v>1000</v>
      </c>
      <c r="B237" s="168" t="s">
        <v>1485</v>
      </c>
      <c r="C237" s="299"/>
      <c r="D237" s="292"/>
      <c r="E237" s="303"/>
      <c r="F237" s="294"/>
      <c r="G237" s="294"/>
      <c r="H237" s="71" t="s">
        <v>339</v>
      </c>
      <c r="I237" s="307"/>
      <c r="J237" s="362"/>
      <c r="K237" s="312"/>
      <c r="L237" s="313"/>
      <c r="M237" s="313"/>
      <c r="N237" s="312"/>
      <c r="O237" s="358"/>
      <c r="Q237" s="26">
        <f t="shared" si="24"/>
        <v>1500</v>
      </c>
      <c r="R237" s="26">
        <f t="shared" si="23"/>
        <v>2</v>
      </c>
      <c r="S237" s="26" t="str">
        <f t="shared" si="20"/>
        <v>2.6</v>
      </c>
      <c r="T237" s="26" t="str">
        <f t="shared" si="21"/>
        <v>Actas</v>
      </c>
      <c r="U237" s="26" t="str">
        <f t="shared" si="22"/>
        <v>Actas Comité Institucional de Coordinación de Control Interno.</v>
      </c>
      <c r="V237" s="26" t="str">
        <f t="shared" si="25"/>
        <v>Acta del Comité</v>
      </c>
    </row>
    <row r="238" spans="1:22" ht="24">
      <c r="A238" s="168">
        <v>1000</v>
      </c>
      <c r="B238" s="168" t="s">
        <v>1485</v>
      </c>
      <c r="C238" s="300"/>
      <c r="D238" s="292"/>
      <c r="E238" s="303"/>
      <c r="F238" s="305"/>
      <c r="G238" s="305"/>
      <c r="H238" s="72" t="s">
        <v>340</v>
      </c>
      <c r="I238" s="308"/>
      <c r="J238" s="288"/>
      <c r="K238" s="282"/>
      <c r="L238" s="284"/>
      <c r="M238" s="284"/>
      <c r="N238" s="282"/>
      <c r="O238" s="359"/>
      <c r="Q238" s="26">
        <f t="shared" si="24"/>
        <v>1500</v>
      </c>
      <c r="R238" s="26">
        <f t="shared" si="23"/>
        <v>2</v>
      </c>
      <c r="S238" s="26" t="str">
        <f t="shared" si="20"/>
        <v>2.6</v>
      </c>
      <c r="T238" s="26" t="str">
        <f t="shared" si="21"/>
        <v>Actas</v>
      </c>
      <c r="U238" s="26" t="str">
        <f t="shared" si="22"/>
        <v>Actas Comité Institucional de Coordinación de Control Interno.</v>
      </c>
      <c r="V238" s="26" t="str">
        <f t="shared" si="25"/>
        <v>Listado de Asistentes</v>
      </c>
    </row>
    <row r="239" spans="1:22" ht="24">
      <c r="A239" s="168">
        <v>1000</v>
      </c>
      <c r="B239" s="168" t="s">
        <v>1485</v>
      </c>
      <c r="C239" s="379">
        <v>1500</v>
      </c>
      <c r="D239" s="120">
        <v>13</v>
      </c>
      <c r="E239" s="120" t="s">
        <v>1492</v>
      </c>
      <c r="F239" s="382" t="s">
        <v>75</v>
      </c>
      <c r="G239" s="383"/>
      <c r="H239" s="72" t="s">
        <v>76</v>
      </c>
      <c r="I239" s="306">
        <v>1</v>
      </c>
      <c r="J239" s="306">
        <v>5</v>
      </c>
      <c r="K239" s="283"/>
      <c r="L239" s="283"/>
      <c r="M239" s="289" t="s">
        <v>47</v>
      </c>
      <c r="N239" s="281" t="s">
        <v>47</v>
      </c>
      <c r="O239" s="366" t="s">
        <v>341</v>
      </c>
      <c r="Q239" s="26">
        <f t="shared" si="24"/>
        <v>1500</v>
      </c>
      <c r="R239" s="26">
        <f t="shared" si="23"/>
        <v>13</v>
      </c>
      <c r="S239" s="26" t="str">
        <f t="shared" si="20"/>
        <v>n.a</v>
      </c>
      <c r="T239" s="26" t="str">
        <f t="shared" si="21"/>
        <v>Derechos de Petición</v>
      </c>
      <c r="U239" s="26" t="str">
        <f t="shared" si="22"/>
        <v>Actas Comité Institucional de Coordinación de Control Interno.</v>
      </c>
      <c r="V239" s="26" t="str">
        <f t="shared" si="25"/>
        <v>Presentación de la solicitud</v>
      </c>
    </row>
    <row r="240" spans="1:22" ht="24">
      <c r="A240" s="168">
        <v>1000</v>
      </c>
      <c r="B240" s="168" t="s">
        <v>1485</v>
      </c>
      <c r="C240" s="380"/>
      <c r="D240" s="120">
        <v>13</v>
      </c>
      <c r="E240" s="120" t="s">
        <v>1492</v>
      </c>
      <c r="F240" s="384"/>
      <c r="G240" s="385"/>
      <c r="H240" s="71" t="s">
        <v>78</v>
      </c>
      <c r="I240" s="307"/>
      <c r="J240" s="307"/>
      <c r="K240" s="313"/>
      <c r="L240" s="313"/>
      <c r="M240" s="344"/>
      <c r="N240" s="312"/>
      <c r="O240" s="367"/>
      <c r="Q240" s="26">
        <f t="shared" si="24"/>
        <v>1500</v>
      </c>
      <c r="R240" s="26">
        <f t="shared" si="23"/>
        <v>13</v>
      </c>
      <c r="S240" s="26" t="str">
        <f t="shared" si="20"/>
        <v>n.a</v>
      </c>
      <c r="T240" s="26" t="str">
        <f t="shared" si="21"/>
        <v>Derechos de Petición</v>
      </c>
      <c r="U240" s="26" t="str">
        <f t="shared" si="22"/>
        <v>Actas Comité Institucional de Coordinación de Control Interno.</v>
      </c>
      <c r="V240" s="26" t="str">
        <f t="shared" si="25"/>
        <v>Oficio respuesta a la solicitud</v>
      </c>
    </row>
    <row r="241" spans="1:22" ht="24">
      <c r="A241" s="168">
        <v>1000</v>
      </c>
      <c r="B241" s="168" t="s">
        <v>1485</v>
      </c>
      <c r="C241" s="380"/>
      <c r="D241" s="120">
        <v>13</v>
      </c>
      <c r="E241" s="120" t="s">
        <v>1492</v>
      </c>
      <c r="F241" s="384"/>
      <c r="G241" s="385"/>
      <c r="H241" s="71" t="s">
        <v>79</v>
      </c>
      <c r="I241" s="307"/>
      <c r="J241" s="307"/>
      <c r="K241" s="313"/>
      <c r="L241" s="313"/>
      <c r="M241" s="344"/>
      <c r="N241" s="312"/>
      <c r="O241" s="367"/>
      <c r="Q241" s="26">
        <f t="shared" si="24"/>
        <v>1500</v>
      </c>
      <c r="R241" s="26">
        <f t="shared" si="23"/>
        <v>13</v>
      </c>
      <c r="S241" s="26" t="str">
        <f t="shared" si="20"/>
        <v>n.a</v>
      </c>
      <c r="T241" s="26" t="str">
        <f t="shared" si="21"/>
        <v>Derechos de Petición</v>
      </c>
      <c r="U241" s="26" t="str">
        <f t="shared" si="22"/>
        <v>Actas Comité Institucional de Coordinación de Control Interno.</v>
      </c>
      <c r="V241" s="26" t="str">
        <f t="shared" si="25"/>
        <v>Desistimiento</v>
      </c>
    </row>
    <row r="242" spans="1:22" ht="24">
      <c r="A242" s="168">
        <v>1000</v>
      </c>
      <c r="B242" s="168" t="s">
        <v>1485</v>
      </c>
      <c r="C242" s="381"/>
      <c r="D242" s="120">
        <v>13</v>
      </c>
      <c r="E242" s="120" t="s">
        <v>1492</v>
      </c>
      <c r="F242" s="386"/>
      <c r="G242" s="387"/>
      <c r="H242" s="72" t="s">
        <v>80</v>
      </c>
      <c r="I242" s="308"/>
      <c r="J242" s="308"/>
      <c r="K242" s="284"/>
      <c r="L242" s="284"/>
      <c r="M242" s="290"/>
      <c r="N242" s="282"/>
      <c r="O242" s="368"/>
      <c r="Q242" s="26">
        <f t="shared" si="24"/>
        <v>1500</v>
      </c>
      <c r="R242" s="26">
        <f t="shared" si="23"/>
        <v>13</v>
      </c>
      <c r="S242" s="26" t="str">
        <f t="shared" si="20"/>
        <v>n.a</v>
      </c>
      <c r="T242" s="26" t="str">
        <f t="shared" si="21"/>
        <v>Derechos de Petición</v>
      </c>
      <c r="U242" s="26" t="str">
        <f t="shared" si="22"/>
        <v>Actas Comité Institucional de Coordinación de Control Interno.</v>
      </c>
      <c r="V242" s="26" t="str">
        <f t="shared" si="25"/>
        <v>Respuesta de la solicitud</v>
      </c>
    </row>
    <row r="243" spans="1:22" ht="97.2">
      <c r="A243" s="168">
        <v>1000</v>
      </c>
      <c r="B243" s="168" t="s">
        <v>1485</v>
      </c>
      <c r="C243" s="73">
        <v>1500</v>
      </c>
      <c r="D243" s="69">
        <v>18</v>
      </c>
      <c r="E243" s="67" t="s">
        <v>342</v>
      </c>
      <c r="F243" s="84" t="s">
        <v>82</v>
      </c>
      <c r="G243" s="84" t="s">
        <v>343</v>
      </c>
      <c r="H243" s="72" t="s">
        <v>344</v>
      </c>
      <c r="I243" s="85">
        <v>1</v>
      </c>
      <c r="J243" s="85">
        <v>6</v>
      </c>
      <c r="K243" s="87" t="s">
        <v>47</v>
      </c>
      <c r="L243" s="79"/>
      <c r="M243" s="79"/>
      <c r="N243" s="97" t="s">
        <v>47</v>
      </c>
      <c r="O243" s="81" t="s">
        <v>345</v>
      </c>
      <c r="Q243" s="26">
        <f t="shared" si="24"/>
        <v>1500</v>
      </c>
      <c r="R243" s="26">
        <f t="shared" si="23"/>
        <v>18</v>
      </c>
      <c r="S243" s="26" t="str">
        <f t="shared" si="20"/>
        <v>18.23</v>
      </c>
      <c r="T243" s="26" t="str">
        <f t="shared" si="21"/>
        <v>Informes</v>
      </c>
      <c r="U243" s="26" t="str">
        <f t="shared" si="22"/>
        <v>Informe de seguimiento a modelo estándar de Control interno MECI</v>
      </c>
      <c r="V243" s="26" t="str">
        <f t="shared" si="25"/>
        <v>Informe de seguimiento</v>
      </c>
    </row>
    <row r="244" spans="1:22" ht="27.6">
      <c r="A244" s="168">
        <v>1000</v>
      </c>
      <c r="B244" s="168" t="s">
        <v>1485</v>
      </c>
      <c r="C244" s="298">
        <v>1500</v>
      </c>
      <c r="D244" s="316">
        <v>18</v>
      </c>
      <c r="E244" s="302" t="s">
        <v>81</v>
      </c>
      <c r="F244" s="320" t="s">
        <v>82</v>
      </c>
      <c r="G244" s="377" t="s">
        <v>346</v>
      </c>
      <c r="H244" s="71" t="s">
        <v>347</v>
      </c>
      <c r="I244" s="306">
        <v>1</v>
      </c>
      <c r="J244" s="287">
        <v>10</v>
      </c>
      <c r="K244" s="281" t="s">
        <v>47</v>
      </c>
      <c r="L244" s="283"/>
      <c r="M244" s="283"/>
      <c r="N244" s="363" t="s">
        <v>47</v>
      </c>
      <c r="O244" s="328" t="s">
        <v>348</v>
      </c>
      <c r="Q244" s="26">
        <f t="shared" si="24"/>
        <v>1500</v>
      </c>
      <c r="R244" s="26">
        <f t="shared" si="23"/>
        <v>18</v>
      </c>
      <c r="S244" s="26" t="str">
        <f t="shared" si="20"/>
        <v>18.1</v>
      </c>
      <c r="T244" s="26" t="str">
        <f t="shared" si="21"/>
        <v>Informes</v>
      </c>
      <c r="U244" s="26" t="str">
        <f t="shared" si="22"/>
        <v>Informe a Entes de Control</v>
      </c>
      <c r="V244" s="26" t="str">
        <f t="shared" si="25"/>
        <v>Cronograma de presentación de informes</v>
      </c>
    </row>
    <row r="245" spans="1:22" ht="24">
      <c r="A245" s="168">
        <v>1000</v>
      </c>
      <c r="B245" s="168" t="s">
        <v>1485</v>
      </c>
      <c r="C245" s="299"/>
      <c r="D245" s="333"/>
      <c r="E245" s="303"/>
      <c r="F245" s="356"/>
      <c r="G245" s="378"/>
      <c r="H245" s="71" t="s">
        <v>349</v>
      </c>
      <c r="I245" s="307"/>
      <c r="J245" s="362"/>
      <c r="K245" s="312"/>
      <c r="L245" s="313"/>
      <c r="M245" s="313"/>
      <c r="N245" s="364"/>
      <c r="O245" s="329"/>
      <c r="Q245" s="26">
        <f t="shared" si="24"/>
        <v>1500</v>
      </c>
      <c r="R245" s="26">
        <f t="shared" si="23"/>
        <v>18</v>
      </c>
      <c r="S245" s="26" t="str">
        <f t="shared" si="20"/>
        <v>18.1</v>
      </c>
      <c r="T245" s="26" t="str">
        <f t="shared" si="21"/>
        <v>Informes</v>
      </c>
      <c r="U245" s="26" t="str">
        <f t="shared" si="22"/>
        <v>Informe a Entes de Control</v>
      </c>
      <c r="V245" s="26" t="str">
        <f t="shared" si="25"/>
        <v>Memorando de solicitud de información</v>
      </c>
    </row>
    <row r="246" spans="1:22" ht="24">
      <c r="A246" s="168">
        <v>1000</v>
      </c>
      <c r="B246" s="168" t="s">
        <v>1485</v>
      </c>
      <c r="C246" s="299"/>
      <c r="D246" s="333"/>
      <c r="E246" s="303"/>
      <c r="F246" s="356"/>
      <c r="G246" s="378"/>
      <c r="H246" s="71" t="s">
        <v>350</v>
      </c>
      <c r="I246" s="307"/>
      <c r="J246" s="362"/>
      <c r="K246" s="312"/>
      <c r="L246" s="313"/>
      <c r="M246" s="313"/>
      <c r="N246" s="364"/>
      <c r="O246" s="329"/>
      <c r="Q246" s="26">
        <f t="shared" si="24"/>
        <v>1500</v>
      </c>
      <c r="R246" s="26">
        <f t="shared" si="23"/>
        <v>18</v>
      </c>
      <c r="S246" s="26" t="str">
        <f t="shared" si="20"/>
        <v>18.1</v>
      </c>
      <c r="T246" s="26" t="str">
        <f t="shared" si="21"/>
        <v>Informes</v>
      </c>
      <c r="U246" s="26" t="str">
        <f t="shared" si="22"/>
        <v>Informe a Entes de Control</v>
      </c>
      <c r="V246" s="26" t="str">
        <f t="shared" si="25"/>
        <v>Informe cámara de representantes</v>
      </c>
    </row>
    <row r="247" spans="1:22" ht="24">
      <c r="A247" s="168">
        <v>1000</v>
      </c>
      <c r="B247" s="168" t="s">
        <v>1485</v>
      </c>
      <c r="C247" s="299"/>
      <c r="D247" s="333"/>
      <c r="E247" s="303"/>
      <c r="F247" s="356"/>
      <c r="G247" s="378"/>
      <c r="H247" s="71" t="s">
        <v>350</v>
      </c>
      <c r="I247" s="307"/>
      <c r="J247" s="362"/>
      <c r="K247" s="312"/>
      <c r="L247" s="313"/>
      <c r="M247" s="313"/>
      <c r="N247" s="364"/>
      <c r="O247" s="329"/>
      <c r="Q247" s="26">
        <f t="shared" si="24"/>
        <v>1500</v>
      </c>
      <c r="R247" s="26">
        <f t="shared" si="23"/>
        <v>18</v>
      </c>
      <c r="S247" s="26" t="str">
        <f t="shared" si="20"/>
        <v>18.1</v>
      </c>
      <c r="T247" s="26" t="str">
        <f t="shared" si="21"/>
        <v>Informes</v>
      </c>
      <c r="U247" s="26" t="str">
        <f t="shared" si="22"/>
        <v>Informe a Entes de Control</v>
      </c>
      <c r="V247" s="26" t="str">
        <f t="shared" si="25"/>
        <v>Informe cámara de representantes</v>
      </c>
    </row>
    <row r="248" spans="1:22" ht="24">
      <c r="A248" s="168">
        <v>1000</v>
      </c>
      <c r="B248" s="168" t="s">
        <v>1485</v>
      </c>
      <c r="C248" s="299"/>
      <c r="D248" s="333"/>
      <c r="E248" s="303"/>
      <c r="F248" s="356"/>
      <c r="G248" s="378"/>
      <c r="H248" s="71" t="s">
        <v>351</v>
      </c>
      <c r="I248" s="307"/>
      <c r="J248" s="362"/>
      <c r="K248" s="312"/>
      <c r="L248" s="313"/>
      <c r="M248" s="313"/>
      <c r="N248" s="364"/>
      <c r="O248" s="329"/>
      <c r="Q248" s="26">
        <f t="shared" si="24"/>
        <v>1500</v>
      </c>
      <c r="R248" s="26">
        <f t="shared" si="23"/>
        <v>18</v>
      </c>
      <c r="S248" s="26" t="str">
        <f t="shared" si="20"/>
        <v>18.1</v>
      </c>
      <c r="T248" s="26" t="str">
        <f t="shared" si="21"/>
        <v>Informes</v>
      </c>
      <c r="U248" s="26" t="str">
        <f t="shared" si="22"/>
        <v>Informe a Entes de Control</v>
      </c>
      <c r="V248" s="26" t="str">
        <f t="shared" si="25"/>
        <v>Informe contable y presupuestal CGR</v>
      </c>
    </row>
    <row r="249" spans="1:22" ht="24">
      <c r="A249" s="168">
        <v>1000</v>
      </c>
      <c r="B249" s="168" t="s">
        <v>1485</v>
      </c>
      <c r="C249" s="299"/>
      <c r="D249" s="333"/>
      <c r="E249" s="303"/>
      <c r="F249" s="356"/>
      <c r="G249" s="378"/>
      <c r="H249" s="71" t="s">
        <v>352</v>
      </c>
      <c r="I249" s="307"/>
      <c r="J249" s="362"/>
      <c r="K249" s="312"/>
      <c r="L249" s="313"/>
      <c r="M249" s="313"/>
      <c r="N249" s="364"/>
      <c r="O249" s="329"/>
      <c r="Q249" s="26">
        <f t="shared" si="24"/>
        <v>1500</v>
      </c>
      <c r="R249" s="26">
        <f t="shared" si="23"/>
        <v>18</v>
      </c>
      <c r="S249" s="26" t="str">
        <f t="shared" si="20"/>
        <v>18.1</v>
      </c>
      <c r="T249" s="26" t="str">
        <f t="shared" si="21"/>
        <v>Informes</v>
      </c>
      <c r="U249" s="26" t="str">
        <f t="shared" si="22"/>
        <v>Informe a Entes de Control</v>
      </c>
      <c r="V249" s="26" t="str">
        <f t="shared" si="25"/>
        <v>Informe control interno contable CGN</v>
      </c>
    </row>
    <row r="250" spans="1:22" ht="27.6">
      <c r="A250" s="168">
        <v>1000</v>
      </c>
      <c r="B250" s="168" t="s">
        <v>1485</v>
      </c>
      <c r="C250" s="299"/>
      <c r="D250" s="333"/>
      <c r="E250" s="303"/>
      <c r="F250" s="356"/>
      <c r="G250" s="378"/>
      <c r="H250" s="71" t="s">
        <v>353</v>
      </c>
      <c r="I250" s="307"/>
      <c r="J250" s="362"/>
      <c r="K250" s="312"/>
      <c r="L250" s="313"/>
      <c r="M250" s="313"/>
      <c r="N250" s="364"/>
      <c r="O250" s="329"/>
      <c r="Q250" s="26">
        <f t="shared" si="24"/>
        <v>1500</v>
      </c>
      <c r="R250" s="26">
        <f t="shared" si="23"/>
        <v>18</v>
      </c>
      <c r="S250" s="26" t="str">
        <f t="shared" si="20"/>
        <v>18.1</v>
      </c>
      <c r="T250" s="26" t="str">
        <f t="shared" si="21"/>
        <v>Informes</v>
      </c>
      <c r="U250" s="26" t="str">
        <f t="shared" si="22"/>
        <v>Informe a Entes de Control</v>
      </c>
      <c r="V250" s="26" t="str">
        <f t="shared" si="25"/>
        <v>Informe de seguimiento a los derechos de autor para uso de software</v>
      </c>
    </row>
    <row r="251" spans="1:22" ht="27.6">
      <c r="A251" s="168">
        <v>1000</v>
      </c>
      <c r="B251" s="168" t="s">
        <v>1485</v>
      </c>
      <c r="C251" s="299"/>
      <c r="D251" s="333"/>
      <c r="E251" s="303"/>
      <c r="F251" s="356"/>
      <c r="G251" s="378"/>
      <c r="H251" s="71" t="s">
        <v>354</v>
      </c>
      <c r="I251" s="307"/>
      <c r="J251" s="362"/>
      <c r="K251" s="312"/>
      <c r="L251" s="313"/>
      <c r="M251" s="313"/>
      <c r="N251" s="364"/>
      <c r="O251" s="329"/>
      <c r="Q251" s="26">
        <f t="shared" si="24"/>
        <v>1500</v>
      </c>
      <c r="R251" s="26">
        <f t="shared" si="23"/>
        <v>18</v>
      </c>
      <c r="S251" s="26" t="str">
        <f t="shared" si="20"/>
        <v>18.1</v>
      </c>
      <c r="T251" s="26" t="str">
        <f t="shared" si="21"/>
        <v>Informes</v>
      </c>
      <c r="U251" s="26" t="str">
        <f t="shared" si="22"/>
        <v>Informe a Entes de Control</v>
      </c>
      <c r="V251" s="26" t="str">
        <f t="shared" si="25"/>
        <v>Informe de seguimiento a los planes de mejoramiento CGR</v>
      </c>
    </row>
    <row r="252" spans="1:22" ht="27.6">
      <c r="A252" s="168">
        <v>1000</v>
      </c>
      <c r="B252" s="168" t="s">
        <v>1485</v>
      </c>
      <c r="C252" s="299"/>
      <c r="D252" s="333"/>
      <c r="E252" s="303"/>
      <c r="F252" s="356"/>
      <c r="G252" s="378"/>
      <c r="H252" s="71" t="s">
        <v>355</v>
      </c>
      <c r="I252" s="307"/>
      <c r="J252" s="362"/>
      <c r="K252" s="312"/>
      <c r="L252" s="313"/>
      <c r="M252" s="313"/>
      <c r="N252" s="364"/>
      <c r="O252" s="329"/>
      <c r="Q252" s="26">
        <f t="shared" si="24"/>
        <v>1500</v>
      </c>
      <c r="R252" s="26">
        <f t="shared" si="23"/>
        <v>18</v>
      </c>
      <c r="S252" s="26" t="str">
        <f t="shared" si="20"/>
        <v>18.1</v>
      </c>
      <c r="T252" s="26" t="str">
        <f t="shared" si="21"/>
        <v>Informes</v>
      </c>
      <c r="U252" s="26" t="str">
        <f t="shared" si="22"/>
        <v>Informe a Entes de Control</v>
      </c>
      <c r="V252" s="26" t="str">
        <f t="shared" si="25"/>
        <v>Informe de seguimiento al plan anticorrupción y atención al ciudadano</v>
      </c>
    </row>
    <row r="253" spans="1:22" ht="27.6">
      <c r="A253" s="168">
        <v>1000</v>
      </c>
      <c r="B253" s="168" t="s">
        <v>1485</v>
      </c>
      <c r="C253" s="299"/>
      <c r="D253" s="333"/>
      <c r="E253" s="303"/>
      <c r="F253" s="356"/>
      <c r="G253" s="378"/>
      <c r="H253" s="71" t="s">
        <v>356</v>
      </c>
      <c r="I253" s="307"/>
      <c r="J253" s="362"/>
      <c r="K253" s="312"/>
      <c r="L253" s="313"/>
      <c r="M253" s="313"/>
      <c r="N253" s="364"/>
      <c r="O253" s="329"/>
      <c r="Q253" s="26">
        <f t="shared" si="24"/>
        <v>1500</v>
      </c>
      <c r="R253" s="26">
        <f t="shared" si="23"/>
        <v>18</v>
      </c>
      <c r="S253" s="26" t="str">
        <f t="shared" si="20"/>
        <v>18.1</v>
      </c>
      <c r="T253" s="26" t="str">
        <f t="shared" si="21"/>
        <v>Informes</v>
      </c>
      <c r="U253" s="26" t="str">
        <f t="shared" si="22"/>
        <v>Informe a Entes de Control</v>
      </c>
      <c r="V253" s="26" t="str">
        <f t="shared" si="25"/>
        <v>Informe de seguimiento al sistema de información litigiosa del estado</v>
      </c>
    </row>
    <row r="254" spans="1:22" ht="27.6">
      <c r="A254" s="168">
        <v>1000</v>
      </c>
      <c r="B254" s="168" t="s">
        <v>1485</v>
      </c>
      <c r="C254" s="299"/>
      <c r="D254" s="333"/>
      <c r="E254" s="303"/>
      <c r="F254" s="356"/>
      <c r="G254" s="378"/>
      <c r="H254" s="71" t="s">
        <v>357</v>
      </c>
      <c r="I254" s="307"/>
      <c r="J254" s="362"/>
      <c r="K254" s="312"/>
      <c r="L254" s="313"/>
      <c r="M254" s="313"/>
      <c r="N254" s="364"/>
      <c r="O254" s="329"/>
      <c r="Q254" s="26">
        <f t="shared" si="24"/>
        <v>1500</v>
      </c>
      <c r="R254" s="26">
        <f t="shared" si="23"/>
        <v>18</v>
      </c>
      <c r="S254" s="26" t="str">
        <f t="shared" si="20"/>
        <v>18.1</v>
      </c>
      <c r="T254" s="26" t="str">
        <f t="shared" si="21"/>
        <v>Informes</v>
      </c>
      <c r="U254" s="26" t="str">
        <f t="shared" si="22"/>
        <v>Informe a Entes de Control</v>
      </c>
      <c r="V254" s="26" t="str">
        <f t="shared" si="25"/>
        <v>Informe estado sistema control interno (MECI. Calidad)</v>
      </c>
    </row>
    <row r="255" spans="1:22" ht="24">
      <c r="A255" s="168">
        <v>1000</v>
      </c>
      <c r="B255" s="168" t="s">
        <v>1485</v>
      </c>
      <c r="C255" s="299"/>
      <c r="D255" s="333"/>
      <c r="E255" s="303"/>
      <c r="F255" s="356"/>
      <c r="G255" s="378"/>
      <c r="H255" s="71" t="s">
        <v>358</v>
      </c>
      <c r="I255" s="308"/>
      <c r="J255" s="288"/>
      <c r="K255" s="282"/>
      <c r="L255" s="284"/>
      <c r="M255" s="284"/>
      <c r="N255" s="365"/>
      <c r="O255" s="330"/>
      <c r="Q255" s="26">
        <f t="shared" si="24"/>
        <v>1500</v>
      </c>
      <c r="R255" s="26">
        <f t="shared" si="23"/>
        <v>18</v>
      </c>
      <c r="S255" s="26" t="str">
        <f t="shared" si="20"/>
        <v>18.1</v>
      </c>
      <c r="T255" s="26" t="str">
        <f t="shared" si="21"/>
        <v>Informes</v>
      </c>
      <c r="U255" s="26" t="str">
        <f t="shared" si="22"/>
        <v>Informe a Entes de Control</v>
      </c>
      <c r="V255" s="26" t="str">
        <f t="shared" si="25"/>
        <v>Registro de informes</v>
      </c>
    </row>
    <row r="256" spans="1:22" ht="24">
      <c r="A256" s="23">
        <v>1000</v>
      </c>
      <c r="B256" s="23" t="s">
        <v>1485</v>
      </c>
      <c r="C256" s="349">
        <v>1500</v>
      </c>
      <c r="D256" s="350">
        <v>18</v>
      </c>
      <c r="E256" s="361" t="s">
        <v>359</v>
      </c>
      <c r="F256" s="276" t="s">
        <v>82</v>
      </c>
      <c r="G256" s="276" t="s">
        <v>360</v>
      </c>
      <c r="H256" s="98" t="s">
        <v>361</v>
      </c>
      <c r="I256" s="306">
        <v>1</v>
      </c>
      <c r="J256" s="306">
        <v>5</v>
      </c>
      <c r="K256" s="306"/>
      <c r="L256" s="306" t="s">
        <v>47</v>
      </c>
      <c r="M256" s="306"/>
      <c r="N256" s="306"/>
      <c r="O256" s="295" t="s">
        <v>362</v>
      </c>
      <c r="Q256" s="26">
        <f t="shared" si="24"/>
        <v>1500</v>
      </c>
      <c r="R256" s="26">
        <f t="shared" si="23"/>
        <v>18</v>
      </c>
      <c r="S256" s="26" t="str">
        <f t="shared" si="20"/>
        <v>18.3</v>
      </c>
      <c r="T256" s="26" t="str">
        <f t="shared" si="21"/>
        <v>Informes</v>
      </c>
      <c r="U256" s="26" t="str">
        <f t="shared" si="22"/>
        <v>Informe de arqueo de caja menor</v>
      </c>
      <c r="V256" s="26" t="str">
        <f t="shared" si="25"/>
        <v>Arqueo de caja menor</v>
      </c>
    </row>
    <row r="257" spans="1:22" ht="27.6">
      <c r="A257" s="23">
        <v>1000</v>
      </c>
      <c r="B257" s="23" t="s">
        <v>1485</v>
      </c>
      <c r="C257" s="349"/>
      <c r="D257" s="350"/>
      <c r="E257" s="361"/>
      <c r="F257" s="276"/>
      <c r="G257" s="276"/>
      <c r="H257" s="99" t="s">
        <v>363</v>
      </c>
      <c r="I257" s="308"/>
      <c r="J257" s="308"/>
      <c r="K257" s="308"/>
      <c r="L257" s="308"/>
      <c r="M257" s="308"/>
      <c r="N257" s="308"/>
      <c r="O257" s="360"/>
      <c r="Q257" s="26">
        <f t="shared" si="24"/>
        <v>1500</v>
      </c>
      <c r="R257" s="26">
        <f t="shared" si="23"/>
        <v>18</v>
      </c>
      <c r="S257" s="26" t="str">
        <f t="shared" si="20"/>
        <v>18.3</v>
      </c>
      <c r="T257" s="26" t="str">
        <f t="shared" si="21"/>
        <v>Informes</v>
      </c>
      <c r="U257" s="26" t="str">
        <f t="shared" si="22"/>
        <v>Informe de arqueo de caja menor</v>
      </c>
      <c r="V257" s="26" t="str">
        <f t="shared" si="25"/>
        <v>Informes de arqueo de caja menor ( en los casos que aplique)</v>
      </c>
    </row>
    <row r="258" spans="1:22" ht="24">
      <c r="A258" s="168">
        <v>1000</v>
      </c>
      <c r="B258" s="168" t="s">
        <v>1485</v>
      </c>
      <c r="C258" s="299">
        <v>1500</v>
      </c>
      <c r="D258" s="333">
        <v>18</v>
      </c>
      <c r="E258" s="303" t="s">
        <v>364</v>
      </c>
      <c r="F258" s="294" t="s">
        <v>82</v>
      </c>
      <c r="G258" s="294" t="s">
        <v>365</v>
      </c>
      <c r="H258" s="100" t="s">
        <v>366</v>
      </c>
      <c r="I258" s="306">
        <v>1</v>
      </c>
      <c r="J258" s="306">
        <v>6</v>
      </c>
      <c r="K258" s="306"/>
      <c r="L258" s="306"/>
      <c r="M258" s="306" t="s">
        <v>47</v>
      </c>
      <c r="N258" s="369" t="s">
        <v>47</v>
      </c>
      <c r="O258" s="372" t="s">
        <v>367</v>
      </c>
      <c r="Q258" s="26">
        <f t="shared" si="24"/>
        <v>1500</v>
      </c>
      <c r="R258" s="26">
        <f t="shared" si="23"/>
        <v>18</v>
      </c>
      <c r="S258" s="26" t="str">
        <f t="shared" si="20"/>
        <v>18.4</v>
      </c>
      <c r="T258" s="26" t="str">
        <f t="shared" si="21"/>
        <v>Informes</v>
      </c>
      <c r="U258" s="26" t="str">
        <f t="shared" si="22"/>
        <v>Informe de Auditoria externa</v>
      </c>
      <c r="V258" s="26" t="str">
        <f t="shared" si="25"/>
        <v>Oficio de notificación por ente de control</v>
      </c>
    </row>
    <row r="259" spans="1:22" ht="24">
      <c r="A259" s="168">
        <v>1000</v>
      </c>
      <c r="B259" s="168" t="s">
        <v>1485</v>
      </c>
      <c r="C259" s="299"/>
      <c r="D259" s="333"/>
      <c r="E259" s="303"/>
      <c r="F259" s="294"/>
      <c r="G259" s="294"/>
      <c r="H259" s="100" t="s">
        <v>368</v>
      </c>
      <c r="I259" s="307"/>
      <c r="J259" s="307"/>
      <c r="K259" s="307"/>
      <c r="L259" s="307"/>
      <c r="M259" s="307"/>
      <c r="N259" s="370"/>
      <c r="O259" s="373"/>
      <c r="Q259" s="26">
        <f t="shared" si="24"/>
        <v>1500</v>
      </c>
      <c r="R259" s="26">
        <f t="shared" si="23"/>
        <v>18</v>
      </c>
      <c r="S259" s="26" t="str">
        <f t="shared" si="20"/>
        <v>18.4</v>
      </c>
      <c r="T259" s="26" t="str">
        <f t="shared" si="21"/>
        <v>Informes</v>
      </c>
      <c r="U259" s="26" t="str">
        <f t="shared" si="22"/>
        <v>Informe de Auditoria externa</v>
      </c>
      <c r="V259" s="26" t="str">
        <f t="shared" si="25"/>
        <v>Informe de auditoría por ente de control</v>
      </c>
    </row>
    <row r="260" spans="1:22" ht="24">
      <c r="A260" s="168">
        <v>1000</v>
      </c>
      <c r="B260" s="168" t="s">
        <v>1485</v>
      </c>
      <c r="C260" s="299"/>
      <c r="D260" s="333"/>
      <c r="E260" s="303"/>
      <c r="F260" s="294"/>
      <c r="G260" s="294"/>
      <c r="H260" s="100" t="s">
        <v>369</v>
      </c>
      <c r="I260" s="307"/>
      <c r="J260" s="307"/>
      <c r="K260" s="307"/>
      <c r="L260" s="307"/>
      <c r="M260" s="307"/>
      <c r="N260" s="370"/>
      <c r="O260" s="373"/>
      <c r="Q260" s="26">
        <f t="shared" si="24"/>
        <v>1500</v>
      </c>
      <c r="R260" s="26">
        <f t="shared" si="23"/>
        <v>18</v>
      </c>
      <c r="S260" s="26" t="str">
        <f t="shared" si="20"/>
        <v>18.4</v>
      </c>
      <c r="T260" s="26" t="str">
        <f t="shared" si="21"/>
        <v>Informes</v>
      </c>
      <c r="U260" s="26" t="str">
        <f t="shared" si="22"/>
        <v>Informe de Auditoria externa</v>
      </c>
      <c r="V260" s="26" t="str">
        <f t="shared" si="25"/>
        <v>Plan de mejoramiento SSF</v>
      </c>
    </row>
    <row r="261" spans="1:22" ht="24">
      <c r="A261" s="168">
        <v>1000</v>
      </c>
      <c r="B261" s="168" t="s">
        <v>1485</v>
      </c>
      <c r="C261" s="300"/>
      <c r="D261" s="317"/>
      <c r="E261" s="304"/>
      <c r="F261" s="305"/>
      <c r="G261" s="305"/>
      <c r="H261" s="101" t="s">
        <v>370</v>
      </c>
      <c r="I261" s="308"/>
      <c r="J261" s="308"/>
      <c r="K261" s="308"/>
      <c r="L261" s="308"/>
      <c r="M261" s="308"/>
      <c r="N261" s="371"/>
      <c r="O261" s="373"/>
      <c r="Q261" s="26">
        <f t="shared" si="24"/>
        <v>1500</v>
      </c>
      <c r="R261" s="26">
        <f t="shared" si="23"/>
        <v>18</v>
      </c>
      <c r="S261" s="26" t="str">
        <f t="shared" si="20"/>
        <v>18.4</v>
      </c>
      <c r="T261" s="26" t="str">
        <f t="shared" si="21"/>
        <v>Informes</v>
      </c>
      <c r="U261" s="26" t="str">
        <f t="shared" si="22"/>
        <v>Informe de Auditoria externa</v>
      </c>
      <c r="V261" s="26" t="str">
        <f t="shared" si="25"/>
        <v>Seguimiento plan de mejoramiento SSF</v>
      </c>
    </row>
    <row r="262" spans="1:22" ht="24">
      <c r="A262" s="168">
        <v>1000</v>
      </c>
      <c r="B262" s="168" t="s">
        <v>1485</v>
      </c>
      <c r="C262" s="298">
        <v>1500</v>
      </c>
      <c r="D262" s="316">
        <v>18</v>
      </c>
      <c r="E262" s="302" t="s">
        <v>371</v>
      </c>
      <c r="F262" s="320" t="s">
        <v>82</v>
      </c>
      <c r="G262" s="331" t="s">
        <v>372</v>
      </c>
      <c r="H262" s="71" t="s">
        <v>373</v>
      </c>
      <c r="I262" s="291">
        <v>1</v>
      </c>
      <c r="J262" s="291">
        <v>6</v>
      </c>
      <c r="K262" s="283"/>
      <c r="L262" s="283"/>
      <c r="M262" s="322" t="s">
        <v>47</v>
      </c>
      <c r="N262" s="293" t="s">
        <v>47</v>
      </c>
      <c r="O262" s="366" t="s">
        <v>374</v>
      </c>
      <c r="Q262" s="26">
        <f t="shared" si="24"/>
        <v>1500</v>
      </c>
      <c r="R262" s="26">
        <f t="shared" si="23"/>
        <v>18</v>
      </c>
      <c r="S262" s="26" t="str">
        <f t="shared" ref="S262:S325" si="26">+IF(E262="",S261,E262)</f>
        <v>18.5</v>
      </c>
      <c r="T262" s="26" t="str">
        <f t="shared" ref="T262:T325" si="27">+IF(F262="",T261,F262)</f>
        <v>Informes</v>
      </c>
      <c r="U262" s="26" t="str">
        <f t="shared" ref="U262:U325" si="28">+IF(G262="",U261,G262)</f>
        <v>Informe de Auditoria Interna</v>
      </c>
      <c r="V262" s="26" t="str">
        <f t="shared" si="25"/>
        <v>Acta de comité de control interno</v>
      </c>
    </row>
    <row r="263" spans="1:22" ht="24">
      <c r="A263" s="168">
        <v>1000</v>
      </c>
      <c r="B263" s="168" t="s">
        <v>1485</v>
      </c>
      <c r="C263" s="299"/>
      <c r="D263" s="333"/>
      <c r="E263" s="303"/>
      <c r="F263" s="356"/>
      <c r="G263" s="337"/>
      <c r="H263" s="71" t="s">
        <v>375</v>
      </c>
      <c r="I263" s="292"/>
      <c r="J263" s="292"/>
      <c r="K263" s="313"/>
      <c r="L263" s="313"/>
      <c r="M263" s="342"/>
      <c r="N263" s="294"/>
      <c r="O263" s="367"/>
      <c r="Q263" s="26">
        <f t="shared" si="24"/>
        <v>1500</v>
      </c>
      <c r="R263" s="26">
        <f t="shared" si="23"/>
        <v>18</v>
      </c>
      <c r="S263" s="26" t="str">
        <f t="shared" si="26"/>
        <v>18.5</v>
      </c>
      <c r="T263" s="26" t="str">
        <f t="shared" si="27"/>
        <v>Informes</v>
      </c>
      <c r="U263" s="26" t="str">
        <f t="shared" si="28"/>
        <v>Informe de Auditoria Interna</v>
      </c>
      <c r="V263" s="26" t="str">
        <f t="shared" si="25"/>
        <v>Cronograma anual de auditoria</v>
      </c>
    </row>
    <row r="264" spans="1:22" ht="41.4">
      <c r="A264" s="168">
        <v>1000</v>
      </c>
      <c r="B264" s="168" t="s">
        <v>1485</v>
      </c>
      <c r="C264" s="299"/>
      <c r="D264" s="333"/>
      <c r="E264" s="303"/>
      <c r="F264" s="356"/>
      <c r="G264" s="337"/>
      <c r="H264" s="79" t="s">
        <v>376</v>
      </c>
      <c r="I264" s="292"/>
      <c r="J264" s="292"/>
      <c r="K264" s="313"/>
      <c r="L264" s="313"/>
      <c r="M264" s="342"/>
      <c r="N264" s="294"/>
      <c r="O264" s="367"/>
      <c r="Q264" s="26">
        <f t="shared" si="24"/>
        <v>1500</v>
      </c>
      <c r="R264" s="26">
        <f t="shared" ref="R264:R327" si="29">+IF(D264="",R263,D264)</f>
        <v>18</v>
      </c>
      <c r="S264" s="26" t="str">
        <f t="shared" si="26"/>
        <v>18.5</v>
      </c>
      <c r="T264" s="26" t="str">
        <f t="shared" si="27"/>
        <v>Informes</v>
      </c>
      <c r="U264" s="26" t="str">
        <f t="shared" si="28"/>
        <v>Informe de Auditoria Interna</v>
      </c>
      <c r="V264" s="26" t="str">
        <f t="shared" si="25"/>
        <v>Comunicación informativa notificando el programa de
auditoria</v>
      </c>
    </row>
    <row r="265" spans="1:22" ht="24">
      <c r="A265" s="168">
        <v>1000</v>
      </c>
      <c r="B265" s="168" t="s">
        <v>1485</v>
      </c>
      <c r="C265" s="299"/>
      <c r="D265" s="333"/>
      <c r="E265" s="303"/>
      <c r="F265" s="356"/>
      <c r="G265" s="337"/>
      <c r="H265" s="71" t="s">
        <v>377</v>
      </c>
      <c r="I265" s="292"/>
      <c r="J265" s="292"/>
      <c r="K265" s="313"/>
      <c r="L265" s="313"/>
      <c r="M265" s="342"/>
      <c r="N265" s="294"/>
      <c r="O265" s="367"/>
      <c r="Q265" s="26">
        <f t="shared" si="24"/>
        <v>1500</v>
      </c>
      <c r="R265" s="26">
        <f t="shared" si="29"/>
        <v>18</v>
      </c>
      <c r="S265" s="26" t="str">
        <f t="shared" si="26"/>
        <v>18.5</v>
      </c>
      <c r="T265" s="26" t="str">
        <f t="shared" si="27"/>
        <v>Informes</v>
      </c>
      <c r="U265" s="26" t="str">
        <f t="shared" si="28"/>
        <v>Informe de Auditoria Interna</v>
      </c>
      <c r="V265" s="26" t="str">
        <f t="shared" si="25"/>
        <v>Plan de auditoria</v>
      </c>
    </row>
    <row r="266" spans="1:22" ht="24">
      <c r="A266" s="168">
        <v>1000</v>
      </c>
      <c r="B266" s="168" t="s">
        <v>1485</v>
      </c>
      <c r="C266" s="299"/>
      <c r="D266" s="333"/>
      <c r="E266" s="303"/>
      <c r="F266" s="356"/>
      <c r="G266" s="337"/>
      <c r="H266" s="71" t="s">
        <v>378</v>
      </c>
      <c r="I266" s="292"/>
      <c r="J266" s="292"/>
      <c r="K266" s="313"/>
      <c r="L266" s="313"/>
      <c r="M266" s="342"/>
      <c r="N266" s="294"/>
      <c r="O266" s="367"/>
      <c r="Q266" s="26">
        <f t="shared" si="24"/>
        <v>1500</v>
      </c>
      <c r="R266" s="26">
        <f t="shared" si="29"/>
        <v>18</v>
      </c>
      <c r="S266" s="26" t="str">
        <f t="shared" si="26"/>
        <v>18.5</v>
      </c>
      <c r="T266" s="26" t="str">
        <f t="shared" si="27"/>
        <v>Informes</v>
      </c>
      <c r="U266" s="26" t="str">
        <f t="shared" si="28"/>
        <v>Informe de Auditoria Interna</v>
      </c>
      <c r="V266" s="26" t="str">
        <f t="shared" si="25"/>
        <v>Lista de chequeo auditoria</v>
      </c>
    </row>
    <row r="267" spans="1:22" ht="24">
      <c r="A267" s="168">
        <v>1000</v>
      </c>
      <c r="B267" s="168" t="s">
        <v>1485</v>
      </c>
      <c r="C267" s="299"/>
      <c r="D267" s="333"/>
      <c r="E267" s="303"/>
      <c r="F267" s="356"/>
      <c r="G267" s="337"/>
      <c r="H267" s="71" t="s">
        <v>379</v>
      </c>
      <c r="I267" s="292"/>
      <c r="J267" s="292"/>
      <c r="K267" s="313"/>
      <c r="L267" s="313"/>
      <c r="M267" s="342"/>
      <c r="N267" s="294"/>
      <c r="O267" s="367"/>
      <c r="Q267" s="26">
        <f t="shared" ref="Q267:Q330" si="30">+IF(C267="",Q266,C267)</f>
        <v>1500</v>
      </c>
      <c r="R267" s="26">
        <f t="shared" si="29"/>
        <v>18</v>
      </c>
      <c r="S267" s="26" t="str">
        <f t="shared" si="26"/>
        <v>18.5</v>
      </c>
      <c r="T267" s="26" t="str">
        <f t="shared" si="27"/>
        <v>Informes</v>
      </c>
      <c r="U267" s="26" t="str">
        <f t="shared" si="28"/>
        <v>Informe de Auditoria Interna</v>
      </c>
      <c r="V267" s="26" t="str">
        <f t="shared" ref="V267:V330" si="31">+IF(H267="",V266,H267)</f>
        <v>Acta de reunión de apertura</v>
      </c>
    </row>
    <row r="268" spans="1:22" ht="24">
      <c r="A268" s="168">
        <v>1000</v>
      </c>
      <c r="B268" s="168" t="s">
        <v>1485</v>
      </c>
      <c r="C268" s="299"/>
      <c r="D268" s="333"/>
      <c r="E268" s="303"/>
      <c r="F268" s="356"/>
      <c r="G268" s="337"/>
      <c r="H268" s="71" t="s">
        <v>380</v>
      </c>
      <c r="I268" s="292"/>
      <c r="J268" s="292"/>
      <c r="K268" s="313"/>
      <c r="L268" s="313"/>
      <c r="M268" s="342"/>
      <c r="N268" s="294"/>
      <c r="O268" s="367"/>
      <c r="Q268" s="26">
        <f t="shared" si="30"/>
        <v>1500</v>
      </c>
      <c r="R268" s="26">
        <f t="shared" si="29"/>
        <v>18</v>
      </c>
      <c r="S268" s="26" t="str">
        <f t="shared" si="26"/>
        <v>18.5</v>
      </c>
      <c r="T268" s="26" t="str">
        <f t="shared" si="27"/>
        <v>Informes</v>
      </c>
      <c r="U268" s="26" t="str">
        <f t="shared" si="28"/>
        <v>Informe de Auditoria Interna</v>
      </c>
      <c r="V268" s="26" t="str">
        <f t="shared" si="31"/>
        <v>Acta de reunión de cierre</v>
      </c>
    </row>
    <row r="269" spans="1:22" ht="24">
      <c r="A269" s="168">
        <v>1000</v>
      </c>
      <c r="B269" s="168" t="s">
        <v>1485</v>
      </c>
      <c r="C269" s="299"/>
      <c r="D269" s="333"/>
      <c r="E269" s="303"/>
      <c r="F269" s="356"/>
      <c r="G269" s="337"/>
      <c r="H269" s="71" t="s">
        <v>381</v>
      </c>
      <c r="I269" s="292"/>
      <c r="J269" s="292"/>
      <c r="K269" s="313"/>
      <c r="L269" s="313"/>
      <c r="M269" s="342"/>
      <c r="N269" s="294"/>
      <c r="O269" s="367"/>
      <c r="Q269" s="26">
        <f t="shared" si="30"/>
        <v>1500</v>
      </c>
      <c r="R269" s="26">
        <f t="shared" si="29"/>
        <v>18</v>
      </c>
      <c r="S269" s="26" t="str">
        <f t="shared" si="26"/>
        <v>18.5</v>
      </c>
      <c r="T269" s="26" t="str">
        <f t="shared" si="27"/>
        <v>Informes</v>
      </c>
      <c r="U269" s="26" t="str">
        <f t="shared" si="28"/>
        <v>Informe de Auditoria Interna</v>
      </c>
      <c r="V269" s="26" t="str">
        <f t="shared" si="31"/>
        <v>Informe de auditoría interna</v>
      </c>
    </row>
    <row r="270" spans="1:22" ht="24">
      <c r="A270" s="168">
        <v>1000</v>
      </c>
      <c r="B270" s="168" t="s">
        <v>1485</v>
      </c>
      <c r="C270" s="299"/>
      <c r="D270" s="333"/>
      <c r="E270" s="303"/>
      <c r="F270" s="356"/>
      <c r="G270" s="337"/>
      <c r="H270" s="71" t="s">
        <v>382</v>
      </c>
      <c r="I270" s="292"/>
      <c r="J270" s="292"/>
      <c r="K270" s="313"/>
      <c r="L270" s="313"/>
      <c r="M270" s="342"/>
      <c r="N270" s="294"/>
      <c r="O270" s="367"/>
      <c r="Q270" s="26">
        <f t="shared" si="30"/>
        <v>1500</v>
      </c>
      <c r="R270" s="26">
        <f t="shared" si="29"/>
        <v>18</v>
      </c>
      <c r="S270" s="26" t="str">
        <f t="shared" si="26"/>
        <v>18.5</v>
      </c>
      <c r="T270" s="26" t="str">
        <f t="shared" si="27"/>
        <v>Informes</v>
      </c>
      <c r="U270" s="26" t="str">
        <f t="shared" si="28"/>
        <v>Informe de Auditoria Interna</v>
      </c>
      <c r="V270" s="26" t="str">
        <f t="shared" si="31"/>
        <v>Evaluación de desempeño auditor</v>
      </c>
    </row>
    <row r="271" spans="1:22" ht="24">
      <c r="A271" s="168">
        <v>1000</v>
      </c>
      <c r="B271" s="168" t="s">
        <v>1485</v>
      </c>
      <c r="C271" s="299"/>
      <c r="D271" s="333"/>
      <c r="E271" s="303"/>
      <c r="F271" s="356"/>
      <c r="G271" s="337"/>
      <c r="H271" s="71" t="s">
        <v>383</v>
      </c>
      <c r="I271" s="292"/>
      <c r="J271" s="292"/>
      <c r="K271" s="313"/>
      <c r="L271" s="313"/>
      <c r="M271" s="342"/>
      <c r="N271" s="294"/>
      <c r="O271" s="367"/>
      <c r="Q271" s="26">
        <f t="shared" si="30"/>
        <v>1500</v>
      </c>
      <c r="R271" s="26">
        <f t="shared" si="29"/>
        <v>18</v>
      </c>
      <c r="S271" s="26" t="str">
        <f t="shared" si="26"/>
        <v>18.5</v>
      </c>
      <c r="T271" s="26" t="str">
        <f t="shared" si="27"/>
        <v>Informes</v>
      </c>
      <c r="U271" s="26" t="str">
        <f t="shared" si="28"/>
        <v>Informe de Auditoria Interna</v>
      </c>
      <c r="V271" s="26" t="str">
        <f t="shared" si="31"/>
        <v>Evidencias de las actividades realizadas</v>
      </c>
    </row>
    <row r="272" spans="1:22" ht="27.6">
      <c r="A272" s="168">
        <v>1000</v>
      </c>
      <c r="B272" s="168" t="s">
        <v>1485</v>
      </c>
      <c r="C272" s="299"/>
      <c r="D272" s="333"/>
      <c r="E272" s="303"/>
      <c r="F272" s="356"/>
      <c r="G272" s="337"/>
      <c r="H272" s="71" t="s">
        <v>384</v>
      </c>
      <c r="I272" s="292"/>
      <c r="J272" s="292"/>
      <c r="K272" s="313"/>
      <c r="L272" s="313"/>
      <c r="M272" s="342"/>
      <c r="N272" s="294"/>
      <c r="O272" s="367"/>
      <c r="Q272" s="26">
        <f t="shared" si="30"/>
        <v>1500</v>
      </c>
      <c r="R272" s="26">
        <f t="shared" si="29"/>
        <v>18</v>
      </c>
      <c r="S272" s="26" t="str">
        <f t="shared" si="26"/>
        <v>18.5</v>
      </c>
      <c r="T272" s="26" t="str">
        <f t="shared" si="27"/>
        <v>Informes</v>
      </c>
      <c r="U272" s="26" t="str">
        <f t="shared" si="28"/>
        <v>Informe de Auditoria Interna</v>
      </c>
      <c r="V272" s="26" t="str">
        <f t="shared" si="31"/>
        <v>Informe de seguimiento a los planes de mejoramiento</v>
      </c>
    </row>
    <row r="273" spans="1:22" ht="24">
      <c r="A273" s="168">
        <v>1000</v>
      </c>
      <c r="B273" s="168" t="s">
        <v>1485</v>
      </c>
      <c r="C273" s="300"/>
      <c r="D273" s="317"/>
      <c r="E273" s="304"/>
      <c r="F273" s="321"/>
      <c r="G273" s="332"/>
      <c r="H273" s="71" t="s">
        <v>385</v>
      </c>
      <c r="I273" s="301"/>
      <c r="J273" s="301"/>
      <c r="K273" s="284"/>
      <c r="L273" s="284"/>
      <c r="M273" s="323"/>
      <c r="N273" s="305"/>
      <c r="O273" s="368"/>
      <c r="Q273" s="26">
        <f t="shared" si="30"/>
        <v>1500</v>
      </c>
      <c r="R273" s="26">
        <f t="shared" si="29"/>
        <v>18</v>
      </c>
      <c r="S273" s="26" t="str">
        <f t="shared" si="26"/>
        <v>18.5</v>
      </c>
      <c r="T273" s="26" t="str">
        <f t="shared" si="27"/>
        <v>Informes</v>
      </c>
      <c r="U273" s="26" t="str">
        <f t="shared" si="28"/>
        <v>Informe de Auditoria Interna</v>
      </c>
      <c r="V273" s="26" t="str">
        <f t="shared" si="31"/>
        <v>Informe de revisión por la dirección</v>
      </c>
    </row>
    <row r="274" spans="1:22" ht="24">
      <c r="A274" s="168">
        <v>1000</v>
      </c>
      <c r="B274" s="168" t="s">
        <v>1485</v>
      </c>
      <c r="C274" s="291">
        <v>1500</v>
      </c>
      <c r="D274" s="291">
        <v>18</v>
      </c>
      <c r="E274" s="291" t="s">
        <v>386</v>
      </c>
      <c r="F274" s="291" t="s">
        <v>82</v>
      </c>
      <c r="G274" s="293" t="s">
        <v>387</v>
      </c>
      <c r="H274" s="72" t="s">
        <v>349</v>
      </c>
      <c r="I274" s="345">
        <v>1</v>
      </c>
      <c r="J274" s="345">
        <v>10</v>
      </c>
      <c r="K274" s="291" t="s">
        <v>47</v>
      </c>
      <c r="L274" s="291"/>
      <c r="M274" s="291"/>
      <c r="N274" s="291" t="s">
        <v>47</v>
      </c>
      <c r="O274" s="283" t="s">
        <v>388</v>
      </c>
      <c r="Q274" s="26">
        <f t="shared" si="30"/>
        <v>1500</v>
      </c>
      <c r="R274" s="26">
        <f t="shared" si="29"/>
        <v>18</v>
      </c>
      <c r="S274" s="26" t="str">
        <f t="shared" si="26"/>
        <v>18.6</v>
      </c>
      <c r="T274" s="26" t="str">
        <f t="shared" si="27"/>
        <v>Informes</v>
      </c>
      <c r="U274" s="26" t="str">
        <f t="shared" si="28"/>
        <v>Informe de austeridad y eficiencia en el gasto publico</v>
      </c>
      <c r="V274" s="26" t="str">
        <f t="shared" si="31"/>
        <v>Memorando de solicitud de información</v>
      </c>
    </row>
    <row r="275" spans="1:22" ht="27.6">
      <c r="A275" s="168">
        <v>1000</v>
      </c>
      <c r="B275" s="168" t="s">
        <v>1485</v>
      </c>
      <c r="C275" s="292"/>
      <c r="D275" s="292"/>
      <c r="E275" s="292"/>
      <c r="F275" s="292"/>
      <c r="G275" s="294"/>
      <c r="H275" s="72" t="s">
        <v>389</v>
      </c>
      <c r="I275" s="346"/>
      <c r="J275" s="346"/>
      <c r="K275" s="292"/>
      <c r="L275" s="292"/>
      <c r="M275" s="292"/>
      <c r="N275" s="292"/>
      <c r="O275" s="313"/>
      <c r="Q275" s="26">
        <f t="shared" si="30"/>
        <v>1500</v>
      </c>
      <c r="R275" s="26">
        <f t="shared" si="29"/>
        <v>18</v>
      </c>
      <c r="S275" s="26" t="str">
        <f t="shared" si="26"/>
        <v>18.6</v>
      </c>
      <c r="T275" s="26" t="str">
        <f t="shared" si="27"/>
        <v>Informes</v>
      </c>
      <c r="U275" s="26" t="str">
        <f t="shared" si="28"/>
        <v>Informe de austeridad y eficiencia en el gasto publico</v>
      </c>
      <c r="V275" s="26" t="str">
        <f t="shared" si="31"/>
        <v>nforme de Austeridad y eficiencia en el gasto publico</v>
      </c>
    </row>
    <row r="276" spans="1:22" ht="24">
      <c r="A276" s="168">
        <v>1000</v>
      </c>
      <c r="B276" s="168" t="s">
        <v>1485</v>
      </c>
      <c r="C276" s="301"/>
      <c r="D276" s="301"/>
      <c r="E276" s="301"/>
      <c r="F276" s="301"/>
      <c r="G276" s="294"/>
      <c r="H276" s="71" t="s">
        <v>390</v>
      </c>
      <c r="I276" s="347"/>
      <c r="J276" s="347"/>
      <c r="K276" s="301"/>
      <c r="L276" s="301"/>
      <c r="M276" s="301"/>
      <c r="N276" s="301"/>
      <c r="O276" s="284"/>
      <c r="Q276" s="26">
        <f t="shared" si="30"/>
        <v>1500</v>
      </c>
      <c r="R276" s="26">
        <f t="shared" si="29"/>
        <v>18</v>
      </c>
      <c r="S276" s="26" t="str">
        <f t="shared" si="26"/>
        <v>18.6</v>
      </c>
      <c r="T276" s="26" t="str">
        <f t="shared" si="27"/>
        <v>Informes</v>
      </c>
      <c r="U276" s="26" t="str">
        <f t="shared" si="28"/>
        <v>Informe de austeridad y eficiencia en el gasto publico</v>
      </c>
      <c r="V276" s="26" t="str">
        <f t="shared" si="31"/>
        <v>Memorando remisorio del informe</v>
      </c>
    </row>
    <row r="277" spans="1:22" ht="24">
      <c r="A277" s="168">
        <v>1000</v>
      </c>
      <c r="B277" s="168" t="s">
        <v>1485</v>
      </c>
      <c r="C277" s="298">
        <v>1500</v>
      </c>
      <c r="D277" s="316">
        <v>18</v>
      </c>
      <c r="E277" s="302" t="s">
        <v>391</v>
      </c>
      <c r="F277" s="320" t="s">
        <v>82</v>
      </c>
      <c r="G277" s="293" t="s">
        <v>392</v>
      </c>
      <c r="H277" s="71" t="s">
        <v>349</v>
      </c>
      <c r="I277" s="345">
        <v>1</v>
      </c>
      <c r="J277" s="345">
        <v>10</v>
      </c>
      <c r="K277" s="322" t="s">
        <v>47</v>
      </c>
      <c r="L277" s="283"/>
      <c r="M277" s="283"/>
      <c r="N277" s="322" t="s">
        <v>47</v>
      </c>
      <c r="O277" s="283" t="s">
        <v>393</v>
      </c>
      <c r="Q277" s="26">
        <f t="shared" si="30"/>
        <v>1500</v>
      </c>
      <c r="R277" s="26">
        <f t="shared" si="29"/>
        <v>18</v>
      </c>
      <c r="S277" s="26" t="str">
        <f t="shared" si="26"/>
        <v>18.2</v>
      </c>
      <c r="T277" s="26" t="str">
        <f t="shared" si="27"/>
        <v>Informes</v>
      </c>
      <c r="U277" s="26" t="str">
        <f t="shared" si="28"/>
        <v>Informe de seguimiento a la ejecución presupuestal</v>
      </c>
      <c r="V277" s="26" t="str">
        <f t="shared" si="31"/>
        <v>Memorando de solicitud de información</v>
      </c>
    </row>
    <row r="278" spans="1:22" ht="27.6">
      <c r="A278" s="168">
        <v>1000</v>
      </c>
      <c r="B278" s="168" t="s">
        <v>1485</v>
      </c>
      <c r="C278" s="299"/>
      <c r="D278" s="333"/>
      <c r="E278" s="303"/>
      <c r="F278" s="356"/>
      <c r="G278" s="294"/>
      <c r="H278" s="72" t="s">
        <v>392</v>
      </c>
      <c r="I278" s="346"/>
      <c r="J278" s="346"/>
      <c r="K278" s="342"/>
      <c r="L278" s="313"/>
      <c r="M278" s="313"/>
      <c r="N278" s="342"/>
      <c r="O278" s="313"/>
      <c r="Q278" s="26">
        <f t="shared" si="30"/>
        <v>1500</v>
      </c>
      <c r="R278" s="26">
        <f t="shared" si="29"/>
        <v>18</v>
      </c>
      <c r="S278" s="26" t="str">
        <f t="shared" si="26"/>
        <v>18.2</v>
      </c>
      <c r="T278" s="26" t="str">
        <f t="shared" si="27"/>
        <v>Informes</v>
      </c>
      <c r="U278" s="26" t="str">
        <f t="shared" si="28"/>
        <v>Informe de seguimiento a la ejecución presupuestal</v>
      </c>
      <c r="V278" s="26" t="str">
        <f t="shared" si="31"/>
        <v>Informe de seguimiento a la ejecución presupuestal</v>
      </c>
    </row>
    <row r="279" spans="1:22" ht="24">
      <c r="A279" s="168">
        <v>1000</v>
      </c>
      <c r="B279" s="168" t="s">
        <v>1485</v>
      </c>
      <c r="C279" s="300"/>
      <c r="D279" s="317"/>
      <c r="E279" s="304"/>
      <c r="F279" s="321"/>
      <c r="G279" s="305"/>
      <c r="H279" s="72" t="s">
        <v>394</v>
      </c>
      <c r="I279" s="347"/>
      <c r="J279" s="347"/>
      <c r="K279" s="323"/>
      <c r="L279" s="284"/>
      <c r="M279" s="284"/>
      <c r="N279" s="323"/>
      <c r="O279" s="284"/>
      <c r="Q279" s="26">
        <f t="shared" si="30"/>
        <v>1500</v>
      </c>
      <c r="R279" s="26">
        <f t="shared" si="29"/>
        <v>18</v>
      </c>
      <c r="S279" s="26" t="str">
        <f t="shared" si="26"/>
        <v>18.2</v>
      </c>
      <c r="T279" s="26" t="str">
        <f t="shared" si="27"/>
        <v>Informes</v>
      </c>
      <c r="U279" s="26" t="str">
        <f t="shared" si="28"/>
        <v>Informe de seguimiento a la ejecución presupuestal</v>
      </c>
      <c r="V279" s="26" t="str">
        <f t="shared" si="31"/>
        <v>Memorando de remisión del informe</v>
      </c>
    </row>
    <row r="280" spans="1:22" ht="24">
      <c r="A280" s="168">
        <v>1000</v>
      </c>
      <c r="B280" s="168" t="s">
        <v>1485</v>
      </c>
      <c r="C280" s="298">
        <v>1500</v>
      </c>
      <c r="D280" s="316">
        <v>18</v>
      </c>
      <c r="E280" s="318" t="s">
        <v>395</v>
      </c>
      <c r="F280" s="320" t="s">
        <v>82</v>
      </c>
      <c r="G280" s="293" t="s">
        <v>396</v>
      </c>
      <c r="H280" s="71" t="s">
        <v>349</v>
      </c>
      <c r="I280" s="345">
        <v>1</v>
      </c>
      <c r="J280" s="345">
        <v>10</v>
      </c>
      <c r="K280" s="293" t="s">
        <v>47</v>
      </c>
      <c r="L280" s="283"/>
      <c r="M280" s="283"/>
      <c r="N280" s="293" t="s">
        <v>47</v>
      </c>
      <c r="O280" s="283" t="s">
        <v>397</v>
      </c>
      <c r="Q280" s="26">
        <f t="shared" si="30"/>
        <v>1500</v>
      </c>
      <c r="R280" s="26">
        <f t="shared" si="29"/>
        <v>18</v>
      </c>
      <c r="S280" s="26" t="str">
        <f t="shared" si="26"/>
        <v>18.21</v>
      </c>
      <c r="T280" s="26" t="str">
        <f t="shared" si="27"/>
        <v>Informes</v>
      </c>
      <c r="U280" s="26" t="str">
        <f t="shared" si="28"/>
        <v>Informe de seguimiento a los indicadores institucionales</v>
      </c>
      <c r="V280" s="26" t="str">
        <f t="shared" si="31"/>
        <v>Memorando de solicitud de información</v>
      </c>
    </row>
    <row r="281" spans="1:22" ht="27.6">
      <c r="A281" s="168">
        <v>1000</v>
      </c>
      <c r="B281" s="168" t="s">
        <v>1485</v>
      </c>
      <c r="C281" s="299"/>
      <c r="D281" s="333"/>
      <c r="E281" s="343"/>
      <c r="F281" s="356"/>
      <c r="G281" s="294"/>
      <c r="H281" s="72" t="s">
        <v>396</v>
      </c>
      <c r="I281" s="346"/>
      <c r="J281" s="346"/>
      <c r="K281" s="294"/>
      <c r="L281" s="313"/>
      <c r="M281" s="313"/>
      <c r="N281" s="294"/>
      <c r="O281" s="313"/>
      <c r="Q281" s="26">
        <f t="shared" si="30"/>
        <v>1500</v>
      </c>
      <c r="R281" s="26">
        <f t="shared" si="29"/>
        <v>18</v>
      </c>
      <c r="S281" s="26" t="str">
        <f t="shared" si="26"/>
        <v>18.21</v>
      </c>
      <c r="T281" s="26" t="str">
        <f t="shared" si="27"/>
        <v>Informes</v>
      </c>
      <c r="U281" s="26" t="str">
        <f t="shared" si="28"/>
        <v>Informe de seguimiento a los indicadores institucionales</v>
      </c>
      <c r="V281" s="26" t="str">
        <f t="shared" si="31"/>
        <v>Informe de seguimiento a los indicadores institucionales</v>
      </c>
    </row>
    <row r="282" spans="1:22" ht="24">
      <c r="A282" s="168">
        <v>1000</v>
      </c>
      <c r="B282" s="168" t="s">
        <v>1485</v>
      </c>
      <c r="C282" s="300"/>
      <c r="D282" s="317"/>
      <c r="E282" s="319"/>
      <c r="F282" s="321"/>
      <c r="G282" s="305"/>
      <c r="H282" s="71" t="s">
        <v>394</v>
      </c>
      <c r="I282" s="347"/>
      <c r="J282" s="347"/>
      <c r="K282" s="305"/>
      <c r="L282" s="284"/>
      <c r="M282" s="284"/>
      <c r="N282" s="305"/>
      <c r="O282" s="284"/>
      <c r="Q282" s="26">
        <f t="shared" si="30"/>
        <v>1500</v>
      </c>
      <c r="R282" s="26">
        <f t="shared" si="29"/>
        <v>18</v>
      </c>
      <c r="S282" s="26" t="str">
        <f t="shared" si="26"/>
        <v>18.21</v>
      </c>
      <c r="T282" s="26" t="str">
        <f t="shared" si="27"/>
        <v>Informes</v>
      </c>
      <c r="U282" s="26" t="str">
        <f t="shared" si="28"/>
        <v>Informe de seguimiento a los indicadores institucionales</v>
      </c>
      <c r="V282" s="26" t="str">
        <f t="shared" si="31"/>
        <v>Memorando de remisión del informe</v>
      </c>
    </row>
    <row r="283" spans="1:22" ht="24">
      <c r="A283" s="23">
        <v>1000</v>
      </c>
      <c r="B283" s="23" t="s">
        <v>1485</v>
      </c>
      <c r="C283" s="349">
        <v>1500</v>
      </c>
      <c r="D283" s="350">
        <v>18</v>
      </c>
      <c r="E283" s="351" t="s">
        <v>398</v>
      </c>
      <c r="F283" s="276" t="s">
        <v>82</v>
      </c>
      <c r="G283" s="276" t="s">
        <v>399</v>
      </c>
      <c r="H283" s="102" t="s">
        <v>349</v>
      </c>
      <c r="I283" s="354">
        <v>1</v>
      </c>
      <c r="J283" s="354">
        <v>6</v>
      </c>
      <c r="K283" s="338" t="s">
        <v>47</v>
      </c>
      <c r="L283" s="353"/>
      <c r="M283" s="353"/>
      <c r="N283" s="338" t="s">
        <v>47</v>
      </c>
      <c r="O283" s="348" t="s">
        <v>400</v>
      </c>
      <c r="Q283" s="26">
        <f t="shared" si="30"/>
        <v>1500</v>
      </c>
      <c r="R283" s="26">
        <f t="shared" si="29"/>
        <v>18</v>
      </c>
      <c r="S283" s="26" t="str">
        <f t="shared" si="26"/>
        <v>18.22</v>
      </c>
      <c r="T283" s="26" t="str">
        <f t="shared" si="27"/>
        <v>Informes</v>
      </c>
      <c r="U283" s="26" t="str">
        <f t="shared" si="28"/>
        <v>Informe de seguimiento a los planes de acción</v>
      </c>
      <c r="V283" s="26" t="str">
        <f t="shared" si="31"/>
        <v>Memorando de solicitud de información</v>
      </c>
    </row>
    <row r="284" spans="1:22" ht="27.6">
      <c r="A284" s="23">
        <v>1000</v>
      </c>
      <c r="B284" s="23" t="s">
        <v>1485</v>
      </c>
      <c r="C284" s="349"/>
      <c r="D284" s="350"/>
      <c r="E284" s="351"/>
      <c r="F284" s="276"/>
      <c r="G284" s="276"/>
      <c r="H284" s="52" t="s">
        <v>401</v>
      </c>
      <c r="I284" s="354"/>
      <c r="J284" s="354"/>
      <c r="K284" s="338"/>
      <c r="L284" s="353"/>
      <c r="M284" s="353"/>
      <c r="N284" s="338"/>
      <c r="O284" s="348"/>
      <c r="Q284" s="26">
        <f t="shared" si="30"/>
        <v>1500</v>
      </c>
      <c r="R284" s="26">
        <f t="shared" si="29"/>
        <v>18</v>
      </c>
      <c r="S284" s="26" t="str">
        <f t="shared" si="26"/>
        <v>18.22</v>
      </c>
      <c r="T284" s="26" t="str">
        <f t="shared" si="27"/>
        <v>Informes</v>
      </c>
      <c r="U284" s="26" t="str">
        <f t="shared" si="28"/>
        <v>Informe de seguimiento a los planes de acción</v>
      </c>
      <c r="V284" s="26" t="str">
        <f t="shared" si="31"/>
        <v>Informe de seguimiento al cumplimiento de los planes de acción</v>
      </c>
    </row>
    <row r="285" spans="1:22" ht="24">
      <c r="A285" s="23">
        <v>1000</v>
      </c>
      <c r="B285" s="23" t="s">
        <v>1485</v>
      </c>
      <c r="C285" s="349"/>
      <c r="D285" s="350"/>
      <c r="E285" s="351"/>
      <c r="F285" s="276"/>
      <c r="G285" s="276"/>
      <c r="H285" s="103" t="s">
        <v>390</v>
      </c>
      <c r="I285" s="354"/>
      <c r="J285" s="354"/>
      <c r="K285" s="338"/>
      <c r="L285" s="353"/>
      <c r="M285" s="353"/>
      <c r="N285" s="338"/>
      <c r="O285" s="348"/>
      <c r="Q285" s="26">
        <f t="shared" si="30"/>
        <v>1500</v>
      </c>
      <c r="R285" s="26">
        <f t="shared" si="29"/>
        <v>18</v>
      </c>
      <c r="S285" s="26" t="str">
        <f t="shared" si="26"/>
        <v>18.22</v>
      </c>
      <c r="T285" s="26" t="str">
        <f t="shared" si="27"/>
        <v>Informes</v>
      </c>
      <c r="U285" s="26" t="str">
        <f t="shared" si="28"/>
        <v>Informe de seguimiento a los planes de acción</v>
      </c>
      <c r="V285" s="26" t="str">
        <f t="shared" si="31"/>
        <v>Memorando remisorio del informe</v>
      </c>
    </row>
    <row r="286" spans="1:22" ht="24">
      <c r="A286" s="23">
        <v>1000</v>
      </c>
      <c r="B286" s="23" t="s">
        <v>1485</v>
      </c>
      <c r="C286" s="349">
        <v>1500</v>
      </c>
      <c r="D286" s="350">
        <v>18</v>
      </c>
      <c r="E286" s="355" t="s">
        <v>402</v>
      </c>
      <c r="F286" s="276" t="s">
        <v>82</v>
      </c>
      <c r="G286" s="276" t="s">
        <v>403</v>
      </c>
      <c r="H286" s="103" t="s">
        <v>349</v>
      </c>
      <c r="I286" s="352">
        <v>1</v>
      </c>
      <c r="J286" s="352">
        <v>6</v>
      </c>
      <c r="K286" s="274" t="s">
        <v>47</v>
      </c>
      <c r="L286" s="353"/>
      <c r="M286" s="353"/>
      <c r="N286" s="274" t="s">
        <v>47</v>
      </c>
      <c r="O286" s="348" t="s">
        <v>404</v>
      </c>
      <c r="Q286" s="26">
        <f t="shared" si="30"/>
        <v>1500</v>
      </c>
      <c r="R286" s="26">
        <f t="shared" si="29"/>
        <v>18</v>
      </c>
      <c r="S286" s="26" t="str">
        <f t="shared" si="26"/>
        <v>18.27</v>
      </c>
      <c r="T286" s="26" t="str">
        <f t="shared" si="27"/>
        <v>Informes</v>
      </c>
      <c r="U286" s="26" t="str">
        <f t="shared" si="28"/>
        <v>Informe de seguimiento de actualización página web</v>
      </c>
      <c r="V286" s="26" t="str">
        <f t="shared" si="31"/>
        <v>Memorando de solicitud de información</v>
      </c>
    </row>
    <row r="287" spans="1:22" ht="27.6">
      <c r="A287" s="23">
        <v>1000</v>
      </c>
      <c r="B287" s="23" t="s">
        <v>1485</v>
      </c>
      <c r="C287" s="349"/>
      <c r="D287" s="350"/>
      <c r="E287" s="355"/>
      <c r="F287" s="276"/>
      <c r="G287" s="276"/>
      <c r="H287" s="103" t="s">
        <v>392</v>
      </c>
      <c r="I287" s="352"/>
      <c r="J287" s="352"/>
      <c r="K287" s="274"/>
      <c r="L287" s="353"/>
      <c r="M287" s="353"/>
      <c r="N287" s="274"/>
      <c r="O287" s="348"/>
      <c r="Q287" s="26">
        <f t="shared" si="30"/>
        <v>1500</v>
      </c>
      <c r="R287" s="26">
        <f t="shared" si="29"/>
        <v>18</v>
      </c>
      <c r="S287" s="26" t="str">
        <f t="shared" si="26"/>
        <v>18.27</v>
      </c>
      <c r="T287" s="26" t="str">
        <f t="shared" si="27"/>
        <v>Informes</v>
      </c>
      <c r="U287" s="26" t="str">
        <f t="shared" si="28"/>
        <v>Informe de seguimiento de actualización página web</v>
      </c>
      <c r="V287" s="26" t="str">
        <f t="shared" si="31"/>
        <v>Informe de seguimiento a la ejecución presupuestal</v>
      </c>
    </row>
    <row r="288" spans="1:22" ht="24">
      <c r="A288" s="23">
        <v>1000</v>
      </c>
      <c r="B288" s="23" t="s">
        <v>1485</v>
      </c>
      <c r="C288" s="349"/>
      <c r="D288" s="350"/>
      <c r="E288" s="355"/>
      <c r="F288" s="276"/>
      <c r="G288" s="276"/>
      <c r="H288" s="103" t="s">
        <v>405</v>
      </c>
      <c r="I288" s="352"/>
      <c r="J288" s="352"/>
      <c r="K288" s="274"/>
      <c r="L288" s="353"/>
      <c r="M288" s="353"/>
      <c r="N288" s="274"/>
      <c r="O288" s="348"/>
      <c r="Q288" s="26">
        <f t="shared" si="30"/>
        <v>1500</v>
      </c>
      <c r="R288" s="26">
        <f t="shared" si="29"/>
        <v>18</v>
      </c>
      <c r="S288" s="26" t="str">
        <f t="shared" si="26"/>
        <v>18.27</v>
      </c>
      <c r="T288" s="26" t="str">
        <f t="shared" si="27"/>
        <v>Informes</v>
      </c>
      <c r="U288" s="26" t="str">
        <f t="shared" si="28"/>
        <v>Informe de seguimiento de actualización página web</v>
      </c>
      <c r="V288" s="26" t="str">
        <f t="shared" si="31"/>
        <v>Matriz de seguimiento</v>
      </c>
    </row>
    <row r="289" spans="1:22" ht="24">
      <c r="A289" s="23">
        <v>1000</v>
      </c>
      <c r="B289" s="23" t="s">
        <v>1485</v>
      </c>
      <c r="C289" s="349"/>
      <c r="D289" s="350"/>
      <c r="E289" s="355"/>
      <c r="F289" s="276"/>
      <c r="G289" s="276"/>
      <c r="H289" s="103" t="s">
        <v>394</v>
      </c>
      <c r="I289" s="352"/>
      <c r="J289" s="352"/>
      <c r="K289" s="274"/>
      <c r="L289" s="353"/>
      <c r="M289" s="353"/>
      <c r="N289" s="274"/>
      <c r="O289" s="348"/>
      <c r="Q289" s="26">
        <f t="shared" si="30"/>
        <v>1500</v>
      </c>
      <c r="R289" s="26">
        <f t="shared" si="29"/>
        <v>18</v>
      </c>
      <c r="S289" s="26" t="str">
        <f t="shared" si="26"/>
        <v>18.27</v>
      </c>
      <c r="T289" s="26" t="str">
        <f t="shared" si="27"/>
        <v>Informes</v>
      </c>
      <c r="U289" s="26" t="str">
        <f t="shared" si="28"/>
        <v>Informe de seguimiento de actualización página web</v>
      </c>
      <c r="V289" s="26" t="str">
        <f t="shared" si="31"/>
        <v>Memorando de remisión del informe</v>
      </c>
    </row>
    <row r="290" spans="1:22" ht="24">
      <c r="A290" s="23">
        <v>1000</v>
      </c>
      <c r="B290" s="23" t="s">
        <v>1485</v>
      </c>
      <c r="C290" s="349">
        <v>1500</v>
      </c>
      <c r="D290" s="350">
        <v>18</v>
      </c>
      <c r="E290" s="355" t="s">
        <v>406</v>
      </c>
      <c r="F290" s="276" t="s">
        <v>82</v>
      </c>
      <c r="G290" s="276" t="s">
        <v>407</v>
      </c>
      <c r="H290" s="103" t="s">
        <v>349</v>
      </c>
      <c r="I290" s="352">
        <v>1</v>
      </c>
      <c r="J290" s="352">
        <v>10</v>
      </c>
      <c r="K290" s="274" t="s">
        <v>47</v>
      </c>
      <c r="L290" s="353"/>
      <c r="M290" s="353"/>
      <c r="N290" s="274" t="s">
        <v>47</v>
      </c>
      <c r="O290" s="348" t="s">
        <v>404</v>
      </c>
      <c r="Q290" s="26">
        <f t="shared" si="30"/>
        <v>1500</v>
      </c>
      <c r="R290" s="26">
        <f t="shared" si="29"/>
        <v>18</v>
      </c>
      <c r="S290" s="26" t="str">
        <f t="shared" si="26"/>
        <v>18.26</v>
      </c>
      <c r="T290" s="26" t="str">
        <f t="shared" si="27"/>
        <v>Informes</v>
      </c>
      <c r="U290" s="26" t="str">
        <f t="shared" si="28"/>
        <v>Informe de seguimiento al registro de información reportada en el Sistema de Información y Gestión de Empleo Público
(SIGEP)</v>
      </c>
      <c r="V290" s="26" t="str">
        <f t="shared" si="31"/>
        <v>Memorando de solicitud de información</v>
      </c>
    </row>
    <row r="291" spans="1:22" ht="24">
      <c r="A291" s="23">
        <v>1000</v>
      </c>
      <c r="B291" s="23" t="s">
        <v>1485</v>
      </c>
      <c r="C291" s="349"/>
      <c r="D291" s="350"/>
      <c r="E291" s="355"/>
      <c r="F291" s="276"/>
      <c r="G291" s="276"/>
      <c r="H291" s="103" t="s">
        <v>408</v>
      </c>
      <c r="I291" s="352"/>
      <c r="J291" s="352"/>
      <c r="K291" s="274"/>
      <c r="L291" s="353"/>
      <c r="M291" s="353"/>
      <c r="N291" s="274"/>
      <c r="O291" s="348"/>
      <c r="Q291" s="26">
        <f t="shared" si="30"/>
        <v>1500</v>
      </c>
      <c r="R291" s="26">
        <f t="shared" si="29"/>
        <v>18</v>
      </c>
      <c r="S291" s="26" t="str">
        <f t="shared" si="26"/>
        <v>18.26</v>
      </c>
      <c r="T291" s="26" t="str">
        <f t="shared" si="27"/>
        <v>Informes</v>
      </c>
      <c r="U291" s="26" t="str">
        <f t="shared" si="28"/>
        <v>Informe de seguimiento al registro de información reportada en el Sistema de Información y Gestión de Empleo Público
(SIGEP)</v>
      </c>
      <c r="V291" s="26" t="str">
        <f t="shared" si="31"/>
        <v>Informe de seguimiento del SIGEP</v>
      </c>
    </row>
    <row r="292" spans="1:22" ht="24">
      <c r="A292" s="23">
        <v>1000</v>
      </c>
      <c r="B292" s="23" t="s">
        <v>1485</v>
      </c>
      <c r="C292" s="349"/>
      <c r="D292" s="350"/>
      <c r="E292" s="355"/>
      <c r="F292" s="276"/>
      <c r="G292" s="276"/>
      <c r="H292" s="103" t="s">
        <v>390</v>
      </c>
      <c r="I292" s="352"/>
      <c r="J292" s="352"/>
      <c r="K292" s="274"/>
      <c r="L292" s="353"/>
      <c r="M292" s="353"/>
      <c r="N292" s="274"/>
      <c r="O292" s="348"/>
      <c r="Q292" s="26">
        <f t="shared" si="30"/>
        <v>1500</v>
      </c>
      <c r="R292" s="26">
        <f t="shared" si="29"/>
        <v>18</v>
      </c>
      <c r="S292" s="26" t="str">
        <f t="shared" si="26"/>
        <v>18.26</v>
      </c>
      <c r="T292" s="26" t="str">
        <f t="shared" si="27"/>
        <v>Informes</v>
      </c>
      <c r="U292" s="26" t="str">
        <f t="shared" si="28"/>
        <v>Informe de seguimiento al registro de información reportada en el Sistema de Información y Gestión de Empleo Público
(SIGEP)</v>
      </c>
      <c r="V292" s="26" t="str">
        <f t="shared" si="31"/>
        <v>Memorando remisorio del informe</v>
      </c>
    </row>
    <row r="293" spans="1:22" ht="24">
      <c r="A293" s="23">
        <v>1000</v>
      </c>
      <c r="B293" s="23" t="s">
        <v>1485</v>
      </c>
      <c r="C293" s="275">
        <v>1500</v>
      </c>
      <c r="D293" s="275">
        <v>18</v>
      </c>
      <c r="E293" s="275" t="s">
        <v>409</v>
      </c>
      <c r="F293" s="275" t="s">
        <v>82</v>
      </c>
      <c r="G293" s="276" t="s">
        <v>410</v>
      </c>
      <c r="H293" s="103" t="s">
        <v>349</v>
      </c>
      <c r="I293" s="275">
        <v>1</v>
      </c>
      <c r="J293" s="275">
        <v>10</v>
      </c>
      <c r="K293" s="275" t="s">
        <v>47</v>
      </c>
      <c r="L293" s="275"/>
      <c r="M293" s="275"/>
      <c r="N293" s="275" t="s">
        <v>47</v>
      </c>
      <c r="O293" s="348" t="s">
        <v>400</v>
      </c>
      <c r="Q293" s="26">
        <f t="shared" si="30"/>
        <v>1500</v>
      </c>
      <c r="R293" s="26">
        <f t="shared" si="29"/>
        <v>18</v>
      </c>
      <c r="S293" s="26" t="str">
        <f t="shared" si="26"/>
        <v>18.24</v>
      </c>
      <c r="T293" s="26" t="str">
        <f t="shared" si="27"/>
        <v>Informes</v>
      </c>
      <c r="U293" s="26" t="str">
        <f t="shared" si="28"/>
        <v>Informe de seguimiento al cumplimiento de Políticas de Operación y Seguridad a SIIF Nación</v>
      </c>
      <c r="V293" s="26" t="str">
        <f t="shared" si="31"/>
        <v>Memorando de solicitud de información</v>
      </c>
    </row>
    <row r="294" spans="1:22" ht="24">
      <c r="A294" s="23">
        <v>1000</v>
      </c>
      <c r="B294" s="23" t="s">
        <v>1485</v>
      </c>
      <c r="C294" s="275"/>
      <c r="D294" s="275"/>
      <c r="E294" s="275"/>
      <c r="F294" s="275"/>
      <c r="G294" s="276"/>
      <c r="H294" s="103" t="s">
        <v>411</v>
      </c>
      <c r="I294" s="275"/>
      <c r="J294" s="275"/>
      <c r="K294" s="275"/>
      <c r="L294" s="275"/>
      <c r="M294" s="275"/>
      <c r="N294" s="275"/>
      <c r="O294" s="348"/>
      <c r="Q294" s="26">
        <f t="shared" si="30"/>
        <v>1500</v>
      </c>
      <c r="R294" s="26">
        <f t="shared" si="29"/>
        <v>18</v>
      </c>
      <c r="S294" s="26" t="str">
        <f t="shared" si="26"/>
        <v>18.24</v>
      </c>
      <c r="T294" s="26" t="str">
        <f t="shared" si="27"/>
        <v>Informes</v>
      </c>
      <c r="U294" s="26" t="str">
        <f t="shared" si="28"/>
        <v>Informe de seguimiento al cumplimiento de Políticas de Operación y Seguridad a SIIF Nación</v>
      </c>
      <c r="V294" s="26" t="str">
        <f t="shared" si="31"/>
        <v>Informe de seguimiento del SIIF</v>
      </c>
    </row>
    <row r="295" spans="1:22" ht="24">
      <c r="A295" s="23">
        <v>1000</v>
      </c>
      <c r="B295" s="23" t="s">
        <v>1485</v>
      </c>
      <c r="C295" s="275"/>
      <c r="D295" s="275"/>
      <c r="E295" s="275"/>
      <c r="F295" s="275"/>
      <c r="G295" s="276"/>
      <c r="H295" s="103" t="s">
        <v>390</v>
      </c>
      <c r="I295" s="275"/>
      <c r="J295" s="275"/>
      <c r="K295" s="275"/>
      <c r="L295" s="275"/>
      <c r="M295" s="275"/>
      <c r="N295" s="275"/>
      <c r="O295" s="348"/>
      <c r="Q295" s="26">
        <f t="shared" si="30"/>
        <v>1500</v>
      </c>
      <c r="R295" s="26">
        <f t="shared" si="29"/>
        <v>18</v>
      </c>
      <c r="S295" s="26" t="str">
        <f t="shared" si="26"/>
        <v>18.24</v>
      </c>
      <c r="T295" s="26" t="str">
        <f t="shared" si="27"/>
        <v>Informes</v>
      </c>
      <c r="U295" s="26" t="str">
        <f t="shared" si="28"/>
        <v>Informe de seguimiento al cumplimiento de Políticas de Operación y Seguridad a SIIF Nación</v>
      </c>
      <c r="V295" s="26" t="str">
        <f t="shared" si="31"/>
        <v>Memorando remisorio del informe</v>
      </c>
    </row>
    <row r="296" spans="1:22" ht="24">
      <c r="A296" s="23">
        <v>1000</v>
      </c>
      <c r="B296" s="23" t="s">
        <v>1485</v>
      </c>
      <c r="C296" s="349">
        <v>1500</v>
      </c>
      <c r="D296" s="350">
        <v>18</v>
      </c>
      <c r="E296" s="351" t="s">
        <v>412</v>
      </c>
      <c r="F296" s="276" t="s">
        <v>82</v>
      </c>
      <c r="G296" s="276" t="s">
        <v>413</v>
      </c>
      <c r="H296" s="103" t="s">
        <v>349</v>
      </c>
      <c r="I296" s="354">
        <v>1</v>
      </c>
      <c r="J296" s="354">
        <v>6</v>
      </c>
      <c r="K296" s="338" t="s">
        <v>47</v>
      </c>
      <c r="L296" s="353"/>
      <c r="M296" s="353"/>
      <c r="N296" s="338" t="s">
        <v>47</v>
      </c>
      <c r="O296" s="348" t="s">
        <v>414</v>
      </c>
      <c r="Q296" s="26">
        <f t="shared" si="30"/>
        <v>1500</v>
      </c>
      <c r="R296" s="26">
        <f t="shared" si="29"/>
        <v>18</v>
      </c>
      <c r="S296" s="26" t="str">
        <f t="shared" si="26"/>
        <v>18.28</v>
      </c>
      <c r="T296" s="26" t="str">
        <f t="shared" si="27"/>
        <v>Informes</v>
      </c>
      <c r="U296" s="26" t="str">
        <f t="shared" si="28"/>
        <v>Informe de seguimiento mapa de riesgos institucional</v>
      </c>
      <c r="V296" s="26" t="str">
        <f t="shared" si="31"/>
        <v>Memorando de solicitud de información</v>
      </c>
    </row>
    <row r="297" spans="1:22" ht="24">
      <c r="A297" s="23">
        <v>1000</v>
      </c>
      <c r="B297" s="23" t="s">
        <v>1485</v>
      </c>
      <c r="C297" s="349"/>
      <c r="D297" s="350"/>
      <c r="E297" s="351"/>
      <c r="F297" s="276"/>
      <c r="G297" s="276"/>
      <c r="H297" s="103" t="s">
        <v>415</v>
      </c>
      <c r="I297" s="354"/>
      <c r="J297" s="354"/>
      <c r="K297" s="338"/>
      <c r="L297" s="353"/>
      <c r="M297" s="353"/>
      <c r="N297" s="338"/>
      <c r="O297" s="348"/>
      <c r="Q297" s="26">
        <f t="shared" si="30"/>
        <v>1500</v>
      </c>
      <c r="R297" s="26">
        <f t="shared" si="29"/>
        <v>18</v>
      </c>
      <c r="S297" s="26" t="str">
        <f t="shared" si="26"/>
        <v>18.28</v>
      </c>
      <c r="T297" s="26" t="str">
        <f t="shared" si="27"/>
        <v>Informes</v>
      </c>
      <c r="U297" s="26" t="str">
        <f t="shared" si="28"/>
        <v>Informe de seguimiento mapa de riesgos institucional</v>
      </c>
      <c r="V297" s="26" t="str">
        <f t="shared" si="31"/>
        <v>Informe de valoración de riesgos</v>
      </c>
    </row>
    <row r="298" spans="1:22" ht="24">
      <c r="A298" s="23">
        <v>1000</v>
      </c>
      <c r="B298" s="23" t="s">
        <v>1485</v>
      </c>
      <c r="C298" s="349"/>
      <c r="D298" s="350"/>
      <c r="E298" s="351"/>
      <c r="F298" s="276"/>
      <c r="G298" s="276"/>
      <c r="H298" s="103" t="s">
        <v>390</v>
      </c>
      <c r="I298" s="354"/>
      <c r="J298" s="354"/>
      <c r="K298" s="338"/>
      <c r="L298" s="353"/>
      <c r="M298" s="353"/>
      <c r="N298" s="338"/>
      <c r="O298" s="348"/>
      <c r="Q298" s="26">
        <f t="shared" si="30"/>
        <v>1500</v>
      </c>
      <c r="R298" s="26">
        <f t="shared" si="29"/>
        <v>18</v>
      </c>
      <c r="S298" s="26" t="str">
        <f t="shared" si="26"/>
        <v>18.28</v>
      </c>
      <c r="T298" s="26" t="str">
        <f t="shared" si="27"/>
        <v>Informes</v>
      </c>
      <c r="U298" s="26" t="str">
        <f t="shared" si="28"/>
        <v>Informe de seguimiento mapa de riesgos institucional</v>
      </c>
      <c r="V298" s="26" t="str">
        <f t="shared" si="31"/>
        <v>Memorando remisorio del informe</v>
      </c>
    </row>
    <row r="299" spans="1:22" ht="24">
      <c r="A299" s="23">
        <v>1000</v>
      </c>
      <c r="B299" s="23" t="s">
        <v>1485</v>
      </c>
      <c r="C299" s="349">
        <v>1500</v>
      </c>
      <c r="D299" s="350">
        <v>18</v>
      </c>
      <c r="E299" s="351" t="s">
        <v>280</v>
      </c>
      <c r="F299" s="276" t="s">
        <v>82</v>
      </c>
      <c r="G299" s="276" t="s">
        <v>281</v>
      </c>
      <c r="H299" s="103" t="s">
        <v>349</v>
      </c>
      <c r="I299" s="354">
        <v>1</v>
      </c>
      <c r="J299" s="352">
        <v>6</v>
      </c>
      <c r="K299" s="338" t="s">
        <v>47</v>
      </c>
      <c r="L299" s="353"/>
      <c r="M299" s="353"/>
      <c r="N299" s="338" t="s">
        <v>47</v>
      </c>
      <c r="O299" s="348" t="s">
        <v>404</v>
      </c>
      <c r="Q299" s="26">
        <f t="shared" si="30"/>
        <v>1500</v>
      </c>
      <c r="R299" s="26">
        <f t="shared" si="29"/>
        <v>18</v>
      </c>
      <c r="S299" s="26" t="str">
        <f t="shared" si="26"/>
        <v>18.29</v>
      </c>
      <c r="T299" s="26" t="str">
        <f t="shared" si="27"/>
        <v>Informes</v>
      </c>
      <c r="U299" s="26" t="str">
        <f t="shared" si="28"/>
        <v>Informe de seguimiento PQRS</v>
      </c>
      <c r="V299" s="26" t="str">
        <f t="shared" si="31"/>
        <v>Memorando de solicitud de información</v>
      </c>
    </row>
    <row r="300" spans="1:22" ht="24">
      <c r="A300" s="23">
        <v>1000</v>
      </c>
      <c r="B300" s="23" t="s">
        <v>1485</v>
      </c>
      <c r="C300" s="349"/>
      <c r="D300" s="350"/>
      <c r="E300" s="351"/>
      <c r="F300" s="276"/>
      <c r="G300" s="276"/>
      <c r="H300" s="103" t="s">
        <v>281</v>
      </c>
      <c r="I300" s="354"/>
      <c r="J300" s="352"/>
      <c r="K300" s="338"/>
      <c r="L300" s="353"/>
      <c r="M300" s="353"/>
      <c r="N300" s="338"/>
      <c r="O300" s="348"/>
      <c r="Q300" s="26">
        <f t="shared" si="30"/>
        <v>1500</v>
      </c>
      <c r="R300" s="26">
        <f t="shared" si="29"/>
        <v>18</v>
      </c>
      <c r="S300" s="26" t="str">
        <f t="shared" si="26"/>
        <v>18.29</v>
      </c>
      <c r="T300" s="26" t="str">
        <f t="shared" si="27"/>
        <v>Informes</v>
      </c>
      <c r="U300" s="26" t="str">
        <f t="shared" si="28"/>
        <v>Informe de seguimiento PQRS</v>
      </c>
      <c r="V300" s="26" t="str">
        <f t="shared" si="31"/>
        <v>Informe de seguimiento PQRS</v>
      </c>
    </row>
    <row r="301" spans="1:22" ht="24">
      <c r="A301" s="23">
        <v>1000</v>
      </c>
      <c r="B301" s="23" t="s">
        <v>1485</v>
      </c>
      <c r="C301" s="349"/>
      <c r="D301" s="350"/>
      <c r="E301" s="351"/>
      <c r="F301" s="276"/>
      <c r="G301" s="276"/>
      <c r="H301" s="103" t="s">
        <v>390</v>
      </c>
      <c r="I301" s="354"/>
      <c r="J301" s="352"/>
      <c r="K301" s="338"/>
      <c r="L301" s="353"/>
      <c r="M301" s="353"/>
      <c r="N301" s="338"/>
      <c r="O301" s="348"/>
      <c r="Q301" s="26">
        <f t="shared" si="30"/>
        <v>1500</v>
      </c>
      <c r="R301" s="26">
        <f t="shared" si="29"/>
        <v>18</v>
      </c>
      <c r="S301" s="26" t="str">
        <f t="shared" si="26"/>
        <v>18.29</v>
      </c>
      <c r="T301" s="26" t="str">
        <f t="shared" si="27"/>
        <v>Informes</v>
      </c>
      <c r="U301" s="26" t="str">
        <f t="shared" si="28"/>
        <v>Informe de seguimiento PQRS</v>
      </c>
      <c r="V301" s="26" t="str">
        <f t="shared" si="31"/>
        <v>Memorando remisorio del informe</v>
      </c>
    </row>
    <row r="302" spans="1:22" ht="24">
      <c r="A302" s="23">
        <v>1000</v>
      </c>
      <c r="B302" s="23" t="s">
        <v>1485</v>
      </c>
      <c r="C302" s="349">
        <v>1500</v>
      </c>
      <c r="D302" s="350">
        <v>18</v>
      </c>
      <c r="E302" s="351" t="s">
        <v>416</v>
      </c>
      <c r="F302" s="276" t="s">
        <v>82</v>
      </c>
      <c r="G302" s="276" t="s">
        <v>417</v>
      </c>
      <c r="H302" s="103" t="s">
        <v>349</v>
      </c>
      <c r="I302" s="352">
        <v>1</v>
      </c>
      <c r="J302" s="352">
        <v>10</v>
      </c>
      <c r="K302" s="274" t="s">
        <v>47</v>
      </c>
      <c r="L302" s="353"/>
      <c r="M302" s="353"/>
      <c r="N302" s="274" t="s">
        <v>47</v>
      </c>
      <c r="O302" s="348" t="s">
        <v>414</v>
      </c>
      <c r="Q302" s="26">
        <f t="shared" si="30"/>
        <v>1500</v>
      </c>
      <c r="R302" s="26">
        <f t="shared" si="29"/>
        <v>18</v>
      </c>
      <c r="S302" s="26" t="str">
        <f t="shared" si="26"/>
        <v>18.33</v>
      </c>
      <c r="T302" s="26" t="str">
        <f t="shared" si="27"/>
        <v>Informes</v>
      </c>
      <c r="U302" s="26" t="str">
        <f t="shared" si="28"/>
        <v>Informe pormenorizado del estado del control interno</v>
      </c>
      <c r="V302" s="26" t="str">
        <f t="shared" si="31"/>
        <v>Memorando de solicitud de información</v>
      </c>
    </row>
    <row r="303" spans="1:22" ht="28.8">
      <c r="A303" s="23">
        <v>1000</v>
      </c>
      <c r="B303" s="23" t="s">
        <v>1485</v>
      </c>
      <c r="C303" s="349"/>
      <c r="D303" s="350"/>
      <c r="E303" s="351"/>
      <c r="F303" s="276"/>
      <c r="G303" s="276"/>
      <c r="H303" s="103" t="s">
        <v>418</v>
      </c>
      <c r="I303" s="352"/>
      <c r="J303" s="352"/>
      <c r="K303" s="274"/>
      <c r="L303" s="353"/>
      <c r="M303" s="353"/>
      <c r="N303" s="274"/>
      <c r="O303" s="348"/>
      <c r="Q303" s="26">
        <f t="shared" si="30"/>
        <v>1500</v>
      </c>
      <c r="R303" s="26">
        <f t="shared" si="29"/>
        <v>18</v>
      </c>
      <c r="S303" s="26" t="str">
        <f t="shared" si="26"/>
        <v>18.33</v>
      </c>
      <c r="T303" s="26" t="str">
        <f t="shared" si="27"/>
        <v>Informes</v>
      </c>
      <c r="U303" s="26" t="str">
        <f t="shared" si="28"/>
        <v>Informe pormenorizado del estado del control interno</v>
      </c>
      <c r="V303" s="26" t="str">
        <f t="shared" si="31"/>
        <v>Informe pormenorizado del estado del control interno</v>
      </c>
    </row>
    <row r="304" spans="1:22" ht="24">
      <c r="A304" s="23">
        <v>1000</v>
      </c>
      <c r="B304" s="23" t="s">
        <v>1485</v>
      </c>
      <c r="C304" s="349"/>
      <c r="D304" s="350"/>
      <c r="E304" s="351"/>
      <c r="F304" s="276"/>
      <c r="G304" s="276"/>
      <c r="H304" s="103" t="s">
        <v>390</v>
      </c>
      <c r="I304" s="352"/>
      <c r="J304" s="352"/>
      <c r="K304" s="274"/>
      <c r="L304" s="353"/>
      <c r="M304" s="353"/>
      <c r="N304" s="274"/>
      <c r="O304" s="348"/>
      <c r="Q304" s="26">
        <f t="shared" si="30"/>
        <v>1500</v>
      </c>
      <c r="R304" s="26">
        <f t="shared" si="29"/>
        <v>18</v>
      </c>
      <c r="S304" s="26" t="str">
        <f t="shared" si="26"/>
        <v>18.33</v>
      </c>
      <c r="T304" s="26" t="str">
        <f t="shared" si="27"/>
        <v>Informes</v>
      </c>
      <c r="U304" s="26" t="str">
        <f t="shared" si="28"/>
        <v>Informe pormenorizado del estado del control interno</v>
      </c>
      <c r="V304" s="26" t="str">
        <f t="shared" si="31"/>
        <v>Memorando remisorio del informe</v>
      </c>
    </row>
    <row r="305" spans="1:22" ht="69">
      <c r="A305" s="23">
        <v>1000</v>
      </c>
      <c r="B305" s="23" t="s">
        <v>1485</v>
      </c>
      <c r="C305" s="93">
        <v>1500</v>
      </c>
      <c r="D305" s="58">
        <v>19</v>
      </c>
      <c r="E305" s="96" t="s">
        <v>111</v>
      </c>
      <c r="F305" s="59" t="s">
        <v>112</v>
      </c>
      <c r="G305" s="59" t="s">
        <v>113</v>
      </c>
      <c r="H305" s="52" t="s">
        <v>114</v>
      </c>
      <c r="I305" s="104">
        <v>1</v>
      </c>
      <c r="J305" s="104">
        <v>2</v>
      </c>
      <c r="K305" s="92"/>
      <c r="L305" s="90" t="s">
        <v>47</v>
      </c>
      <c r="M305" s="92"/>
      <c r="N305" s="92"/>
      <c r="O305" s="103" t="s">
        <v>419</v>
      </c>
      <c r="Q305" s="26">
        <f t="shared" si="30"/>
        <v>1500</v>
      </c>
      <c r="R305" s="26">
        <f t="shared" si="29"/>
        <v>19</v>
      </c>
      <c r="S305" s="26" t="str">
        <f t="shared" si="26"/>
        <v>19.2</v>
      </c>
      <c r="T305" s="26" t="str">
        <f t="shared" si="27"/>
        <v>Instrumentos Archivísticos</v>
      </c>
      <c r="U305" s="26" t="str">
        <f t="shared" si="28"/>
        <v>Inventarios Documentales de Archivo de Gestión</v>
      </c>
      <c r="V305" s="26" t="str">
        <f t="shared" si="31"/>
        <v>Formato Único de Inventario Documental</v>
      </c>
    </row>
    <row r="306" spans="1:22" ht="26.4">
      <c r="A306" s="23">
        <v>2000</v>
      </c>
      <c r="B306" s="23" t="s">
        <v>1486</v>
      </c>
      <c r="C306" s="349">
        <v>2000</v>
      </c>
      <c r="D306" s="275">
        <v>2</v>
      </c>
      <c r="E306" s="361" t="s">
        <v>420</v>
      </c>
      <c r="F306" s="276" t="s">
        <v>44</v>
      </c>
      <c r="G306" s="276" t="s">
        <v>421</v>
      </c>
      <c r="H306" s="103" t="s">
        <v>422</v>
      </c>
      <c r="I306" s="374">
        <v>2</v>
      </c>
      <c r="J306" s="375">
        <v>20</v>
      </c>
      <c r="K306" s="376" t="s">
        <v>47</v>
      </c>
      <c r="L306" s="353"/>
      <c r="M306" s="353"/>
      <c r="N306" s="376" t="s">
        <v>47</v>
      </c>
      <c r="O306" s="348" t="s">
        <v>423</v>
      </c>
      <c r="Q306" s="26">
        <f t="shared" si="30"/>
        <v>2000</v>
      </c>
      <c r="R306" s="26">
        <f t="shared" si="29"/>
        <v>2</v>
      </c>
      <c r="S306" s="26" t="str">
        <f t="shared" si="26"/>
        <v>2.7</v>
      </c>
      <c r="T306" s="26" t="str">
        <f t="shared" si="27"/>
        <v>Actas</v>
      </c>
      <c r="U306" s="26" t="str">
        <f t="shared" si="28"/>
        <v>Actas Comité institucional de desarrollo administrativo</v>
      </c>
      <c r="V306" s="26" t="str">
        <f t="shared" si="31"/>
        <v>Comunicación de solicitud de información</v>
      </c>
    </row>
    <row r="307" spans="1:22">
      <c r="A307" s="23">
        <v>2000</v>
      </c>
      <c r="B307" s="23" t="s">
        <v>1486</v>
      </c>
      <c r="C307" s="349"/>
      <c r="D307" s="275"/>
      <c r="E307" s="361"/>
      <c r="F307" s="276"/>
      <c r="G307" s="276"/>
      <c r="H307" s="103" t="s">
        <v>424</v>
      </c>
      <c r="I307" s="374"/>
      <c r="J307" s="375"/>
      <c r="K307" s="376"/>
      <c r="L307" s="353"/>
      <c r="M307" s="353"/>
      <c r="N307" s="376"/>
      <c r="O307" s="348"/>
      <c r="Q307" s="26">
        <f t="shared" si="30"/>
        <v>2000</v>
      </c>
      <c r="R307" s="26">
        <f t="shared" si="29"/>
        <v>2</v>
      </c>
      <c r="S307" s="26" t="str">
        <f t="shared" si="26"/>
        <v>2.7</v>
      </c>
      <c r="T307" s="26" t="str">
        <f t="shared" si="27"/>
        <v>Actas</v>
      </c>
      <c r="U307" s="26" t="str">
        <f t="shared" si="28"/>
        <v>Actas Comité institucional de desarrollo administrativo</v>
      </c>
      <c r="V307" s="26" t="str">
        <f t="shared" si="31"/>
        <v>Informes de Gestión</v>
      </c>
    </row>
    <row r="308" spans="1:22">
      <c r="A308" s="23">
        <v>2000</v>
      </c>
      <c r="B308" s="23" t="s">
        <v>1486</v>
      </c>
      <c r="C308" s="349"/>
      <c r="D308" s="275"/>
      <c r="E308" s="361"/>
      <c r="F308" s="276"/>
      <c r="G308" s="276"/>
      <c r="H308" s="103" t="s">
        <v>425</v>
      </c>
      <c r="I308" s="374"/>
      <c r="J308" s="375"/>
      <c r="K308" s="376"/>
      <c r="L308" s="353"/>
      <c r="M308" s="353"/>
      <c r="N308" s="376"/>
      <c r="O308" s="348"/>
      <c r="Q308" s="26">
        <f t="shared" si="30"/>
        <v>2000</v>
      </c>
      <c r="R308" s="26">
        <f t="shared" si="29"/>
        <v>2</v>
      </c>
      <c r="S308" s="26" t="str">
        <f t="shared" si="26"/>
        <v>2.7</v>
      </c>
      <c r="T308" s="26" t="str">
        <f t="shared" si="27"/>
        <v>Actas</v>
      </c>
      <c r="U308" s="26" t="str">
        <f t="shared" si="28"/>
        <v>Actas Comité institucional de desarrollo administrativo</v>
      </c>
      <c r="V308" s="26" t="str">
        <f t="shared" si="31"/>
        <v>Planes de trabajo</v>
      </c>
    </row>
    <row r="309" spans="1:22">
      <c r="A309" s="23">
        <v>2000</v>
      </c>
      <c r="B309" s="23" t="s">
        <v>1486</v>
      </c>
      <c r="C309" s="349"/>
      <c r="D309" s="275"/>
      <c r="E309" s="361"/>
      <c r="F309" s="276"/>
      <c r="G309" s="276"/>
      <c r="H309" s="103" t="s">
        <v>426</v>
      </c>
      <c r="I309" s="374"/>
      <c r="J309" s="375"/>
      <c r="K309" s="376"/>
      <c r="L309" s="353"/>
      <c r="M309" s="353"/>
      <c r="N309" s="376"/>
      <c r="O309" s="348"/>
      <c r="Q309" s="26">
        <f t="shared" si="30"/>
        <v>2000</v>
      </c>
      <c r="R309" s="26">
        <f t="shared" si="29"/>
        <v>2</v>
      </c>
      <c r="S309" s="26" t="str">
        <f t="shared" si="26"/>
        <v>2.7</v>
      </c>
      <c r="T309" s="26" t="str">
        <f t="shared" si="27"/>
        <v>Actas</v>
      </c>
      <c r="U309" s="26" t="str">
        <f t="shared" si="28"/>
        <v>Actas Comité institucional de desarrollo administrativo</v>
      </c>
      <c r="V309" s="26" t="str">
        <f t="shared" si="31"/>
        <v>Plan de riesgos institucionales</v>
      </c>
    </row>
    <row r="310" spans="1:22" ht="26.4">
      <c r="A310" s="23">
        <v>2000</v>
      </c>
      <c r="B310" s="23" t="s">
        <v>1486</v>
      </c>
      <c r="C310" s="349"/>
      <c r="D310" s="275"/>
      <c r="E310" s="361"/>
      <c r="F310" s="276"/>
      <c r="G310" s="276"/>
      <c r="H310" s="103" t="s">
        <v>427</v>
      </c>
      <c r="I310" s="374"/>
      <c r="J310" s="375"/>
      <c r="K310" s="376"/>
      <c r="L310" s="353"/>
      <c r="M310" s="353"/>
      <c r="N310" s="376"/>
      <c r="O310" s="348"/>
      <c r="Q310" s="26">
        <f t="shared" si="30"/>
        <v>2000</v>
      </c>
      <c r="R310" s="26">
        <f t="shared" si="29"/>
        <v>2</v>
      </c>
      <c r="S310" s="26" t="str">
        <f t="shared" si="26"/>
        <v>2.7</v>
      </c>
      <c r="T310" s="26" t="str">
        <f t="shared" si="27"/>
        <v>Actas</v>
      </c>
      <c r="U310" s="26" t="str">
        <f t="shared" si="28"/>
        <v>Actas Comité institucional de desarrollo administrativo</v>
      </c>
      <c r="V310" s="26" t="str">
        <f t="shared" si="31"/>
        <v>Actas de comité directivo de seguimiento y control</v>
      </c>
    </row>
    <row r="311" spans="1:22" ht="13.8" customHeight="1">
      <c r="A311" s="23">
        <v>2000</v>
      </c>
      <c r="B311" s="23" t="s">
        <v>1486</v>
      </c>
      <c r="C311" s="349">
        <v>2000</v>
      </c>
      <c r="D311" s="120">
        <v>13</v>
      </c>
      <c r="E311" s="120" t="s">
        <v>1492</v>
      </c>
      <c r="F311" s="390" t="s">
        <v>75</v>
      </c>
      <c r="G311" s="390"/>
      <c r="H311" s="103" t="s">
        <v>428</v>
      </c>
      <c r="I311" s="275">
        <v>1</v>
      </c>
      <c r="J311" s="275">
        <v>5</v>
      </c>
      <c r="K311" s="353"/>
      <c r="L311" s="353"/>
      <c r="M311" s="389" t="s">
        <v>47</v>
      </c>
      <c r="N311" s="276" t="s">
        <v>47</v>
      </c>
      <c r="O311" s="348" t="s">
        <v>429</v>
      </c>
      <c r="Q311" s="26">
        <f t="shared" si="30"/>
        <v>2000</v>
      </c>
      <c r="R311" s="26">
        <f t="shared" si="29"/>
        <v>13</v>
      </c>
      <c r="S311" s="26" t="str">
        <f t="shared" si="26"/>
        <v>n.a</v>
      </c>
      <c r="T311" s="26" t="str">
        <f t="shared" si="27"/>
        <v>Derechos de Petición</v>
      </c>
      <c r="U311" s="26" t="str">
        <f t="shared" si="28"/>
        <v>Actas Comité institucional de desarrollo administrativo</v>
      </c>
      <c r="V311" s="26" t="str">
        <f t="shared" si="31"/>
        <v>Presentación de la solicitud</v>
      </c>
    </row>
    <row r="312" spans="1:22" ht="13.8" customHeight="1">
      <c r="A312" s="23">
        <v>2000</v>
      </c>
      <c r="B312" s="23" t="s">
        <v>1486</v>
      </c>
      <c r="C312" s="349"/>
      <c r="D312" s="120">
        <v>13</v>
      </c>
      <c r="E312" s="120" t="s">
        <v>1492</v>
      </c>
      <c r="F312" s="390"/>
      <c r="G312" s="390"/>
      <c r="H312" s="103" t="s">
        <v>430</v>
      </c>
      <c r="I312" s="275"/>
      <c r="J312" s="275"/>
      <c r="K312" s="353"/>
      <c r="L312" s="353"/>
      <c r="M312" s="389"/>
      <c r="N312" s="276"/>
      <c r="O312" s="348"/>
      <c r="Q312" s="26">
        <f t="shared" si="30"/>
        <v>2000</v>
      </c>
      <c r="R312" s="26">
        <f t="shared" si="29"/>
        <v>13</v>
      </c>
      <c r="S312" s="26" t="str">
        <f t="shared" si="26"/>
        <v>n.a</v>
      </c>
      <c r="T312" s="26" t="str">
        <f t="shared" si="27"/>
        <v>Derechos de Petición</v>
      </c>
      <c r="U312" s="26" t="str">
        <f t="shared" si="28"/>
        <v>Actas Comité institucional de desarrollo administrativo</v>
      </c>
      <c r="V312" s="26" t="str">
        <f t="shared" si="31"/>
        <v>Oficio respuesta a la solicitud</v>
      </c>
    </row>
    <row r="313" spans="1:22" ht="13.8" customHeight="1">
      <c r="A313" s="23">
        <v>2000</v>
      </c>
      <c r="B313" s="23" t="s">
        <v>1486</v>
      </c>
      <c r="C313" s="349"/>
      <c r="D313" s="120">
        <v>13</v>
      </c>
      <c r="E313" s="120" t="s">
        <v>1492</v>
      </c>
      <c r="F313" s="390"/>
      <c r="G313" s="390"/>
      <c r="H313" s="103" t="s">
        <v>431</v>
      </c>
      <c r="I313" s="275"/>
      <c r="J313" s="275"/>
      <c r="K313" s="353"/>
      <c r="L313" s="353"/>
      <c r="M313" s="389"/>
      <c r="N313" s="276"/>
      <c r="O313" s="348"/>
      <c r="Q313" s="26">
        <f t="shared" si="30"/>
        <v>2000</v>
      </c>
      <c r="R313" s="26">
        <f t="shared" si="29"/>
        <v>13</v>
      </c>
      <c r="S313" s="26" t="str">
        <f t="shared" si="26"/>
        <v>n.a</v>
      </c>
      <c r="T313" s="26" t="str">
        <f t="shared" si="27"/>
        <v>Derechos de Petición</v>
      </c>
      <c r="U313" s="26" t="str">
        <f t="shared" si="28"/>
        <v>Actas Comité institucional de desarrollo administrativo</v>
      </c>
      <c r="V313" s="26" t="str">
        <f t="shared" si="31"/>
        <v>Desistimiento</v>
      </c>
    </row>
    <row r="314" spans="1:22" ht="13.8" customHeight="1">
      <c r="A314" s="23">
        <v>2000</v>
      </c>
      <c r="B314" s="23" t="s">
        <v>1486</v>
      </c>
      <c r="C314" s="349"/>
      <c r="D314" s="120">
        <v>13</v>
      </c>
      <c r="E314" s="120" t="s">
        <v>1492</v>
      </c>
      <c r="F314" s="390"/>
      <c r="G314" s="390"/>
      <c r="H314" s="103" t="s">
        <v>432</v>
      </c>
      <c r="I314" s="275"/>
      <c r="J314" s="275"/>
      <c r="K314" s="353"/>
      <c r="L314" s="353"/>
      <c r="M314" s="389"/>
      <c r="N314" s="276"/>
      <c r="O314" s="348"/>
      <c r="Q314" s="26">
        <f t="shared" si="30"/>
        <v>2000</v>
      </c>
      <c r="R314" s="26">
        <f t="shared" si="29"/>
        <v>13</v>
      </c>
      <c r="S314" s="26" t="str">
        <f t="shared" si="26"/>
        <v>n.a</v>
      </c>
      <c r="T314" s="26" t="str">
        <f t="shared" si="27"/>
        <v>Derechos de Petición</v>
      </c>
      <c r="U314" s="26" t="str">
        <f t="shared" si="28"/>
        <v>Actas Comité institucional de desarrollo administrativo</v>
      </c>
      <c r="V314" s="26" t="str">
        <f t="shared" si="31"/>
        <v>Respuesta de la solicitud</v>
      </c>
    </row>
    <row r="315" spans="1:22" ht="26.4">
      <c r="A315" s="23">
        <v>2000</v>
      </c>
      <c r="B315" s="23" t="s">
        <v>1486</v>
      </c>
      <c r="C315" s="349">
        <v>2000</v>
      </c>
      <c r="D315" s="350">
        <v>18</v>
      </c>
      <c r="E315" s="361" t="s">
        <v>81</v>
      </c>
      <c r="F315" s="391" t="s">
        <v>82</v>
      </c>
      <c r="G315" s="392" t="s">
        <v>102</v>
      </c>
      <c r="H315" s="103" t="s">
        <v>433</v>
      </c>
      <c r="I315" s="354">
        <v>1</v>
      </c>
      <c r="J315" s="354">
        <v>5</v>
      </c>
      <c r="K315" s="353"/>
      <c r="L315" s="274" t="s">
        <v>47</v>
      </c>
      <c r="M315" s="353"/>
      <c r="N315" s="353"/>
      <c r="O315" s="348" t="s">
        <v>434</v>
      </c>
      <c r="Q315" s="26">
        <f t="shared" si="30"/>
        <v>2000</v>
      </c>
      <c r="R315" s="26">
        <f t="shared" si="29"/>
        <v>18</v>
      </c>
      <c r="S315" s="26" t="str">
        <f t="shared" si="26"/>
        <v>18.1</v>
      </c>
      <c r="T315" s="26" t="str">
        <f t="shared" si="27"/>
        <v>Informes</v>
      </c>
      <c r="U315" s="26" t="str">
        <f t="shared" si="28"/>
        <v>Informe de Gestión</v>
      </c>
      <c r="V315" s="26" t="str">
        <f t="shared" si="31"/>
        <v>Memorando de solicitud de información</v>
      </c>
    </row>
    <row r="316" spans="1:22" ht="26.4">
      <c r="A316" s="23">
        <v>2000</v>
      </c>
      <c r="B316" s="23" t="s">
        <v>1486</v>
      </c>
      <c r="C316" s="349"/>
      <c r="D316" s="350"/>
      <c r="E316" s="361"/>
      <c r="F316" s="391"/>
      <c r="G316" s="392"/>
      <c r="H316" s="103" t="s">
        <v>435</v>
      </c>
      <c r="I316" s="354"/>
      <c r="J316" s="354"/>
      <c r="K316" s="353"/>
      <c r="L316" s="274"/>
      <c r="M316" s="353"/>
      <c r="N316" s="353"/>
      <c r="O316" s="348"/>
      <c r="Q316" s="26">
        <f t="shared" si="30"/>
        <v>2000</v>
      </c>
      <c r="R316" s="26">
        <f t="shared" si="29"/>
        <v>18</v>
      </c>
      <c r="S316" s="26" t="str">
        <f t="shared" si="26"/>
        <v>18.1</v>
      </c>
      <c r="T316" s="26" t="str">
        <f t="shared" si="27"/>
        <v>Informes</v>
      </c>
      <c r="U316" s="26" t="str">
        <f t="shared" si="28"/>
        <v>Informe de Gestión</v>
      </c>
      <c r="V316" s="26" t="str">
        <f t="shared" si="31"/>
        <v>Memorando de citación a mesa de trabajo</v>
      </c>
    </row>
    <row r="317" spans="1:22">
      <c r="A317" s="23">
        <v>2000</v>
      </c>
      <c r="B317" s="23" t="s">
        <v>1486</v>
      </c>
      <c r="C317" s="349"/>
      <c r="D317" s="350"/>
      <c r="E317" s="361"/>
      <c r="F317" s="391"/>
      <c r="G317" s="392"/>
      <c r="H317" s="103" t="s">
        <v>436</v>
      </c>
      <c r="I317" s="354"/>
      <c r="J317" s="354"/>
      <c r="K317" s="353"/>
      <c r="L317" s="274"/>
      <c r="M317" s="353"/>
      <c r="N317" s="353"/>
      <c r="O317" s="348"/>
      <c r="Q317" s="26">
        <f t="shared" si="30"/>
        <v>2000</v>
      </c>
      <c r="R317" s="26">
        <f t="shared" si="29"/>
        <v>18</v>
      </c>
      <c r="S317" s="26" t="str">
        <f t="shared" si="26"/>
        <v>18.1</v>
      </c>
      <c r="T317" s="26" t="str">
        <f t="shared" si="27"/>
        <v>Informes</v>
      </c>
      <c r="U317" s="26" t="str">
        <f t="shared" si="28"/>
        <v>Informe de Gestión</v>
      </c>
      <c r="V317" s="26" t="str">
        <f t="shared" si="31"/>
        <v>Informes de gestión de los grupos</v>
      </c>
    </row>
    <row r="318" spans="1:22">
      <c r="A318" s="23">
        <v>2000</v>
      </c>
      <c r="B318" s="23" t="s">
        <v>1486</v>
      </c>
      <c r="C318" s="349"/>
      <c r="D318" s="350"/>
      <c r="E318" s="361"/>
      <c r="F318" s="391"/>
      <c r="G318" s="392"/>
      <c r="H318" s="103" t="s">
        <v>437</v>
      </c>
      <c r="I318" s="354"/>
      <c r="J318" s="354"/>
      <c r="K318" s="353"/>
      <c r="L318" s="274"/>
      <c r="M318" s="353"/>
      <c r="N318" s="353"/>
      <c r="O318" s="348"/>
      <c r="Q318" s="26">
        <f t="shared" si="30"/>
        <v>2000</v>
      </c>
      <c r="R318" s="26">
        <f t="shared" si="29"/>
        <v>18</v>
      </c>
      <c r="S318" s="26" t="str">
        <f t="shared" si="26"/>
        <v>18.1</v>
      </c>
      <c r="T318" s="26" t="str">
        <f t="shared" si="27"/>
        <v>Informes</v>
      </c>
      <c r="U318" s="26" t="str">
        <f t="shared" si="28"/>
        <v>Informe de Gestión</v>
      </c>
      <c r="V318" s="26" t="str">
        <f t="shared" si="31"/>
        <v>Informe consolidado de gestión</v>
      </c>
    </row>
    <row r="319" spans="1:22" ht="13.8" customHeight="1">
      <c r="A319" s="23">
        <v>2000</v>
      </c>
      <c r="B319" s="23" t="s">
        <v>1486</v>
      </c>
      <c r="C319" s="349">
        <v>2100</v>
      </c>
      <c r="D319" s="120">
        <v>13</v>
      </c>
      <c r="E319" s="120" t="s">
        <v>1492</v>
      </c>
      <c r="F319" s="390" t="s">
        <v>75</v>
      </c>
      <c r="G319" s="390"/>
      <c r="H319" s="103" t="s">
        <v>428</v>
      </c>
      <c r="I319" s="354">
        <v>1</v>
      </c>
      <c r="J319" s="354">
        <v>5</v>
      </c>
      <c r="K319" s="353"/>
      <c r="L319" s="353"/>
      <c r="M319" s="274" t="s">
        <v>47</v>
      </c>
      <c r="N319" s="338" t="s">
        <v>47</v>
      </c>
      <c r="O319" s="348" t="s">
        <v>438</v>
      </c>
      <c r="Q319" s="26">
        <f t="shared" si="30"/>
        <v>2100</v>
      </c>
      <c r="R319" s="26">
        <f t="shared" si="29"/>
        <v>13</v>
      </c>
      <c r="S319" s="26" t="str">
        <f t="shared" si="26"/>
        <v>n.a</v>
      </c>
      <c r="T319" s="26" t="str">
        <f t="shared" si="27"/>
        <v>Derechos de Petición</v>
      </c>
      <c r="U319" s="26" t="str">
        <f t="shared" si="28"/>
        <v>Informe de Gestión</v>
      </c>
      <c r="V319" s="26" t="str">
        <f t="shared" si="31"/>
        <v>Presentación de la solicitud</v>
      </c>
    </row>
    <row r="320" spans="1:22" ht="13.8" customHeight="1">
      <c r="A320" s="23">
        <v>2000</v>
      </c>
      <c r="B320" s="23" t="s">
        <v>1486</v>
      </c>
      <c r="C320" s="349"/>
      <c r="D320" s="120">
        <v>13</v>
      </c>
      <c r="E320" s="120" t="s">
        <v>1492</v>
      </c>
      <c r="F320" s="390"/>
      <c r="G320" s="390"/>
      <c r="H320" s="103" t="s">
        <v>430</v>
      </c>
      <c r="I320" s="354"/>
      <c r="J320" s="354"/>
      <c r="K320" s="353"/>
      <c r="L320" s="353"/>
      <c r="M320" s="274"/>
      <c r="N320" s="338"/>
      <c r="O320" s="348"/>
      <c r="Q320" s="26">
        <f t="shared" si="30"/>
        <v>2100</v>
      </c>
      <c r="R320" s="26">
        <f t="shared" si="29"/>
        <v>13</v>
      </c>
      <c r="S320" s="26" t="str">
        <f t="shared" si="26"/>
        <v>n.a</v>
      </c>
      <c r="T320" s="26" t="str">
        <f t="shared" si="27"/>
        <v>Derechos de Petición</v>
      </c>
      <c r="U320" s="26" t="str">
        <f t="shared" si="28"/>
        <v>Informe de Gestión</v>
      </c>
      <c r="V320" s="26" t="str">
        <f t="shared" si="31"/>
        <v>Oficio respuesta a la solicitud</v>
      </c>
    </row>
    <row r="321" spans="1:22" ht="13.8" customHeight="1">
      <c r="A321" s="23">
        <v>2000</v>
      </c>
      <c r="B321" s="23" t="s">
        <v>1486</v>
      </c>
      <c r="C321" s="349"/>
      <c r="D321" s="120">
        <v>13</v>
      </c>
      <c r="E321" s="120" t="s">
        <v>1492</v>
      </c>
      <c r="F321" s="390"/>
      <c r="G321" s="390"/>
      <c r="H321" s="103" t="s">
        <v>431</v>
      </c>
      <c r="I321" s="354"/>
      <c r="J321" s="354"/>
      <c r="K321" s="353"/>
      <c r="L321" s="353"/>
      <c r="M321" s="274"/>
      <c r="N321" s="338"/>
      <c r="O321" s="348"/>
      <c r="Q321" s="26">
        <f t="shared" si="30"/>
        <v>2100</v>
      </c>
      <c r="R321" s="26">
        <f t="shared" si="29"/>
        <v>13</v>
      </c>
      <c r="S321" s="26" t="str">
        <f t="shared" si="26"/>
        <v>n.a</v>
      </c>
      <c r="T321" s="26" t="str">
        <f t="shared" si="27"/>
        <v>Derechos de Petición</v>
      </c>
      <c r="U321" s="26" t="str">
        <f t="shared" si="28"/>
        <v>Informe de Gestión</v>
      </c>
      <c r="V321" s="26" t="str">
        <f t="shared" si="31"/>
        <v>Desistimiento</v>
      </c>
    </row>
    <row r="322" spans="1:22" ht="13.8" customHeight="1">
      <c r="A322" s="23">
        <v>2000</v>
      </c>
      <c r="B322" s="23" t="s">
        <v>1486</v>
      </c>
      <c r="C322" s="349"/>
      <c r="D322" s="120">
        <v>13</v>
      </c>
      <c r="E322" s="120" t="s">
        <v>1492</v>
      </c>
      <c r="F322" s="390"/>
      <c r="G322" s="390"/>
      <c r="H322" s="103" t="s">
        <v>432</v>
      </c>
      <c r="I322" s="354"/>
      <c r="J322" s="354"/>
      <c r="K322" s="353"/>
      <c r="L322" s="353"/>
      <c r="M322" s="274"/>
      <c r="N322" s="338"/>
      <c r="O322" s="348"/>
      <c r="Q322" s="26">
        <f t="shared" si="30"/>
        <v>2100</v>
      </c>
      <c r="R322" s="26">
        <f t="shared" si="29"/>
        <v>13</v>
      </c>
      <c r="S322" s="26" t="str">
        <f t="shared" si="26"/>
        <v>n.a</v>
      </c>
      <c r="T322" s="26" t="str">
        <f t="shared" si="27"/>
        <v>Derechos de Petición</v>
      </c>
      <c r="U322" s="26" t="str">
        <f t="shared" si="28"/>
        <v>Informe de Gestión</v>
      </c>
      <c r="V322" s="26" t="str">
        <f t="shared" si="31"/>
        <v>Respuesta de la solicitud</v>
      </c>
    </row>
    <row r="323" spans="1:22" ht="69">
      <c r="A323" s="23">
        <v>2000</v>
      </c>
      <c r="B323" s="23" t="s">
        <v>1486</v>
      </c>
      <c r="C323" s="106">
        <v>2100</v>
      </c>
      <c r="D323" s="107">
        <v>19</v>
      </c>
      <c r="E323" s="108" t="s">
        <v>111</v>
      </c>
      <c r="F323" s="109" t="s">
        <v>112</v>
      </c>
      <c r="G323" s="109" t="s">
        <v>113</v>
      </c>
      <c r="H323" s="103" t="s">
        <v>439</v>
      </c>
      <c r="I323" s="110">
        <v>1</v>
      </c>
      <c r="J323" s="110">
        <v>2</v>
      </c>
      <c r="K323" s="92"/>
      <c r="L323" s="111" t="s">
        <v>47</v>
      </c>
      <c r="M323" s="92"/>
      <c r="N323" s="92"/>
      <c r="O323" s="103" t="s">
        <v>419</v>
      </c>
      <c r="Q323" s="26">
        <f t="shared" si="30"/>
        <v>2100</v>
      </c>
      <c r="R323" s="26">
        <f t="shared" si="29"/>
        <v>19</v>
      </c>
      <c r="S323" s="26" t="str">
        <f t="shared" si="26"/>
        <v>19.2</v>
      </c>
      <c r="T323" s="26" t="str">
        <f t="shared" si="27"/>
        <v>Instrumentos Archivísticos</v>
      </c>
      <c r="U323" s="26" t="str">
        <f t="shared" si="28"/>
        <v>Inventarios Documentales de Archivo de Gestión</v>
      </c>
      <c r="V323" s="26" t="str">
        <f t="shared" si="31"/>
        <v>Formato Único de Inventario Documental</v>
      </c>
    </row>
    <row r="324" spans="1:22">
      <c r="A324" s="23">
        <v>2000</v>
      </c>
      <c r="B324" s="23" t="s">
        <v>1486</v>
      </c>
      <c r="C324" s="275">
        <v>2100</v>
      </c>
      <c r="D324" s="275">
        <v>26</v>
      </c>
      <c r="E324" s="275" t="s">
        <v>440</v>
      </c>
      <c r="F324" s="276" t="s">
        <v>218</v>
      </c>
      <c r="G324" s="276" t="s">
        <v>441</v>
      </c>
      <c r="H324" s="103" t="s">
        <v>442</v>
      </c>
      <c r="I324" s="275">
        <v>1</v>
      </c>
      <c r="J324" s="275">
        <v>10</v>
      </c>
      <c r="K324" s="275"/>
      <c r="L324" s="275"/>
      <c r="M324" s="275" t="s">
        <v>47</v>
      </c>
      <c r="N324" s="275" t="s">
        <v>47</v>
      </c>
      <c r="O324" s="393" t="s">
        <v>443</v>
      </c>
      <c r="Q324" s="26">
        <f t="shared" si="30"/>
        <v>2100</v>
      </c>
      <c r="R324" s="26">
        <f t="shared" si="29"/>
        <v>26</v>
      </c>
      <c r="S324" s="26" t="str">
        <f t="shared" si="26"/>
        <v>26.11</v>
      </c>
      <c r="T324" s="26" t="str">
        <f t="shared" si="27"/>
        <v>Procesos</v>
      </c>
      <c r="U324" s="26" t="str">
        <f t="shared" si="28"/>
        <v>Procesos Disciplinarios ordinario</v>
      </c>
      <c r="V324" s="26" t="str">
        <f t="shared" si="31"/>
        <v>Solicitud externa</v>
      </c>
    </row>
    <row r="325" spans="1:22" ht="27.6">
      <c r="A325" s="23">
        <v>2000</v>
      </c>
      <c r="B325" s="23" t="s">
        <v>1486</v>
      </c>
      <c r="C325" s="275"/>
      <c r="D325" s="275"/>
      <c r="E325" s="275"/>
      <c r="F325" s="276"/>
      <c r="G325" s="276"/>
      <c r="H325" s="103" t="s">
        <v>444</v>
      </c>
      <c r="I325" s="275"/>
      <c r="J325" s="275"/>
      <c r="K325" s="275"/>
      <c r="L325" s="275"/>
      <c r="M325" s="275"/>
      <c r="N325" s="275"/>
      <c r="O325" s="393"/>
      <c r="Q325" s="26">
        <f t="shared" si="30"/>
        <v>2100</v>
      </c>
      <c r="R325" s="26">
        <f t="shared" si="29"/>
        <v>26</v>
      </c>
      <c r="S325" s="26" t="str">
        <f t="shared" si="26"/>
        <v>26.11</v>
      </c>
      <c r="T325" s="26" t="str">
        <f t="shared" si="27"/>
        <v>Procesos</v>
      </c>
      <c r="U325" s="26" t="str">
        <f t="shared" si="28"/>
        <v>Procesos Disciplinarios ordinario</v>
      </c>
      <c r="V325" s="26" t="str">
        <f t="shared" si="31"/>
        <v>Memorando interno de asignación del profesional</v>
      </c>
    </row>
    <row r="326" spans="1:22">
      <c r="A326" s="23">
        <v>2000</v>
      </c>
      <c r="B326" s="23" t="s">
        <v>1486</v>
      </c>
      <c r="C326" s="275"/>
      <c r="D326" s="275"/>
      <c r="E326" s="275"/>
      <c r="F326" s="276"/>
      <c r="G326" s="276"/>
      <c r="H326" s="103" t="s">
        <v>445</v>
      </c>
      <c r="I326" s="275"/>
      <c r="J326" s="275"/>
      <c r="K326" s="275"/>
      <c r="L326" s="275"/>
      <c r="M326" s="275"/>
      <c r="N326" s="275"/>
      <c r="O326" s="393"/>
      <c r="Q326" s="26">
        <f t="shared" si="30"/>
        <v>2100</v>
      </c>
      <c r="R326" s="26">
        <f t="shared" si="29"/>
        <v>26</v>
      </c>
      <c r="S326" s="26" t="str">
        <f t="shared" ref="S326:S389" si="32">+IF(E326="",S325,E326)</f>
        <v>26.11</v>
      </c>
      <c r="T326" s="26" t="str">
        <f t="shared" ref="T326:T389" si="33">+IF(F326="",T325,F326)</f>
        <v>Procesos</v>
      </c>
      <c r="U326" s="26" t="str">
        <f t="shared" ref="U326:U389" si="34">+IF(G326="",U325,G326)</f>
        <v>Procesos Disciplinarios ordinario</v>
      </c>
      <c r="V326" s="26" t="str">
        <f t="shared" si="31"/>
        <v>Noticia disciplinaria</v>
      </c>
    </row>
    <row r="327" spans="1:22">
      <c r="A327" s="23">
        <v>2000</v>
      </c>
      <c r="B327" s="23" t="s">
        <v>1486</v>
      </c>
      <c r="C327" s="275"/>
      <c r="D327" s="275"/>
      <c r="E327" s="275"/>
      <c r="F327" s="276"/>
      <c r="G327" s="276"/>
      <c r="H327" s="103" t="s">
        <v>446</v>
      </c>
      <c r="I327" s="275"/>
      <c r="J327" s="275"/>
      <c r="K327" s="275"/>
      <c r="L327" s="275"/>
      <c r="M327" s="275"/>
      <c r="N327" s="275"/>
      <c r="O327" s="393"/>
      <c r="Q327" s="26">
        <f t="shared" si="30"/>
        <v>2100</v>
      </c>
      <c r="R327" s="26">
        <f t="shared" si="29"/>
        <v>26</v>
      </c>
      <c r="S327" s="26" t="str">
        <f t="shared" si="32"/>
        <v>26.11</v>
      </c>
      <c r="T327" s="26" t="str">
        <f t="shared" si="33"/>
        <v>Procesos</v>
      </c>
      <c r="U327" s="26" t="str">
        <f t="shared" si="34"/>
        <v>Procesos Disciplinarios ordinario</v>
      </c>
      <c r="V327" s="26" t="str">
        <f t="shared" si="31"/>
        <v>Auto inhibitorio</v>
      </c>
    </row>
    <row r="328" spans="1:22">
      <c r="A328" s="23">
        <v>2000</v>
      </c>
      <c r="B328" s="23" t="s">
        <v>1486</v>
      </c>
      <c r="C328" s="275"/>
      <c r="D328" s="275"/>
      <c r="E328" s="275"/>
      <c r="F328" s="276"/>
      <c r="G328" s="276"/>
      <c r="H328" s="103" t="s">
        <v>447</v>
      </c>
      <c r="I328" s="275"/>
      <c r="J328" s="275"/>
      <c r="K328" s="275"/>
      <c r="L328" s="275"/>
      <c r="M328" s="275"/>
      <c r="N328" s="275"/>
      <c r="O328" s="393"/>
      <c r="Q328" s="26">
        <f t="shared" si="30"/>
        <v>2100</v>
      </c>
      <c r="R328" s="26">
        <f t="shared" ref="R328:R391" si="35">+IF(D328="",R327,D328)</f>
        <v>26</v>
      </c>
      <c r="S328" s="26" t="str">
        <f t="shared" si="32"/>
        <v>26.11</v>
      </c>
      <c r="T328" s="26" t="str">
        <f t="shared" si="33"/>
        <v>Procesos</v>
      </c>
      <c r="U328" s="26" t="str">
        <f t="shared" si="34"/>
        <v>Procesos Disciplinarios ordinario</v>
      </c>
      <c r="V328" s="26" t="str">
        <f t="shared" si="31"/>
        <v>Auto de caducidad</v>
      </c>
    </row>
    <row r="329" spans="1:22">
      <c r="A329" s="23">
        <v>2000</v>
      </c>
      <c r="B329" s="23" t="s">
        <v>1486</v>
      </c>
      <c r="C329" s="275"/>
      <c r="D329" s="275"/>
      <c r="E329" s="275"/>
      <c r="F329" s="276"/>
      <c r="G329" s="276"/>
      <c r="H329" s="103" t="s">
        <v>448</v>
      </c>
      <c r="I329" s="275"/>
      <c r="J329" s="275"/>
      <c r="K329" s="275"/>
      <c r="L329" s="275"/>
      <c r="M329" s="275"/>
      <c r="N329" s="275"/>
      <c r="O329" s="393"/>
      <c r="Q329" s="26">
        <f t="shared" si="30"/>
        <v>2100</v>
      </c>
      <c r="R329" s="26">
        <f t="shared" si="35"/>
        <v>26</v>
      </c>
      <c r="S329" s="26" t="str">
        <f t="shared" si="32"/>
        <v>26.11</v>
      </c>
      <c r="T329" s="26" t="str">
        <f t="shared" si="33"/>
        <v>Procesos</v>
      </c>
      <c r="U329" s="26" t="str">
        <f t="shared" si="34"/>
        <v>Procesos Disciplinarios ordinario</v>
      </c>
      <c r="V329" s="26" t="str">
        <f t="shared" si="31"/>
        <v>Auto de remisión por competencia</v>
      </c>
    </row>
    <row r="330" spans="1:22">
      <c r="A330" s="23">
        <v>2000</v>
      </c>
      <c r="B330" s="23" t="s">
        <v>1486</v>
      </c>
      <c r="C330" s="275"/>
      <c r="D330" s="275"/>
      <c r="E330" s="275"/>
      <c r="F330" s="276"/>
      <c r="G330" s="276"/>
      <c r="H330" s="103" t="s">
        <v>449</v>
      </c>
      <c r="I330" s="275"/>
      <c r="J330" s="275"/>
      <c r="K330" s="275"/>
      <c r="L330" s="275"/>
      <c r="M330" s="275"/>
      <c r="N330" s="275"/>
      <c r="O330" s="393"/>
      <c r="Q330" s="26">
        <f t="shared" si="30"/>
        <v>2100</v>
      </c>
      <c r="R330" s="26">
        <f t="shared" si="35"/>
        <v>26</v>
      </c>
      <c r="S330" s="26" t="str">
        <f t="shared" si="32"/>
        <v>26.11</v>
      </c>
      <c r="T330" s="26" t="str">
        <f t="shared" si="33"/>
        <v>Procesos</v>
      </c>
      <c r="U330" s="26" t="str">
        <f t="shared" si="34"/>
        <v>Procesos Disciplinarios ordinario</v>
      </c>
      <c r="V330" s="26" t="str">
        <f t="shared" si="31"/>
        <v>Auto de acumulación o incorporación</v>
      </c>
    </row>
    <row r="331" spans="1:22">
      <c r="A331" s="23">
        <v>2000</v>
      </c>
      <c r="B331" s="23" t="s">
        <v>1486</v>
      </c>
      <c r="C331" s="275"/>
      <c r="D331" s="275"/>
      <c r="E331" s="275"/>
      <c r="F331" s="276"/>
      <c r="G331" s="276"/>
      <c r="H331" s="103" t="s">
        <v>450</v>
      </c>
      <c r="I331" s="275"/>
      <c r="J331" s="275"/>
      <c r="K331" s="275"/>
      <c r="L331" s="275"/>
      <c r="M331" s="275"/>
      <c r="N331" s="275"/>
      <c r="O331" s="393"/>
      <c r="Q331" s="26">
        <f t="shared" ref="Q331:Q394" si="36">+IF(C331="",Q330,C331)</f>
        <v>2100</v>
      </c>
      <c r="R331" s="26">
        <f t="shared" si="35"/>
        <v>26</v>
      </c>
      <c r="S331" s="26" t="str">
        <f t="shared" si="32"/>
        <v>26.11</v>
      </c>
      <c r="T331" s="26" t="str">
        <f t="shared" si="33"/>
        <v>Procesos</v>
      </c>
      <c r="U331" s="26" t="str">
        <f t="shared" si="34"/>
        <v>Procesos Disciplinarios ordinario</v>
      </c>
      <c r="V331" s="26" t="str">
        <f t="shared" ref="V331:V394" si="37">+IF(H331="",V330,H331)</f>
        <v>Auto que avoca conocimiento</v>
      </c>
    </row>
    <row r="332" spans="1:22">
      <c r="A332" s="23">
        <v>2000</v>
      </c>
      <c r="B332" s="23" t="s">
        <v>1486</v>
      </c>
      <c r="C332" s="275"/>
      <c r="D332" s="275"/>
      <c r="E332" s="275"/>
      <c r="F332" s="276"/>
      <c r="G332" s="276"/>
      <c r="H332" s="103" t="s">
        <v>451</v>
      </c>
      <c r="I332" s="275"/>
      <c r="J332" s="275"/>
      <c r="K332" s="275"/>
      <c r="L332" s="275"/>
      <c r="M332" s="275"/>
      <c r="N332" s="275"/>
      <c r="O332" s="393"/>
      <c r="Q332" s="26">
        <f t="shared" si="36"/>
        <v>2100</v>
      </c>
      <c r="R332" s="26">
        <f t="shared" si="35"/>
        <v>26</v>
      </c>
      <c r="S332" s="26" t="str">
        <f t="shared" si="32"/>
        <v>26.11</v>
      </c>
      <c r="T332" s="26" t="str">
        <f t="shared" si="33"/>
        <v>Procesos</v>
      </c>
      <c r="U332" s="26" t="str">
        <f t="shared" si="34"/>
        <v>Procesos Disciplinarios ordinario</v>
      </c>
      <c r="V332" s="26" t="str">
        <f t="shared" si="37"/>
        <v>Auto de indagación preliminar</v>
      </c>
    </row>
    <row r="333" spans="1:22">
      <c r="A333" s="23">
        <v>2000</v>
      </c>
      <c r="B333" s="23" t="s">
        <v>1486</v>
      </c>
      <c r="C333" s="275"/>
      <c r="D333" s="275"/>
      <c r="E333" s="275"/>
      <c r="F333" s="276"/>
      <c r="G333" s="276"/>
      <c r="H333" s="103" t="s">
        <v>452</v>
      </c>
      <c r="I333" s="275"/>
      <c r="J333" s="275"/>
      <c r="K333" s="275"/>
      <c r="L333" s="275"/>
      <c r="M333" s="275"/>
      <c r="N333" s="275"/>
      <c r="O333" s="393"/>
      <c r="Q333" s="26">
        <f t="shared" si="36"/>
        <v>2100</v>
      </c>
      <c r="R333" s="26">
        <f t="shared" si="35"/>
        <v>26</v>
      </c>
      <c r="S333" s="26" t="str">
        <f t="shared" si="32"/>
        <v>26.11</v>
      </c>
      <c r="T333" s="26" t="str">
        <f t="shared" si="33"/>
        <v>Procesos</v>
      </c>
      <c r="U333" s="26" t="str">
        <f t="shared" si="34"/>
        <v>Procesos Disciplinarios ordinario</v>
      </c>
      <c r="V333" s="26" t="str">
        <f t="shared" si="37"/>
        <v>Auto de Investigación disciplinaria</v>
      </c>
    </row>
    <row r="334" spans="1:22">
      <c r="A334" s="23">
        <v>2000</v>
      </c>
      <c r="B334" s="23" t="s">
        <v>1486</v>
      </c>
      <c r="C334" s="275"/>
      <c r="D334" s="275"/>
      <c r="E334" s="275"/>
      <c r="F334" s="276"/>
      <c r="G334" s="276"/>
      <c r="H334" s="103" t="s">
        <v>453</v>
      </c>
      <c r="I334" s="275"/>
      <c r="J334" s="275"/>
      <c r="K334" s="275"/>
      <c r="L334" s="275"/>
      <c r="M334" s="275"/>
      <c r="N334" s="275"/>
      <c r="O334" s="393"/>
      <c r="Q334" s="26">
        <f t="shared" si="36"/>
        <v>2100</v>
      </c>
      <c r="R334" s="26">
        <f t="shared" si="35"/>
        <v>26</v>
      </c>
      <c r="S334" s="26" t="str">
        <f t="shared" si="32"/>
        <v>26.11</v>
      </c>
      <c r="T334" s="26" t="str">
        <f t="shared" si="33"/>
        <v>Procesos</v>
      </c>
      <c r="U334" s="26" t="str">
        <f t="shared" si="34"/>
        <v>Procesos Disciplinarios ordinario</v>
      </c>
      <c r="V334" s="26" t="str">
        <f t="shared" si="37"/>
        <v>Oficio de comunicación al quejoso</v>
      </c>
    </row>
    <row r="335" spans="1:22" ht="36">
      <c r="A335" s="23">
        <v>2000</v>
      </c>
      <c r="B335" s="23" t="s">
        <v>1486</v>
      </c>
      <c r="C335" s="275"/>
      <c r="D335" s="275"/>
      <c r="E335" s="275"/>
      <c r="F335" s="276"/>
      <c r="G335" s="276"/>
      <c r="H335" s="112" t="s">
        <v>454</v>
      </c>
      <c r="I335" s="275"/>
      <c r="J335" s="275"/>
      <c r="K335" s="275"/>
      <c r="L335" s="275"/>
      <c r="M335" s="275"/>
      <c r="N335" s="275"/>
      <c r="O335" s="393"/>
      <c r="Q335" s="26">
        <f t="shared" si="36"/>
        <v>2100</v>
      </c>
      <c r="R335" s="26">
        <f t="shared" si="35"/>
        <v>26</v>
      </c>
      <c r="S335" s="26" t="str">
        <f t="shared" si="32"/>
        <v>26.11</v>
      </c>
      <c r="T335" s="26" t="str">
        <f t="shared" si="33"/>
        <v>Procesos</v>
      </c>
      <c r="U335" s="26" t="str">
        <f t="shared" si="34"/>
        <v>Procesos Disciplinarios ordinario</v>
      </c>
      <c r="V335" s="26" t="str">
        <f t="shared" si="37"/>
        <v>Oficios de comunicación y de citación a Notificación personal de los Sujetos procesales.</v>
      </c>
    </row>
    <row r="336" spans="1:22">
      <c r="A336" s="23">
        <v>2000</v>
      </c>
      <c r="B336" s="23" t="s">
        <v>1486</v>
      </c>
      <c r="C336" s="275"/>
      <c r="D336" s="275"/>
      <c r="E336" s="275"/>
      <c r="F336" s="276"/>
      <c r="G336" s="276"/>
      <c r="H336" s="103" t="s">
        <v>455</v>
      </c>
      <c r="I336" s="275"/>
      <c r="J336" s="275"/>
      <c r="K336" s="275"/>
      <c r="L336" s="275"/>
      <c r="M336" s="275"/>
      <c r="N336" s="275"/>
      <c r="O336" s="393"/>
      <c r="Q336" s="26">
        <f t="shared" si="36"/>
        <v>2100</v>
      </c>
      <c r="R336" s="26">
        <f t="shared" si="35"/>
        <v>26</v>
      </c>
      <c r="S336" s="26" t="str">
        <f t="shared" si="32"/>
        <v>26.11</v>
      </c>
      <c r="T336" s="26" t="str">
        <f t="shared" si="33"/>
        <v>Procesos</v>
      </c>
      <c r="U336" s="26" t="str">
        <f t="shared" si="34"/>
        <v>Procesos Disciplinarios ordinario</v>
      </c>
      <c r="V336" s="26" t="str">
        <f t="shared" si="37"/>
        <v>Oficio comunicación a la PGN.</v>
      </c>
    </row>
    <row r="337" spans="1:22">
      <c r="A337" s="23">
        <v>2000</v>
      </c>
      <c r="B337" s="23" t="s">
        <v>1486</v>
      </c>
      <c r="C337" s="275"/>
      <c r="D337" s="275"/>
      <c r="E337" s="275"/>
      <c r="F337" s="276"/>
      <c r="G337" s="276"/>
      <c r="H337" s="103" t="s">
        <v>456</v>
      </c>
      <c r="I337" s="275"/>
      <c r="J337" s="275"/>
      <c r="K337" s="275"/>
      <c r="L337" s="275"/>
      <c r="M337" s="275"/>
      <c r="N337" s="275"/>
      <c r="O337" s="393"/>
      <c r="Q337" s="26">
        <f t="shared" si="36"/>
        <v>2100</v>
      </c>
      <c r="R337" s="26">
        <f t="shared" si="35"/>
        <v>26</v>
      </c>
      <c r="S337" s="26" t="str">
        <f t="shared" si="32"/>
        <v>26.11</v>
      </c>
      <c r="T337" s="26" t="str">
        <f t="shared" si="33"/>
        <v>Procesos</v>
      </c>
      <c r="U337" s="26" t="str">
        <f t="shared" si="34"/>
        <v>Procesos Disciplinarios ordinario</v>
      </c>
      <c r="V337" s="26" t="str">
        <f t="shared" si="37"/>
        <v>Notificación personal.</v>
      </c>
    </row>
    <row r="338" spans="1:22">
      <c r="A338" s="23">
        <v>2000</v>
      </c>
      <c r="B338" s="23" t="s">
        <v>1486</v>
      </c>
      <c r="C338" s="275"/>
      <c r="D338" s="275"/>
      <c r="E338" s="275"/>
      <c r="F338" s="276"/>
      <c r="G338" s="276"/>
      <c r="H338" s="103" t="s">
        <v>457</v>
      </c>
      <c r="I338" s="275"/>
      <c r="J338" s="275"/>
      <c r="K338" s="275"/>
      <c r="L338" s="275"/>
      <c r="M338" s="275"/>
      <c r="N338" s="275"/>
      <c r="O338" s="393"/>
      <c r="Q338" s="26">
        <f t="shared" si="36"/>
        <v>2100</v>
      </c>
      <c r="R338" s="26">
        <f t="shared" si="35"/>
        <v>26</v>
      </c>
      <c r="S338" s="26" t="str">
        <f t="shared" si="32"/>
        <v>26.11</v>
      </c>
      <c r="T338" s="26" t="str">
        <f t="shared" si="33"/>
        <v>Procesos</v>
      </c>
      <c r="U338" s="26" t="str">
        <f t="shared" si="34"/>
        <v>Procesos Disciplinarios ordinario</v>
      </c>
      <c r="V338" s="26" t="str">
        <f t="shared" si="37"/>
        <v>Edicto</v>
      </c>
    </row>
    <row r="339" spans="1:22">
      <c r="A339" s="23">
        <v>2000</v>
      </c>
      <c r="B339" s="23" t="s">
        <v>1486</v>
      </c>
      <c r="C339" s="275"/>
      <c r="D339" s="275"/>
      <c r="E339" s="275"/>
      <c r="F339" s="276"/>
      <c r="G339" s="276"/>
      <c r="H339" s="103" t="s">
        <v>458</v>
      </c>
      <c r="I339" s="275"/>
      <c r="J339" s="275"/>
      <c r="K339" s="275"/>
      <c r="L339" s="275"/>
      <c r="M339" s="275"/>
      <c r="N339" s="275"/>
      <c r="O339" s="393"/>
      <c r="Q339" s="26">
        <f t="shared" si="36"/>
        <v>2100</v>
      </c>
      <c r="R339" s="26">
        <f t="shared" si="35"/>
        <v>26</v>
      </c>
      <c r="S339" s="26" t="str">
        <f t="shared" si="32"/>
        <v>26.11</v>
      </c>
      <c r="T339" s="26" t="str">
        <f t="shared" si="33"/>
        <v>Procesos</v>
      </c>
      <c r="U339" s="26" t="str">
        <f t="shared" si="34"/>
        <v>Procesos Disciplinarios ordinario</v>
      </c>
      <c r="V339" s="26" t="str">
        <f t="shared" si="37"/>
        <v>Testimonios</v>
      </c>
    </row>
    <row r="340" spans="1:22">
      <c r="A340" s="23">
        <v>2000</v>
      </c>
      <c r="B340" s="23" t="s">
        <v>1486</v>
      </c>
      <c r="C340" s="275"/>
      <c r="D340" s="275"/>
      <c r="E340" s="275"/>
      <c r="F340" s="276"/>
      <c r="G340" s="276"/>
      <c r="H340" s="103" t="s">
        <v>459</v>
      </c>
      <c r="I340" s="275"/>
      <c r="J340" s="275"/>
      <c r="K340" s="275"/>
      <c r="L340" s="275"/>
      <c r="M340" s="275"/>
      <c r="N340" s="275"/>
      <c r="O340" s="393"/>
      <c r="Q340" s="26">
        <f t="shared" si="36"/>
        <v>2100</v>
      </c>
      <c r="R340" s="26">
        <f t="shared" si="35"/>
        <v>26</v>
      </c>
      <c r="S340" s="26" t="str">
        <f t="shared" si="32"/>
        <v>26.11</v>
      </c>
      <c r="T340" s="26" t="str">
        <f t="shared" si="33"/>
        <v>Procesos</v>
      </c>
      <c r="U340" s="26" t="str">
        <f t="shared" si="34"/>
        <v>Procesos Disciplinarios ordinario</v>
      </c>
      <c r="V340" s="26" t="str">
        <f t="shared" si="37"/>
        <v>Peritación</v>
      </c>
    </row>
    <row r="341" spans="1:22">
      <c r="A341" s="23">
        <v>2000</v>
      </c>
      <c r="B341" s="23" t="s">
        <v>1486</v>
      </c>
      <c r="C341" s="275"/>
      <c r="D341" s="275"/>
      <c r="E341" s="275"/>
      <c r="F341" s="276"/>
      <c r="G341" s="276"/>
      <c r="H341" s="103" t="s">
        <v>460</v>
      </c>
      <c r="I341" s="275"/>
      <c r="J341" s="275"/>
      <c r="K341" s="275"/>
      <c r="L341" s="275"/>
      <c r="M341" s="275"/>
      <c r="N341" s="275"/>
      <c r="O341" s="393"/>
      <c r="Q341" s="26">
        <f t="shared" si="36"/>
        <v>2100</v>
      </c>
      <c r="R341" s="26">
        <f t="shared" si="35"/>
        <v>26</v>
      </c>
      <c r="S341" s="26" t="str">
        <f t="shared" si="32"/>
        <v>26.11</v>
      </c>
      <c r="T341" s="26" t="str">
        <f t="shared" si="33"/>
        <v>Procesos</v>
      </c>
      <c r="U341" s="26" t="str">
        <f t="shared" si="34"/>
        <v>Procesos Disciplinarios ordinario</v>
      </c>
      <c r="V341" s="26" t="str">
        <f t="shared" si="37"/>
        <v>Inspección o visita especial</v>
      </c>
    </row>
    <row r="342" spans="1:22" ht="27.6">
      <c r="A342" s="23">
        <v>2000</v>
      </c>
      <c r="B342" s="23" t="s">
        <v>1486</v>
      </c>
      <c r="C342" s="275"/>
      <c r="D342" s="275"/>
      <c r="E342" s="275"/>
      <c r="F342" s="276"/>
      <c r="G342" s="276"/>
      <c r="H342" s="103" t="s">
        <v>461</v>
      </c>
      <c r="I342" s="275"/>
      <c r="J342" s="275"/>
      <c r="K342" s="275"/>
      <c r="L342" s="275"/>
      <c r="M342" s="275"/>
      <c r="N342" s="275"/>
      <c r="O342" s="393"/>
      <c r="Q342" s="26">
        <f t="shared" si="36"/>
        <v>2100</v>
      </c>
      <c r="R342" s="26">
        <f t="shared" si="35"/>
        <v>26</v>
      </c>
      <c r="S342" s="26" t="str">
        <f t="shared" si="32"/>
        <v>26.11</v>
      </c>
      <c r="T342" s="26" t="str">
        <f t="shared" si="33"/>
        <v>Procesos</v>
      </c>
      <c r="U342" s="26" t="str">
        <f t="shared" si="34"/>
        <v>Procesos Disciplinarios ordinario</v>
      </c>
      <c r="V342" s="26" t="str">
        <f t="shared" si="37"/>
        <v>Auto de apertura de investigación disciplinaria.</v>
      </c>
    </row>
    <row r="343" spans="1:22" ht="24">
      <c r="A343" s="23">
        <v>2000</v>
      </c>
      <c r="B343" s="23" t="s">
        <v>1486</v>
      </c>
      <c r="C343" s="275"/>
      <c r="D343" s="275"/>
      <c r="E343" s="275"/>
      <c r="F343" s="276"/>
      <c r="G343" s="276"/>
      <c r="H343" s="112" t="s">
        <v>462</v>
      </c>
      <c r="I343" s="275"/>
      <c r="J343" s="275"/>
      <c r="K343" s="275"/>
      <c r="L343" s="275"/>
      <c r="M343" s="275"/>
      <c r="N343" s="275"/>
      <c r="O343" s="393"/>
      <c r="Q343" s="26">
        <f t="shared" si="36"/>
        <v>2100</v>
      </c>
      <c r="R343" s="26">
        <f t="shared" si="35"/>
        <v>26</v>
      </c>
      <c r="S343" s="26" t="str">
        <f t="shared" si="32"/>
        <v>26.11</v>
      </c>
      <c r="T343" s="26" t="str">
        <f t="shared" si="33"/>
        <v>Procesos</v>
      </c>
      <c r="U343" s="26" t="str">
        <f t="shared" si="34"/>
        <v>Procesos Disciplinarios ordinario</v>
      </c>
      <c r="V343" s="26" t="str">
        <f t="shared" si="37"/>
        <v>Auto de archivo definitivo por terminación del proceso disciplinario.</v>
      </c>
    </row>
    <row r="344" spans="1:22">
      <c r="A344" s="23">
        <v>2000</v>
      </c>
      <c r="B344" s="23" t="s">
        <v>1486</v>
      </c>
      <c r="C344" s="275"/>
      <c r="D344" s="275"/>
      <c r="E344" s="275"/>
      <c r="F344" s="276"/>
      <c r="G344" s="276"/>
      <c r="H344" s="103" t="s">
        <v>463</v>
      </c>
      <c r="I344" s="275"/>
      <c r="J344" s="275"/>
      <c r="K344" s="275"/>
      <c r="L344" s="275"/>
      <c r="M344" s="275"/>
      <c r="N344" s="275"/>
      <c r="O344" s="393"/>
      <c r="Q344" s="26">
        <f t="shared" si="36"/>
        <v>2100</v>
      </c>
      <c r="R344" s="26">
        <f t="shared" si="35"/>
        <v>26</v>
      </c>
      <c r="S344" s="26" t="str">
        <f t="shared" si="32"/>
        <v>26.11</v>
      </c>
      <c r="T344" s="26" t="str">
        <f t="shared" si="33"/>
        <v>Procesos</v>
      </c>
      <c r="U344" s="26" t="str">
        <f t="shared" si="34"/>
        <v>Procesos Disciplinarios ordinario</v>
      </c>
      <c r="V344" s="26" t="str">
        <f t="shared" si="37"/>
        <v>Auto remisión por competencia a la PGN</v>
      </c>
    </row>
    <row r="345" spans="1:22">
      <c r="A345" s="23">
        <v>2000</v>
      </c>
      <c r="B345" s="23" t="s">
        <v>1486</v>
      </c>
      <c r="C345" s="275"/>
      <c r="D345" s="275"/>
      <c r="E345" s="275"/>
      <c r="F345" s="276"/>
      <c r="G345" s="276"/>
      <c r="H345" s="103" t="s">
        <v>464</v>
      </c>
      <c r="I345" s="275"/>
      <c r="J345" s="275"/>
      <c r="K345" s="275"/>
      <c r="L345" s="275"/>
      <c r="M345" s="275"/>
      <c r="N345" s="275"/>
      <c r="O345" s="393"/>
      <c r="Q345" s="26">
        <f t="shared" si="36"/>
        <v>2100</v>
      </c>
      <c r="R345" s="26">
        <f t="shared" si="35"/>
        <v>26</v>
      </c>
      <c r="S345" s="26" t="str">
        <f t="shared" si="32"/>
        <v>26.11</v>
      </c>
      <c r="T345" s="26" t="str">
        <f t="shared" si="33"/>
        <v>Procesos</v>
      </c>
      <c r="U345" s="26" t="str">
        <f t="shared" si="34"/>
        <v>Procesos Disciplinarios ordinario</v>
      </c>
      <c r="V345" s="26" t="str">
        <f t="shared" si="37"/>
        <v>Oficios de Comunicación</v>
      </c>
    </row>
    <row r="346" spans="1:22" ht="27.6">
      <c r="A346" s="23">
        <v>2000</v>
      </c>
      <c r="B346" s="23" t="s">
        <v>1486</v>
      </c>
      <c r="C346" s="275"/>
      <c r="D346" s="275"/>
      <c r="E346" s="275"/>
      <c r="F346" s="276"/>
      <c r="G346" s="276"/>
      <c r="H346" s="103" t="s">
        <v>465</v>
      </c>
      <c r="I346" s="275"/>
      <c r="J346" s="275"/>
      <c r="K346" s="275"/>
      <c r="L346" s="275"/>
      <c r="M346" s="275"/>
      <c r="N346" s="275"/>
      <c r="O346" s="393"/>
      <c r="Q346" s="26">
        <f t="shared" si="36"/>
        <v>2100</v>
      </c>
      <c r="R346" s="26">
        <f t="shared" si="35"/>
        <v>26</v>
      </c>
      <c r="S346" s="26" t="str">
        <f t="shared" si="32"/>
        <v>26.11</v>
      </c>
      <c r="T346" s="26" t="str">
        <f t="shared" si="33"/>
        <v>Procesos</v>
      </c>
      <c r="U346" s="26" t="str">
        <f t="shared" si="34"/>
        <v>Procesos Disciplinarios ordinario</v>
      </c>
      <c r="V346" s="26" t="str">
        <f t="shared" si="37"/>
        <v>Oficio de citación a notificación personal a los investigados</v>
      </c>
    </row>
    <row r="347" spans="1:22">
      <c r="A347" s="23">
        <v>2000</v>
      </c>
      <c r="B347" s="23" t="s">
        <v>1486</v>
      </c>
      <c r="C347" s="275"/>
      <c r="D347" s="275"/>
      <c r="E347" s="275"/>
      <c r="F347" s="276"/>
      <c r="G347" s="276"/>
      <c r="H347" s="103" t="s">
        <v>466</v>
      </c>
      <c r="I347" s="275"/>
      <c r="J347" s="275"/>
      <c r="K347" s="275"/>
      <c r="L347" s="275"/>
      <c r="M347" s="275"/>
      <c r="N347" s="275"/>
      <c r="O347" s="393"/>
      <c r="Q347" s="26">
        <f t="shared" si="36"/>
        <v>2100</v>
      </c>
      <c r="R347" s="26">
        <f t="shared" si="35"/>
        <v>26</v>
      </c>
      <c r="S347" s="26" t="str">
        <f t="shared" si="32"/>
        <v>26.11</v>
      </c>
      <c r="T347" s="26" t="str">
        <f t="shared" si="33"/>
        <v>Procesos</v>
      </c>
      <c r="U347" s="26" t="str">
        <f t="shared" si="34"/>
        <v>Procesos Disciplinarios ordinario</v>
      </c>
      <c r="V347" s="26" t="str">
        <f t="shared" si="37"/>
        <v>Constancias de notificación personal</v>
      </c>
    </row>
    <row r="348" spans="1:22">
      <c r="A348" s="23">
        <v>2000</v>
      </c>
      <c r="B348" s="23" t="s">
        <v>1486</v>
      </c>
      <c r="C348" s="275"/>
      <c r="D348" s="275"/>
      <c r="E348" s="275"/>
      <c r="F348" s="276"/>
      <c r="G348" s="276"/>
      <c r="H348" s="103" t="s">
        <v>457</v>
      </c>
      <c r="I348" s="275"/>
      <c r="J348" s="275"/>
      <c r="K348" s="275"/>
      <c r="L348" s="275"/>
      <c r="M348" s="275"/>
      <c r="N348" s="275"/>
      <c r="O348" s="393"/>
      <c r="Q348" s="26">
        <f t="shared" si="36"/>
        <v>2100</v>
      </c>
      <c r="R348" s="26">
        <f t="shared" si="35"/>
        <v>26</v>
      </c>
      <c r="S348" s="26" t="str">
        <f t="shared" si="32"/>
        <v>26.11</v>
      </c>
      <c r="T348" s="26" t="str">
        <f t="shared" si="33"/>
        <v>Procesos</v>
      </c>
      <c r="U348" s="26" t="str">
        <f t="shared" si="34"/>
        <v>Procesos Disciplinarios ordinario</v>
      </c>
      <c r="V348" s="26" t="str">
        <f t="shared" si="37"/>
        <v>Edicto</v>
      </c>
    </row>
    <row r="349" spans="1:22">
      <c r="A349" s="23">
        <v>2000</v>
      </c>
      <c r="B349" s="23" t="s">
        <v>1486</v>
      </c>
      <c r="C349" s="275"/>
      <c r="D349" s="275"/>
      <c r="E349" s="275"/>
      <c r="F349" s="276"/>
      <c r="G349" s="276"/>
      <c r="H349" s="103" t="s">
        <v>467</v>
      </c>
      <c r="I349" s="275"/>
      <c r="J349" s="275"/>
      <c r="K349" s="275"/>
      <c r="L349" s="275"/>
      <c r="M349" s="275"/>
      <c r="N349" s="275"/>
      <c r="O349" s="393"/>
      <c r="Q349" s="26">
        <f t="shared" si="36"/>
        <v>2100</v>
      </c>
      <c r="R349" s="26">
        <f t="shared" si="35"/>
        <v>26</v>
      </c>
      <c r="S349" s="26" t="str">
        <f t="shared" si="32"/>
        <v>26.11</v>
      </c>
      <c r="T349" s="26" t="str">
        <f t="shared" si="33"/>
        <v>Procesos</v>
      </c>
      <c r="U349" s="26" t="str">
        <f t="shared" si="34"/>
        <v>Procesos Disciplinarios ordinario</v>
      </c>
      <c r="V349" s="26" t="str">
        <f t="shared" si="37"/>
        <v>Comunicaciones y citaciones</v>
      </c>
    </row>
    <row r="350" spans="1:22">
      <c r="A350" s="23">
        <v>2000</v>
      </c>
      <c r="B350" s="23" t="s">
        <v>1486</v>
      </c>
      <c r="C350" s="275"/>
      <c r="D350" s="275"/>
      <c r="E350" s="275"/>
      <c r="F350" s="276"/>
      <c r="G350" s="276"/>
      <c r="H350" s="103" t="s">
        <v>458</v>
      </c>
      <c r="I350" s="275"/>
      <c r="J350" s="275"/>
      <c r="K350" s="275"/>
      <c r="L350" s="275"/>
      <c r="M350" s="275"/>
      <c r="N350" s="275"/>
      <c r="O350" s="393"/>
      <c r="Q350" s="26">
        <f t="shared" si="36"/>
        <v>2100</v>
      </c>
      <c r="R350" s="26">
        <f t="shared" si="35"/>
        <v>26</v>
      </c>
      <c r="S350" s="26" t="str">
        <f t="shared" si="32"/>
        <v>26.11</v>
      </c>
      <c r="T350" s="26" t="str">
        <f t="shared" si="33"/>
        <v>Procesos</v>
      </c>
      <c r="U350" s="26" t="str">
        <f t="shared" si="34"/>
        <v>Procesos Disciplinarios ordinario</v>
      </c>
      <c r="V350" s="26" t="str">
        <f t="shared" si="37"/>
        <v>Testimonios</v>
      </c>
    </row>
    <row r="351" spans="1:22">
      <c r="A351" s="23">
        <v>2000</v>
      </c>
      <c r="B351" s="23" t="s">
        <v>1486</v>
      </c>
      <c r="C351" s="275"/>
      <c r="D351" s="275">
        <v>26</v>
      </c>
      <c r="E351" s="275" t="s">
        <v>440</v>
      </c>
      <c r="F351" s="276"/>
      <c r="G351" s="276"/>
      <c r="H351" s="103" t="s">
        <v>459</v>
      </c>
      <c r="I351" s="275"/>
      <c r="J351" s="275">
        <v>10</v>
      </c>
      <c r="K351" s="275"/>
      <c r="L351" s="275"/>
      <c r="M351" s="275" t="s">
        <v>47</v>
      </c>
      <c r="N351" s="275" t="s">
        <v>47</v>
      </c>
      <c r="O351" s="393"/>
      <c r="Q351" s="26">
        <f t="shared" si="36"/>
        <v>2100</v>
      </c>
      <c r="R351" s="26">
        <f t="shared" si="35"/>
        <v>26</v>
      </c>
      <c r="S351" s="26" t="str">
        <f t="shared" si="32"/>
        <v>26.11</v>
      </c>
      <c r="T351" s="26" t="str">
        <f t="shared" si="33"/>
        <v>Procesos</v>
      </c>
      <c r="U351" s="26" t="str">
        <f t="shared" si="34"/>
        <v>Procesos Disciplinarios ordinario</v>
      </c>
      <c r="V351" s="26" t="str">
        <f t="shared" si="37"/>
        <v>Peritación</v>
      </c>
    </row>
    <row r="352" spans="1:22">
      <c r="A352" s="23">
        <v>2000</v>
      </c>
      <c r="B352" s="23" t="s">
        <v>1486</v>
      </c>
      <c r="C352" s="275"/>
      <c r="D352" s="275"/>
      <c r="E352" s="275"/>
      <c r="F352" s="276"/>
      <c r="G352" s="276"/>
      <c r="H352" s="103" t="s">
        <v>460</v>
      </c>
      <c r="I352" s="275"/>
      <c r="J352" s="275"/>
      <c r="K352" s="275"/>
      <c r="L352" s="275"/>
      <c r="M352" s="275"/>
      <c r="N352" s="275"/>
      <c r="O352" s="393"/>
      <c r="Q352" s="26">
        <f t="shared" si="36"/>
        <v>2100</v>
      </c>
      <c r="R352" s="26">
        <f t="shared" si="35"/>
        <v>26</v>
      </c>
      <c r="S352" s="26" t="str">
        <f t="shared" si="32"/>
        <v>26.11</v>
      </c>
      <c r="T352" s="26" t="str">
        <f t="shared" si="33"/>
        <v>Procesos</v>
      </c>
      <c r="U352" s="26" t="str">
        <f t="shared" si="34"/>
        <v>Procesos Disciplinarios ordinario</v>
      </c>
      <c r="V352" s="26" t="str">
        <f t="shared" si="37"/>
        <v>Inspección o visita especial</v>
      </c>
    </row>
    <row r="353" spans="1:22">
      <c r="A353" s="23">
        <v>2000</v>
      </c>
      <c r="B353" s="23" t="s">
        <v>1486</v>
      </c>
      <c r="C353" s="275"/>
      <c r="D353" s="275"/>
      <c r="E353" s="275"/>
      <c r="F353" s="276"/>
      <c r="G353" s="276"/>
      <c r="H353" s="103" t="s">
        <v>468</v>
      </c>
      <c r="I353" s="275"/>
      <c r="J353" s="275"/>
      <c r="K353" s="275"/>
      <c r="L353" s="275"/>
      <c r="M353" s="275"/>
      <c r="N353" s="275"/>
      <c r="O353" s="393"/>
      <c r="Q353" s="26">
        <f t="shared" si="36"/>
        <v>2100</v>
      </c>
      <c r="R353" s="26">
        <f t="shared" si="35"/>
        <v>26</v>
      </c>
      <c r="S353" s="26" t="str">
        <f t="shared" si="32"/>
        <v>26.11</v>
      </c>
      <c r="T353" s="26" t="str">
        <f t="shared" si="33"/>
        <v>Procesos</v>
      </c>
      <c r="U353" s="26" t="str">
        <f t="shared" si="34"/>
        <v>Procesos Disciplinarios ordinario</v>
      </c>
      <c r="V353" s="26" t="str">
        <f t="shared" si="37"/>
        <v>Auto prórroga de la investigación</v>
      </c>
    </row>
    <row r="354" spans="1:22">
      <c r="A354" s="23">
        <v>2000</v>
      </c>
      <c r="B354" s="23" t="s">
        <v>1486</v>
      </c>
      <c r="C354" s="275"/>
      <c r="D354" s="275"/>
      <c r="E354" s="275"/>
      <c r="F354" s="276"/>
      <c r="G354" s="276"/>
      <c r="H354" s="103" t="s">
        <v>469</v>
      </c>
      <c r="I354" s="275"/>
      <c r="J354" s="275"/>
      <c r="K354" s="275"/>
      <c r="L354" s="275"/>
      <c r="M354" s="275"/>
      <c r="N354" s="275"/>
      <c r="O354" s="393"/>
      <c r="Q354" s="26">
        <f t="shared" si="36"/>
        <v>2100</v>
      </c>
      <c r="R354" s="26">
        <f t="shared" si="35"/>
        <v>26</v>
      </c>
      <c r="S354" s="26" t="str">
        <f t="shared" si="32"/>
        <v>26.11</v>
      </c>
      <c r="T354" s="26" t="str">
        <f t="shared" si="33"/>
        <v>Procesos</v>
      </c>
      <c r="U354" s="26" t="str">
        <f t="shared" si="34"/>
        <v>Procesos Disciplinarios ordinario</v>
      </c>
      <c r="V354" s="26" t="str">
        <f t="shared" si="37"/>
        <v>Auto de cierre de investigación</v>
      </c>
    </row>
    <row r="355" spans="1:22">
      <c r="A355" s="23">
        <v>2000</v>
      </c>
      <c r="B355" s="23" t="s">
        <v>1486</v>
      </c>
      <c r="C355" s="275"/>
      <c r="D355" s="275"/>
      <c r="E355" s="275"/>
      <c r="F355" s="276"/>
      <c r="G355" s="276"/>
      <c r="H355" s="103" t="s">
        <v>467</v>
      </c>
      <c r="I355" s="275"/>
      <c r="J355" s="275"/>
      <c r="K355" s="275"/>
      <c r="L355" s="275"/>
      <c r="M355" s="275"/>
      <c r="N355" s="275"/>
      <c r="O355" s="393"/>
      <c r="Q355" s="26">
        <f t="shared" si="36"/>
        <v>2100</v>
      </c>
      <c r="R355" s="26">
        <f t="shared" si="35"/>
        <v>26</v>
      </c>
      <c r="S355" s="26" t="str">
        <f t="shared" si="32"/>
        <v>26.11</v>
      </c>
      <c r="T355" s="26" t="str">
        <f t="shared" si="33"/>
        <v>Procesos</v>
      </c>
      <c r="U355" s="26" t="str">
        <f t="shared" si="34"/>
        <v>Procesos Disciplinarios ordinario</v>
      </c>
      <c r="V355" s="26" t="str">
        <f t="shared" si="37"/>
        <v>Comunicaciones y citaciones</v>
      </c>
    </row>
    <row r="356" spans="1:22">
      <c r="A356" s="23">
        <v>2000</v>
      </c>
      <c r="B356" s="23" t="s">
        <v>1486</v>
      </c>
      <c r="C356" s="275"/>
      <c r="D356" s="275"/>
      <c r="E356" s="275"/>
      <c r="F356" s="276"/>
      <c r="G356" s="276"/>
      <c r="H356" s="103" t="s">
        <v>470</v>
      </c>
      <c r="I356" s="275"/>
      <c r="J356" s="275"/>
      <c r="K356" s="275"/>
      <c r="L356" s="275"/>
      <c r="M356" s="275"/>
      <c r="N356" s="275"/>
      <c r="O356" s="393"/>
      <c r="Q356" s="26">
        <f t="shared" si="36"/>
        <v>2100</v>
      </c>
      <c r="R356" s="26">
        <f t="shared" si="35"/>
        <v>26</v>
      </c>
      <c r="S356" s="26" t="str">
        <f t="shared" si="32"/>
        <v>26.11</v>
      </c>
      <c r="T356" s="26" t="str">
        <f t="shared" si="33"/>
        <v>Procesos</v>
      </c>
      <c r="U356" s="26" t="str">
        <f t="shared" si="34"/>
        <v>Procesos Disciplinarios ordinario</v>
      </c>
      <c r="V356" s="26" t="str">
        <f t="shared" si="37"/>
        <v>Notificación</v>
      </c>
    </row>
    <row r="357" spans="1:22">
      <c r="A357" s="23">
        <v>2000</v>
      </c>
      <c r="B357" s="23" t="s">
        <v>1486</v>
      </c>
      <c r="C357" s="275"/>
      <c r="D357" s="275"/>
      <c r="E357" s="275"/>
      <c r="F357" s="276"/>
      <c r="G357" s="276"/>
      <c r="H357" s="103" t="s">
        <v>471</v>
      </c>
      <c r="I357" s="275"/>
      <c r="J357" s="275"/>
      <c r="K357" s="275"/>
      <c r="L357" s="275"/>
      <c r="M357" s="275"/>
      <c r="N357" s="275"/>
      <c r="O357" s="393"/>
      <c r="Q357" s="26">
        <f t="shared" si="36"/>
        <v>2100</v>
      </c>
      <c r="R357" s="26">
        <f t="shared" si="35"/>
        <v>26</v>
      </c>
      <c r="S357" s="26" t="str">
        <f t="shared" si="32"/>
        <v>26.11</v>
      </c>
      <c r="T357" s="26" t="str">
        <f t="shared" si="33"/>
        <v>Procesos</v>
      </c>
      <c r="U357" s="26" t="str">
        <f t="shared" si="34"/>
        <v>Procesos Disciplinarios ordinario</v>
      </c>
      <c r="V357" s="26" t="str">
        <f t="shared" si="37"/>
        <v>Estado</v>
      </c>
    </row>
    <row r="358" spans="1:22">
      <c r="A358" s="23">
        <v>2000</v>
      </c>
      <c r="B358" s="23" t="s">
        <v>1486</v>
      </c>
      <c r="C358" s="275"/>
      <c r="D358" s="275"/>
      <c r="E358" s="275"/>
      <c r="F358" s="276"/>
      <c r="G358" s="276"/>
      <c r="H358" s="103" t="s">
        <v>472</v>
      </c>
      <c r="I358" s="275"/>
      <c r="J358" s="275"/>
      <c r="K358" s="275"/>
      <c r="L358" s="275"/>
      <c r="M358" s="275"/>
      <c r="N358" s="275"/>
      <c r="O358" s="393"/>
      <c r="Q358" s="26">
        <f t="shared" si="36"/>
        <v>2100</v>
      </c>
      <c r="R358" s="26">
        <f t="shared" si="35"/>
        <v>26</v>
      </c>
      <c r="S358" s="26" t="str">
        <f t="shared" si="32"/>
        <v>26.11</v>
      </c>
      <c r="T358" s="26" t="str">
        <f t="shared" si="33"/>
        <v>Procesos</v>
      </c>
      <c r="U358" s="26" t="str">
        <f t="shared" si="34"/>
        <v>Procesos Disciplinarios ordinario</v>
      </c>
      <c r="V358" s="26" t="str">
        <f t="shared" si="37"/>
        <v>Recurso de reposición</v>
      </c>
    </row>
    <row r="359" spans="1:22">
      <c r="A359" s="23">
        <v>2000</v>
      </c>
      <c r="B359" s="23" t="s">
        <v>1486</v>
      </c>
      <c r="C359" s="275"/>
      <c r="D359" s="275"/>
      <c r="E359" s="275"/>
      <c r="F359" s="276"/>
      <c r="G359" s="276"/>
      <c r="H359" s="103" t="s">
        <v>473</v>
      </c>
      <c r="I359" s="275"/>
      <c r="J359" s="275"/>
      <c r="K359" s="275"/>
      <c r="L359" s="275"/>
      <c r="M359" s="275"/>
      <c r="N359" s="275"/>
      <c r="O359" s="393"/>
      <c r="Q359" s="26">
        <f t="shared" si="36"/>
        <v>2100</v>
      </c>
      <c r="R359" s="26">
        <f t="shared" si="35"/>
        <v>26</v>
      </c>
      <c r="S359" s="26" t="str">
        <f t="shared" si="32"/>
        <v>26.11</v>
      </c>
      <c r="T359" s="26" t="str">
        <f t="shared" si="33"/>
        <v>Procesos</v>
      </c>
      <c r="U359" s="26" t="str">
        <f t="shared" si="34"/>
        <v>Procesos Disciplinarios ordinario</v>
      </c>
      <c r="V359" s="26" t="str">
        <f t="shared" si="37"/>
        <v>Constancia secretarial</v>
      </c>
    </row>
    <row r="360" spans="1:22">
      <c r="A360" s="23">
        <v>2000</v>
      </c>
      <c r="B360" s="23" t="s">
        <v>1486</v>
      </c>
      <c r="C360" s="275"/>
      <c r="D360" s="275"/>
      <c r="E360" s="275"/>
      <c r="F360" s="276"/>
      <c r="G360" s="276"/>
      <c r="H360" s="103" t="s">
        <v>474</v>
      </c>
      <c r="I360" s="275"/>
      <c r="J360" s="275"/>
      <c r="K360" s="275"/>
      <c r="L360" s="275"/>
      <c r="M360" s="275"/>
      <c r="N360" s="275"/>
      <c r="O360" s="393"/>
      <c r="Q360" s="26">
        <f t="shared" si="36"/>
        <v>2100</v>
      </c>
      <c r="R360" s="26">
        <f t="shared" si="35"/>
        <v>26</v>
      </c>
      <c r="S360" s="26" t="str">
        <f t="shared" si="32"/>
        <v>26.11</v>
      </c>
      <c r="T360" s="26" t="str">
        <f t="shared" si="33"/>
        <v>Procesos</v>
      </c>
      <c r="U360" s="26" t="str">
        <f t="shared" si="34"/>
        <v>Procesos Disciplinarios ordinario</v>
      </c>
      <c r="V360" s="26" t="str">
        <f t="shared" si="37"/>
        <v>Auto que decide recurso de reposición</v>
      </c>
    </row>
    <row r="361" spans="1:22">
      <c r="A361" s="23">
        <v>2000</v>
      </c>
      <c r="B361" s="23" t="s">
        <v>1486</v>
      </c>
      <c r="C361" s="275"/>
      <c r="D361" s="275"/>
      <c r="E361" s="275"/>
      <c r="F361" s="276"/>
      <c r="G361" s="276"/>
      <c r="H361" s="103" t="s">
        <v>475</v>
      </c>
      <c r="I361" s="275"/>
      <c r="J361" s="275"/>
      <c r="K361" s="275"/>
      <c r="L361" s="275"/>
      <c r="M361" s="275"/>
      <c r="N361" s="275"/>
      <c r="O361" s="393"/>
      <c r="Q361" s="26">
        <f t="shared" si="36"/>
        <v>2100</v>
      </c>
      <c r="R361" s="26">
        <f t="shared" si="35"/>
        <v>26</v>
      </c>
      <c r="S361" s="26" t="str">
        <f t="shared" si="32"/>
        <v>26.11</v>
      </c>
      <c r="T361" s="26" t="str">
        <f t="shared" si="33"/>
        <v>Procesos</v>
      </c>
      <c r="U361" s="26" t="str">
        <f t="shared" si="34"/>
        <v>Procesos Disciplinarios ordinario</v>
      </c>
      <c r="V361" s="26" t="str">
        <f t="shared" si="37"/>
        <v>Registro en el cuadro control del estado</v>
      </c>
    </row>
    <row r="362" spans="1:22">
      <c r="A362" s="23">
        <v>2000</v>
      </c>
      <c r="B362" s="23" t="s">
        <v>1486</v>
      </c>
      <c r="C362" s="275"/>
      <c r="D362" s="275"/>
      <c r="E362" s="275"/>
      <c r="F362" s="276"/>
      <c r="G362" s="276"/>
      <c r="H362" s="103" t="s">
        <v>476</v>
      </c>
      <c r="I362" s="275"/>
      <c r="J362" s="275"/>
      <c r="K362" s="275"/>
      <c r="L362" s="275"/>
      <c r="M362" s="275"/>
      <c r="N362" s="275"/>
      <c r="O362" s="393"/>
      <c r="Q362" s="26">
        <f t="shared" si="36"/>
        <v>2100</v>
      </c>
      <c r="R362" s="26">
        <f t="shared" si="35"/>
        <v>26</v>
      </c>
      <c r="S362" s="26" t="str">
        <f t="shared" si="32"/>
        <v>26.11</v>
      </c>
      <c r="T362" s="26" t="str">
        <f t="shared" si="33"/>
        <v>Procesos</v>
      </c>
      <c r="U362" s="26" t="str">
        <f t="shared" si="34"/>
        <v>Procesos Disciplinarios ordinario</v>
      </c>
      <c r="V362" s="26" t="str">
        <f t="shared" si="37"/>
        <v>Auto de cargos</v>
      </c>
    </row>
    <row r="363" spans="1:22">
      <c r="A363" s="23">
        <v>2000</v>
      </c>
      <c r="B363" s="23" t="s">
        <v>1486</v>
      </c>
      <c r="C363" s="275"/>
      <c r="D363" s="275"/>
      <c r="E363" s="275"/>
      <c r="F363" s="276"/>
      <c r="G363" s="276"/>
      <c r="H363" s="103" t="s">
        <v>477</v>
      </c>
      <c r="I363" s="275"/>
      <c r="J363" s="275"/>
      <c r="K363" s="275"/>
      <c r="L363" s="275"/>
      <c r="M363" s="275"/>
      <c r="N363" s="275"/>
      <c r="O363" s="393"/>
      <c r="Q363" s="26">
        <f t="shared" si="36"/>
        <v>2100</v>
      </c>
      <c r="R363" s="26">
        <f t="shared" si="35"/>
        <v>26</v>
      </c>
      <c r="S363" s="26" t="str">
        <f t="shared" si="32"/>
        <v>26.11</v>
      </c>
      <c r="T363" s="26" t="str">
        <f t="shared" si="33"/>
        <v>Procesos</v>
      </c>
      <c r="U363" s="26" t="str">
        <f t="shared" si="34"/>
        <v>Procesos Disciplinarios ordinario</v>
      </c>
      <c r="V363" s="26" t="str">
        <f t="shared" si="37"/>
        <v>Auto de archivo del proceso</v>
      </c>
    </row>
    <row r="364" spans="1:22">
      <c r="A364" s="23">
        <v>2000</v>
      </c>
      <c r="B364" s="23" t="s">
        <v>1486</v>
      </c>
      <c r="C364" s="275"/>
      <c r="D364" s="275"/>
      <c r="E364" s="275"/>
      <c r="F364" s="276"/>
      <c r="G364" s="276"/>
      <c r="H364" s="103" t="s">
        <v>478</v>
      </c>
      <c r="I364" s="275"/>
      <c r="J364" s="275"/>
      <c r="K364" s="275"/>
      <c r="L364" s="275"/>
      <c r="M364" s="275"/>
      <c r="N364" s="275"/>
      <c r="O364" s="393"/>
      <c r="Q364" s="26">
        <f t="shared" si="36"/>
        <v>2100</v>
      </c>
      <c r="R364" s="26">
        <f t="shared" si="35"/>
        <v>26</v>
      </c>
      <c r="S364" s="26" t="str">
        <f t="shared" si="32"/>
        <v>26.11</v>
      </c>
      <c r="T364" s="26" t="str">
        <f t="shared" si="33"/>
        <v>Procesos</v>
      </c>
      <c r="U364" s="26" t="str">
        <f t="shared" si="34"/>
        <v>Procesos Disciplinarios ordinario</v>
      </c>
      <c r="V364" s="26" t="str">
        <f t="shared" si="37"/>
        <v>Comunicación de notificación personal</v>
      </c>
    </row>
    <row r="365" spans="1:22" ht="27.6">
      <c r="A365" s="23">
        <v>2000</v>
      </c>
      <c r="B365" s="23" t="s">
        <v>1486</v>
      </c>
      <c r="C365" s="275"/>
      <c r="D365" s="275"/>
      <c r="E365" s="275"/>
      <c r="F365" s="276"/>
      <c r="G365" s="276"/>
      <c r="H365" s="103" t="s">
        <v>479</v>
      </c>
      <c r="I365" s="275"/>
      <c r="J365" s="275"/>
      <c r="K365" s="275"/>
      <c r="L365" s="275"/>
      <c r="M365" s="275"/>
      <c r="N365" s="275"/>
      <c r="O365" s="393"/>
      <c r="Q365" s="26">
        <f t="shared" si="36"/>
        <v>2100</v>
      </c>
      <c r="R365" s="26">
        <f t="shared" si="35"/>
        <v>26</v>
      </c>
      <c r="S365" s="26" t="str">
        <f t="shared" si="32"/>
        <v>26.11</v>
      </c>
      <c r="T365" s="26" t="str">
        <f t="shared" si="33"/>
        <v>Procesos</v>
      </c>
      <c r="U365" s="26" t="str">
        <f t="shared" si="34"/>
        <v>Procesos Disciplinarios ordinario</v>
      </c>
      <c r="V365" s="26" t="str">
        <f t="shared" si="37"/>
        <v>Auto que ordena designar defensor de oficio.</v>
      </c>
    </row>
    <row r="366" spans="1:22">
      <c r="A366" s="23">
        <v>2000</v>
      </c>
      <c r="B366" s="23" t="s">
        <v>1486</v>
      </c>
      <c r="C366" s="275"/>
      <c r="D366" s="275"/>
      <c r="E366" s="275"/>
      <c r="F366" s="276"/>
      <c r="G366" s="276"/>
      <c r="H366" s="103" t="s">
        <v>480</v>
      </c>
      <c r="I366" s="275"/>
      <c r="J366" s="275"/>
      <c r="K366" s="275"/>
      <c r="L366" s="275"/>
      <c r="M366" s="275"/>
      <c r="N366" s="275"/>
      <c r="O366" s="393"/>
      <c r="Q366" s="26">
        <f t="shared" si="36"/>
        <v>2100</v>
      </c>
      <c r="R366" s="26">
        <f t="shared" si="35"/>
        <v>26</v>
      </c>
      <c r="S366" s="26" t="str">
        <f t="shared" si="32"/>
        <v>26.11</v>
      </c>
      <c r="T366" s="26" t="str">
        <f t="shared" si="33"/>
        <v>Procesos</v>
      </c>
      <c r="U366" s="26" t="str">
        <f t="shared" si="34"/>
        <v>Procesos Disciplinarios ordinario</v>
      </c>
      <c r="V366" s="26" t="str">
        <f t="shared" si="37"/>
        <v>Notificación personal defensor de oficio</v>
      </c>
    </row>
    <row r="367" spans="1:22">
      <c r="A367" s="23">
        <v>2000</v>
      </c>
      <c r="B367" s="23" t="s">
        <v>1486</v>
      </c>
      <c r="C367" s="275"/>
      <c r="D367" s="275"/>
      <c r="E367" s="275"/>
      <c r="F367" s="276"/>
      <c r="G367" s="276"/>
      <c r="H367" s="103" t="s">
        <v>481</v>
      </c>
      <c r="I367" s="275"/>
      <c r="J367" s="275"/>
      <c r="K367" s="275"/>
      <c r="L367" s="275"/>
      <c r="M367" s="275"/>
      <c r="N367" s="275"/>
      <c r="O367" s="393"/>
      <c r="Q367" s="26">
        <f t="shared" si="36"/>
        <v>2100</v>
      </c>
      <c r="R367" s="26">
        <f t="shared" si="35"/>
        <v>26</v>
      </c>
      <c r="S367" s="26" t="str">
        <f t="shared" si="32"/>
        <v>26.11</v>
      </c>
      <c r="T367" s="26" t="str">
        <f t="shared" si="33"/>
        <v>Procesos</v>
      </c>
      <c r="U367" s="26" t="str">
        <f t="shared" si="34"/>
        <v>Procesos Disciplinarios ordinario</v>
      </c>
      <c r="V367" s="26" t="str">
        <f t="shared" si="37"/>
        <v>Notificación por estado</v>
      </c>
    </row>
    <row r="368" spans="1:22">
      <c r="A368" s="23">
        <v>2000</v>
      </c>
      <c r="B368" s="23" t="s">
        <v>1486</v>
      </c>
      <c r="C368" s="275"/>
      <c r="D368" s="275"/>
      <c r="E368" s="275"/>
      <c r="F368" s="276"/>
      <c r="G368" s="276"/>
      <c r="H368" s="103" t="s">
        <v>482</v>
      </c>
      <c r="I368" s="275"/>
      <c r="J368" s="275"/>
      <c r="K368" s="275"/>
      <c r="L368" s="275"/>
      <c r="M368" s="275"/>
      <c r="N368" s="275"/>
      <c r="O368" s="393"/>
      <c r="Q368" s="26">
        <f t="shared" si="36"/>
        <v>2100</v>
      </c>
      <c r="R368" s="26">
        <f t="shared" si="35"/>
        <v>26</v>
      </c>
      <c r="S368" s="26" t="str">
        <f t="shared" si="32"/>
        <v>26.11</v>
      </c>
      <c r="T368" s="26" t="str">
        <f t="shared" si="33"/>
        <v>Procesos</v>
      </c>
      <c r="U368" s="26" t="str">
        <f t="shared" si="34"/>
        <v>Procesos Disciplinarios ordinario</v>
      </c>
      <c r="V368" s="26" t="str">
        <f t="shared" si="37"/>
        <v>Constancia secretarial de descargos</v>
      </c>
    </row>
    <row r="369" spans="1:22" ht="27.6">
      <c r="A369" s="23">
        <v>2000</v>
      </c>
      <c r="B369" s="23" t="s">
        <v>1486</v>
      </c>
      <c r="C369" s="275"/>
      <c r="D369" s="275"/>
      <c r="E369" s="275"/>
      <c r="F369" s="276"/>
      <c r="G369" s="276"/>
      <c r="H369" s="103" t="s">
        <v>483</v>
      </c>
      <c r="I369" s="275"/>
      <c r="J369" s="275"/>
      <c r="K369" s="275"/>
      <c r="L369" s="275"/>
      <c r="M369" s="275"/>
      <c r="N369" s="275"/>
      <c r="O369" s="393"/>
      <c r="Q369" s="26">
        <f t="shared" si="36"/>
        <v>2100</v>
      </c>
      <c r="R369" s="26">
        <f t="shared" si="35"/>
        <v>26</v>
      </c>
      <c r="S369" s="26" t="str">
        <f t="shared" si="32"/>
        <v>26.11</v>
      </c>
      <c r="T369" s="26" t="str">
        <f t="shared" si="33"/>
        <v>Procesos</v>
      </c>
      <c r="U369" s="26" t="str">
        <f t="shared" si="34"/>
        <v>Procesos Disciplinarios ordinario</v>
      </c>
      <c r="V369" s="26" t="str">
        <f t="shared" si="37"/>
        <v>Auto que resuelve sobre pruebas de descargos</v>
      </c>
    </row>
    <row r="370" spans="1:22">
      <c r="A370" s="23">
        <v>2000</v>
      </c>
      <c r="B370" s="23" t="s">
        <v>1486</v>
      </c>
      <c r="C370" s="275"/>
      <c r="D370" s="275"/>
      <c r="E370" s="275"/>
      <c r="F370" s="276"/>
      <c r="G370" s="276"/>
      <c r="H370" s="103" t="s">
        <v>484</v>
      </c>
      <c r="I370" s="275"/>
      <c r="J370" s="275"/>
      <c r="K370" s="275"/>
      <c r="L370" s="275"/>
      <c r="M370" s="275"/>
      <c r="N370" s="275"/>
      <c r="O370" s="393"/>
      <c r="Q370" s="26">
        <f t="shared" si="36"/>
        <v>2100</v>
      </c>
      <c r="R370" s="26">
        <f t="shared" si="35"/>
        <v>26</v>
      </c>
      <c r="S370" s="26" t="str">
        <f t="shared" si="32"/>
        <v>26.11</v>
      </c>
      <c r="T370" s="26" t="str">
        <f t="shared" si="33"/>
        <v>Procesos</v>
      </c>
      <c r="U370" s="26" t="str">
        <f t="shared" si="34"/>
        <v>Procesos Disciplinarios ordinario</v>
      </c>
      <c r="V370" s="26" t="str">
        <f t="shared" si="37"/>
        <v>Auto decreta pruebas de oficio</v>
      </c>
    </row>
    <row r="371" spans="1:22">
      <c r="A371" s="23">
        <v>2000</v>
      </c>
      <c r="B371" s="23" t="s">
        <v>1486</v>
      </c>
      <c r="C371" s="275"/>
      <c r="D371" s="275"/>
      <c r="E371" s="275"/>
      <c r="F371" s="276"/>
      <c r="G371" s="276"/>
      <c r="H371" s="103" t="s">
        <v>485</v>
      </c>
      <c r="I371" s="275"/>
      <c r="J371" s="275"/>
      <c r="K371" s="275"/>
      <c r="L371" s="275"/>
      <c r="M371" s="275"/>
      <c r="N371" s="275"/>
      <c r="O371" s="393"/>
      <c r="Q371" s="26">
        <f t="shared" si="36"/>
        <v>2100</v>
      </c>
      <c r="R371" s="26">
        <f t="shared" si="35"/>
        <v>26</v>
      </c>
      <c r="S371" s="26" t="str">
        <f t="shared" si="32"/>
        <v>26.11</v>
      </c>
      <c r="T371" s="26" t="str">
        <f t="shared" si="33"/>
        <v>Procesos</v>
      </c>
      <c r="U371" s="26" t="str">
        <f t="shared" si="34"/>
        <v>Procesos Disciplinarios ordinario</v>
      </c>
      <c r="V371" s="26" t="str">
        <f t="shared" si="37"/>
        <v>Auto revuelve nulidades</v>
      </c>
    </row>
    <row r="372" spans="1:22" ht="27.6">
      <c r="A372" s="23">
        <v>2000</v>
      </c>
      <c r="B372" s="23" t="s">
        <v>1486</v>
      </c>
      <c r="C372" s="275"/>
      <c r="D372" s="275"/>
      <c r="E372" s="275"/>
      <c r="F372" s="276"/>
      <c r="G372" s="276"/>
      <c r="H372" s="103" t="s">
        <v>486</v>
      </c>
      <c r="I372" s="275"/>
      <c r="J372" s="275"/>
      <c r="K372" s="275"/>
      <c r="L372" s="275"/>
      <c r="M372" s="275"/>
      <c r="N372" s="275"/>
      <c r="O372" s="393"/>
      <c r="Q372" s="26">
        <f t="shared" si="36"/>
        <v>2100</v>
      </c>
      <c r="R372" s="26">
        <f t="shared" si="35"/>
        <v>26</v>
      </c>
      <c r="S372" s="26" t="str">
        <f t="shared" si="32"/>
        <v>26.11</v>
      </c>
      <c r="T372" s="26" t="str">
        <f t="shared" si="33"/>
        <v>Procesos</v>
      </c>
      <c r="U372" s="26" t="str">
        <f t="shared" si="34"/>
        <v>Procesos Disciplinarios ordinario</v>
      </c>
      <c r="V372" s="26" t="str">
        <f t="shared" si="37"/>
        <v>Comunicación al investigado y su defensor para que se notifique</v>
      </c>
    </row>
    <row r="373" spans="1:22" ht="27.6">
      <c r="A373" s="23">
        <v>2000</v>
      </c>
      <c r="B373" s="23" t="s">
        <v>1486</v>
      </c>
      <c r="C373" s="275"/>
      <c r="D373" s="275"/>
      <c r="E373" s="275"/>
      <c r="F373" s="276"/>
      <c r="G373" s="276"/>
      <c r="H373" s="103" t="s">
        <v>487</v>
      </c>
      <c r="I373" s="275"/>
      <c r="J373" s="275"/>
      <c r="K373" s="275"/>
      <c r="L373" s="275"/>
      <c r="M373" s="275"/>
      <c r="N373" s="275"/>
      <c r="O373" s="393"/>
      <c r="Q373" s="26">
        <f t="shared" si="36"/>
        <v>2100</v>
      </c>
      <c r="R373" s="26">
        <f t="shared" si="35"/>
        <v>26</v>
      </c>
      <c r="S373" s="26" t="str">
        <f t="shared" si="32"/>
        <v>26.11</v>
      </c>
      <c r="T373" s="26" t="str">
        <f t="shared" si="33"/>
        <v>Procesos</v>
      </c>
      <c r="U373" s="26" t="str">
        <f t="shared" si="34"/>
        <v>Procesos Disciplinarios ordinario</v>
      </c>
      <c r="V373" s="26" t="str">
        <f t="shared" si="37"/>
        <v>Notificación defensor de oficio. disciplinado o defensor de confianza</v>
      </c>
    </row>
    <row r="374" spans="1:22">
      <c r="A374" s="23">
        <v>2000</v>
      </c>
      <c r="B374" s="23" t="s">
        <v>1486</v>
      </c>
      <c r="C374" s="275"/>
      <c r="D374" s="275"/>
      <c r="E374" s="275"/>
      <c r="F374" s="276"/>
      <c r="G374" s="276"/>
      <c r="H374" s="103" t="s">
        <v>481</v>
      </c>
      <c r="I374" s="275"/>
      <c r="J374" s="275"/>
      <c r="K374" s="275"/>
      <c r="L374" s="275"/>
      <c r="M374" s="275"/>
      <c r="N374" s="275"/>
      <c r="O374" s="393"/>
      <c r="Q374" s="26">
        <f t="shared" si="36"/>
        <v>2100</v>
      </c>
      <c r="R374" s="26">
        <f t="shared" si="35"/>
        <v>26</v>
      </c>
      <c r="S374" s="26" t="str">
        <f t="shared" si="32"/>
        <v>26.11</v>
      </c>
      <c r="T374" s="26" t="str">
        <f t="shared" si="33"/>
        <v>Procesos</v>
      </c>
      <c r="U374" s="26" t="str">
        <f t="shared" si="34"/>
        <v>Procesos Disciplinarios ordinario</v>
      </c>
      <c r="V374" s="26" t="str">
        <f t="shared" si="37"/>
        <v>Notificación por estado</v>
      </c>
    </row>
    <row r="375" spans="1:22">
      <c r="A375" s="23">
        <v>2000</v>
      </c>
      <c r="B375" s="23" t="s">
        <v>1486</v>
      </c>
      <c r="C375" s="275"/>
      <c r="D375" s="275"/>
      <c r="E375" s="275"/>
      <c r="F375" s="276"/>
      <c r="G375" s="276"/>
      <c r="H375" s="103" t="s">
        <v>488</v>
      </c>
      <c r="I375" s="275"/>
      <c r="J375" s="275"/>
      <c r="K375" s="275"/>
      <c r="L375" s="275"/>
      <c r="M375" s="275"/>
      <c r="N375" s="275"/>
      <c r="O375" s="393"/>
      <c r="Q375" s="26">
        <f t="shared" si="36"/>
        <v>2100</v>
      </c>
      <c r="R375" s="26">
        <f t="shared" si="35"/>
        <v>26</v>
      </c>
      <c r="S375" s="26" t="str">
        <f t="shared" si="32"/>
        <v>26.11</v>
      </c>
      <c r="T375" s="26" t="str">
        <f t="shared" si="33"/>
        <v>Procesos</v>
      </c>
      <c r="U375" s="26" t="str">
        <f t="shared" si="34"/>
        <v>Procesos Disciplinarios ordinario</v>
      </c>
      <c r="V375" s="26" t="str">
        <f t="shared" si="37"/>
        <v>Comunicaciones y citaciones.</v>
      </c>
    </row>
    <row r="376" spans="1:22">
      <c r="A376" s="23">
        <v>2000</v>
      </c>
      <c r="B376" s="23" t="s">
        <v>1486</v>
      </c>
      <c r="C376" s="275"/>
      <c r="D376" s="275"/>
      <c r="E376" s="275"/>
      <c r="F376" s="276"/>
      <c r="G376" s="276"/>
      <c r="H376" s="103" t="s">
        <v>458</v>
      </c>
      <c r="I376" s="275"/>
      <c r="J376" s="275"/>
      <c r="K376" s="275"/>
      <c r="L376" s="275"/>
      <c r="M376" s="275"/>
      <c r="N376" s="275"/>
      <c r="O376" s="393"/>
      <c r="Q376" s="26">
        <f t="shared" si="36"/>
        <v>2100</v>
      </c>
      <c r="R376" s="26">
        <f t="shared" si="35"/>
        <v>26</v>
      </c>
      <c r="S376" s="26" t="str">
        <f t="shared" si="32"/>
        <v>26.11</v>
      </c>
      <c r="T376" s="26" t="str">
        <f t="shared" si="33"/>
        <v>Procesos</v>
      </c>
      <c r="U376" s="26" t="str">
        <f t="shared" si="34"/>
        <v>Procesos Disciplinarios ordinario</v>
      </c>
      <c r="V376" s="26" t="str">
        <f t="shared" si="37"/>
        <v>Testimonios</v>
      </c>
    </row>
    <row r="377" spans="1:22">
      <c r="A377" s="23">
        <v>2000</v>
      </c>
      <c r="B377" s="23" t="s">
        <v>1486</v>
      </c>
      <c r="C377" s="275"/>
      <c r="D377" s="275">
        <v>26</v>
      </c>
      <c r="E377" s="275" t="s">
        <v>440</v>
      </c>
      <c r="F377" s="276"/>
      <c r="G377" s="276"/>
      <c r="H377" s="103" t="s">
        <v>459</v>
      </c>
      <c r="I377" s="275"/>
      <c r="J377" s="275">
        <v>10</v>
      </c>
      <c r="K377" s="275"/>
      <c r="L377" s="275"/>
      <c r="M377" s="275" t="s">
        <v>47</v>
      </c>
      <c r="N377" s="275" t="s">
        <v>47</v>
      </c>
      <c r="O377" s="393"/>
      <c r="Q377" s="26">
        <f t="shared" si="36"/>
        <v>2100</v>
      </c>
      <c r="R377" s="26">
        <f t="shared" si="35"/>
        <v>26</v>
      </c>
      <c r="S377" s="26" t="str">
        <f t="shared" si="32"/>
        <v>26.11</v>
      </c>
      <c r="T377" s="26" t="str">
        <f t="shared" si="33"/>
        <v>Procesos</v>
      </c>
      <c r="U377" s="26" t="str">
        <f t="shared" si="34"/>
        <v>Procesos Disciplinarios ordinario</v>
      </c>
      <c r="V377" s="26" t="str">
        <f t="shared" si="37"/>
        <v>Peritación</v>
      </c>
    </row>
    <row r="378" spans="1:22">
      <c r="A378" s="23">
        <v>2000</v>
      </c>
      <c r="B378" s="23" t="s">
        <v>1486</v>
      </c>
      <c r="C378" s="275"/>
      <c r="D378" s="275"/>
      <c r="E378" s="275"/>
      <c r="F378" s="276"/>
      <c r="G378" s="276"/>
      <c r="H378" s="103" t="s">
        <v>460</v>
      </c>
      <c r="I378" s="275"/>
      <c r="J378" s="275"/>
      <c r="K378" s="275"/>
      <c r="L378" s="275"/>
      <c r="M378" s="275"/>
      <c r="N378" s="275"/>
      <c r="O378" s="393"/>
      <c r="Q378" s="26">
        <f t="shared" si="36"/>
        <v>2100</v>
      </c>
      <c r="R378" s="26">
        <f t="shared" si="35"/>
        <v>26</v>
      </c>
      <c r="S378" s="26" t="str">
        <f t="shared" si="32"/>
        <v>26.11</v>
      </c>
      <c r="T378" s="26" t="str">
        <f t="shared" si="33"/>
        <v>Procesos</v>
      </c>
      <c r="U378" s="26" t="str">
        <f t="shared" si="34"/>
        <v>Procesos Disciplinarios ordinario</v>
      </c>
      <c r="V378" s="26" t="str">
        <f t="shared" si="37"/>
        <v>Inspección o visita especial</v>
      </c>
    </row>
    <row r="379" spans="1:22" ht="27.6">
      <c r="A379" s="23">
        <v>2000</v>
      </c>
      <c r="B379" s="23" t="s">
        <v>1486</v>
      </c>
      <c r="C379" s="275"/>
      <c r="D379" s="275"/>
      <c r="E379" s="275"/>
      <c r="F379" s="276"/>
      <c r="G379" s="276"/>
      <c r="H379" s="103" t="s">
        <v>489</v>
      </c>
      <c r="I379" s="275"/>
      <c r="J379" s="275"/>
      <c r="K379" s="275"/>
      <c r="L379" s="275"/>
      <c r="M379" s="275"/>
      <c r="N379" s="275"/>
      <c r="O379" s="393"/>
      <c r="Q379" s="26">
        <f t="shared" si="36"/>
        <v>2100</v>
      </c>
      <c r="R379" s="26">
        <f t="shared" si="35"/>
        <v>26</v>
      </c>
      <c r="S379" s="26" t="str">
        <f t="shared" si="32"/>
        <v>26.11</v>
      </c>
      <c r="T379" s="26" t="str">
        <f t="shared" si="33"/>
        <v>Procesos</v>
      </c>
      <c r="U379" s="26" t="str">
        <f t="shared" si="34"/>
        <v>Procesos Disciplinarios ordinario</v>
      </c>
      <c r="V379" s="26" t="str">
        <f t="shared" si="37"/>
        <v>Auto que corre traslado para alegar de conclusión</v>
      </c>
    </row>
    <row r="380" spans="1:22" ht="27.6">
      <c r="A380" s="23">
        <v>2000</v>
      </c>
      <c r="B380" s="23" t="s">
        <v>1486</v>
      </c>
      <c r="C380" s="275"/>
      <c r="D380" s="275"/>
      <c r="E380" s="275"/>
      <c r="F380" s="276"/>
      <c r="G380" s="276"/>
      <c r="H380" s="103" t="s">
        <v>486</v>
      </c>
      <c r="I380" s="275"/>
      <c r="J380" s="275"/>
      <c r="K380" s="275"/>
      <c r="L380" s="275"/>
      <c r="M380" s="275"/>
      <c r="N380" s="275"/>
      <c r="O380" s="393"/>
      <c r="Q380" s="26">
        <f t="shared" si="36"/>
        <v>2100</v>
      </c>
      <c r="R380" s="26">
        <f t="shared" si="35"/>
        <v>26</v>
      </c>
      <c r="S380" s="26" t="str">
        <f t="shared" si="32"/>
        <v>26.11</v>
      </c>
      <c r="T380" s="26" t="str">
        <f t="shared" si="33"/>
        <v>Procesos</v>
      </c>
      <c r="U380" s="26" t="str">
        <f t="shared" si="34"/>
        <v>Procesos Disciplinarios ordinario</v>
      </c>
      <c r="V380" s="26" t="str">
        <f t="shared" si="37"/>
        <v>Comunicación al investigado y su defensor para que se notifique</v>
      </c>
    </row>
    <row r="381" spans="1:22" ht="41.4">
      <c r="A381" s="23">
        <v>2000</v>
      </c>
      <c r="B381" s="23" t="s">
        <v>1486</v>
      </c>
      <c r="C381" s="275"/>
      <c r="D381" s="275"/>
      <c r="E381" s="275"/>
      <c r="F381" s="276"/>
      <c r="G381" s="276"/>
      <c r="H381" s="113" t="s">
        <v>490</v>
      </c>
      <c r="I381" s="275"/>
      <c r="J381" s="275"/>
      <c r="K381" s="275"/>
      <c r="L381" s="275"/>
      <c r="M381" s="275"/>
      <c r="N381" s="275"/>
      <c r="O381" s="393"/>
      <c r="Q381" s="26">
        <f t="shared" si="36"/>
        <v>2100</v>
      </c>
      <c r="R381" s="26">
        <f t="shared" si="35"/>
        <v>26</v>
      </c>
      <c r="S381" s="26" t="str">
        <f t="shared" si="32"/>
        <v>26.11</v>
      </c>
      <c r="T381" s="26" t="str">
        <f t="shared" si="33"/>
        <v>Procesos</v>
      </c>
      <c r="U381" s="26" t="str">
        <f t="shared" si="34"/>
        <v>Procesos Disciplinarios ordinario</v>
      </c>
      <c r="V381" s="26" t="str">
        <f t="shared" si="37"/>
        <v>Notificación defensor de oficio. disciplinado o defensor de
confianza</v>
      </c>
    </row>
    <row r="382" spans="1:22">
      <c r="A382" s="23">
        <v>2000</v>
      </c>
      <c r="B382" s="23" t="s">
        <v>1486</v>
      </c>
      <c r="C382" s="275"/>
      <c r="D382" s="275"/>
      <c r="E382" s="275"/>
      <c r="F382" s="276"/>
      <c r="G382" s="276"/>
      <c r="H382" s="103" t="s">
        <v>481</v>
      </c>
      <c r="I382" s="275"/>
      <c r="J382" s="275"/>
      <c r="K382" s="275"/>
      <c r="L382" s="275"/>
      <c r="M382" s="275"/>
      <c r="N382" s="275"/>
      <c r="O382" s="393"/>
      <c r="Q382" s="26">
        <f t="shared" si="36"/>
        <v>2100</v>
      </c>
      <c r="R382" s="26">
        <f t="shared" si="35"/>
        <v>26</v>
      </c>
      <c r="S382" s="26" t="str">
        <f t="shared" si="32"/>
        <v>26.11</v>
      </c>
      <c r="T382" s="26" t="str">
        <f t="shared" si="33"/>
        <v>Procesos</v>
      </c>
      <c r="U382" s="26" t="str">
        <f t="shared" si="34"/>
        <v>Procesos Disciplinarios ordinario</v>
      </c>
      <c r="V382" s="26" t="str">
        <f t="shared" si="37"/>
        <v>Notificación por estado</v>
      </c>
    </row>
    <row r="383" spans="1:22">
      <c r="A383" s="23">
        <v>2000</v>
      </c>
      <c r="B383" s="23" t="s">
        <v>1486</v>
      </c>
      <c r="C383" s="275"/>
      <c r="D383" s="275"/>
      <c r="E383" s="275"/>
      <c r="F383" s="276"/>
      <c r="G383" s="276"/>
      <c r="H383" s="103" t="s">
        <v>181</v>
      </c>
      <c r="I383" s="275"/>
      <c r="J383" s="275"/>
      <c r="K383" s="275"/>
      <c r="L383" s="275"/>
      <c r="M383" s="275"/>
      <c r="N383" s="275"/>
      <c r="O383" s="393"/>
      <c r="Q383" s="26">
        <f t="shared" si="36"/>
        <v>2100</v>
      </c>
      <c r="R383" s="26">
        <f t="shared" si="35"/>
        <v>26</v>
      </c>
      <c r="S383" s="26" t="str">
        <f t="shared" si="32"/>
        <v>26.11</v>
      </c>
      <c r="T383" s="26" t="str">
        <f t="shared" si="33"/>
        <v>Procesos</v>
      </c>
      <c r="U383" s="26" t="str">
        <f t="shared" si="34"/>
        <v>Procesos Disciplinarios ordinario</v>
      </c>
      <c r="V383" s="26" t="str">
        <f t="shared" si="37"/>
        <v>Fallo de primera instancia</v>
      </c>
    </row>
    <row r="384" spans="1:22" ht="27.6">
      <c r="A384" s="23">
        <v>2000</v>
      </c>
      <c r="B384" s="23" t="s">
        <v>1486</v>
      </c>
      <c r="C384" s="275"/>
      <c r="D384" s="275"/>
      <c r="E384" s="275"/>
      <c r="F384" s="276"/>
      <c r="G384" s="276"/>
      <c r="H384" s="103" t="s">
        <v>491</v>
      </c>
      <c r="I384" s="275"/>
      <c r="J384" s="275"/>
      <c r="K384" s="275"/>
      <c r="L384" s="275"/>
      <c r="M384" s="275"/>
      <c r="N384" s="275"/>
      <c r="O384" s="393"/>
      <c r="Q384" s="26">
        <f t="shared" si="36"/>
        <v>2100</v>
      </c>
      <c r="R384" s="26">
        <f t="shared" si="35"/>
        <v>26</v>
      </c>
      <c r="S384" s="26" t="str">
        <f t="shared" si="32"/>
        <v>26.11</v>
      </c>
      <c r="T384" s="26" t="str">
        <f t="shared" si="33"/>
        <v>Procesos</v>
      </c>
      <c r="U384" s="26" t="str">
        <f t="shared" si="34"/>
        <v>Procesos Disciplinarios ordinario</v>
      </c>
      <c r="V384" s="26" t="str">
        <f t="shared" si="37"/>
        <v>Comunicaciones a los sujetos procesales y al quejoso.</v>
      </c>
    </row>
    <row r="385" spans="1:22" ht="27.6">
      <c r="A385" s="23">
        <v>2000</v>
      </c>
      <c r="B385" s="23" t="s">
        <v>1486</v>
      </c>
      <c r="C385" s="275"/>
      <c r="D385" s="275"/>
      <c r="E385" s="275"/>
      <c r="F385" s="276"/>
      <c r="G385" s="276"/>
      <c r="H385" s="103" t="s">
        <v>492</v>
      </c>
      <c r="I385" s="275"/>
      <c r="J385" s="275"/>
      <c r="K385" s="275"/>
      <c r="L385" s="275"/>
      <c r="M385" s="275"/>
      <c r="N385" s="275"/>
      <c r="O385" s="393"/>
      <c r="Q385" s="26">
        <f t="shared" si="36"/>
        <v>2100</v>
      </c>
      <c r="R385" s="26">
        <f t="shared" si="35"/>
        <v>26</v>
      </c>
      <c r="S385" s="26" t="str">
        <f t="shared" si="32"/>
        <v>26.11</v>
      </c>
      <c r="T385" s="26" t="str">
        <f t="shared" si="33"/>
        <v>Procesos</v>
      </c>
      <c r="U385" s="26" t="str">
        <f t="shared" si="34"/>
        <v>Procesos Disciplinarios ordinario</v>
      </c>
      <c r="V385" s="26" t="str">
        <f t="shared" si="37"/>
        <v>Notificación personal de los sujetos procesales</v>
      </c>
    </row>
    <row r="386" spans="1:22">
      <c r="A386" s="23">
        <v>2000</v>
      </c>
      <c r="B386" s="23" t="s">
        <v>1486</v>
      </c>
      <c r="C386" s="275"/>
      <c r="D386" s="275"/>
      <c r="E386" s="275"/>
      <c r="F386" s="276"/>
      <c r="G386" s="276"/>
      <c r="H386" s="103" t="s">
        <v>457</v>
      </c>
      <c r="I386" s="275"/>
      <c r="J386" s="275"/>
      <c r="K386" s="275"/>
      <c r="L386" s="275"/>
      <c r="M386" s="275"/>
      <c r="N386" s="275"/>
      <c r="O386" s="393"/>
      <c r="Q386" s="26">
        <f t="shared" si="36"/>
        <v>2100</v>
      </c>
      <c r="R386" s="26">
        <f t="shared" si="35"/>
        <v>26</v>
      </c>
      <c r="S386" s="26" t="str">
        <f t="shared" si="32"/>
        <v>26.11</v>
      </c>
      <c r="T386" s="26" t="str">
        <f t="shared" si="33"/>
        <v>Procesos</v>
      </c>
      <c r="U386" s="26" t="str">
        <f t="shared" si="34"/>
        <v>Procesos Disciplinarios ordinario</v>
      </c>
      <c r="V386" s="26" t="str">
        <f t="shared" si="37"/>
        <v>Edicto</v>
      </c>
    </row>
    <row r="387" spans="1:22">
      <c r="A387" s="23">
        <v>2000</v>
      </c>
      <c r="B387" s="23" t="s">
        <v>1486</v>
      </c>
      <c r="C387" s="275"/>
      <c r="D387" s="275"/>
      <c r="E387" s="275"/>
      <c r="F387" s="276"/>
      <c r="G387" s="276"/>
      <c r="H387" s="103" t="s">
        <v>493</v>
      </c>
      <c r="I387" s="275"/>
      <c r="J387" s="275"/>
      <c r="K387" s="275"/>
      <c r="L387" s="275"/>
      <c r="M387" s="275"/>
      <c r="N387" s="275"/>
      <c r="O387" s="393"/>
      <c r="Q387" s="26">
        <f t="shared" si="36"/>
        <v>2100</v>
      </c>
      <c r="R387" s="26">
        <f t="shared" si="35"/>
        <v>26</v>
      </c>
      <c r="S387" s="26" t="str">
        <f t="shared" si="32"/>
        <v>26.11</v>
      </c>
      <c r="T387" s="26" t="str">
        <f t="shared" si="33"/>
        <v>Procesos</v>
      </c>
      <c r="U387" s="26" t="str">
        <f t="shared" si="34"/>
        <v>Procesos Disciplinarios ordinario</v>
      </c>
      <c r="V387" s="26" t="str">
        <f t="shared" si="37"/>
        <v>Recurso de apelación</v>
      </c>
    </row>
    <row r="388" spans="1:22" ht="27.6">
      <c r="A388" s="23">
        <v>2000</v>
      </c>
      <c r="B388" s="23" t="s">
        <v>1486</v>
      </c>
      <c r="C388" s="275"/>
      <c r="D388" s="275"/>
      <c r="E388" s="275"/>
      <c r="F388" s="276"/>
      <c r="G388" s="276"/>
      <c r="H388" s="103" t="s">
        <v>494</v>
      </c>
      <c r="I388" s="275"/>
      <c r="J388" s="275"/>
      <c r="K388" s="275"/>
      <c r="L388" s="275"/>
      <c r="M388" s="275"/>
      <c r="N388" s="275"/>
      <c r="O388" s="393"/>
      <c r="Q388" s="26">
        <f t="shared" si="36"/>
        <v>2100</v>
      </c>
      <c r="R388" s="26">
        <f t="shared" si="35"/>
        <v>26</v>
      </c>
      <c r="S388" s="26" t="str">
        <f t="shared" si="32"/>
        <v>26.11</v>
      </c>
      <c r="T388" s="26" t="str">
        <f t="shared" si="33"/>
        <v>Procesos</v>
      </c>
      <c r="U388" s="26" t="str">
        <f t="shared" si="34"/>
        <v>Procesos Disciplinarios ordinario</v>
      </c>
      <c r="V388" s="26" t="str">
        <f t="shared" si="37"/>
        <v>Constancia secretarial de presentación del recurso</v>
      </c>
    </row>
    <row r="389" spans="1:22">
      <c r="A389" s="23">
        <v>2000</v>
      </c>
      <c r="B389" s="23" t="s">
        <v>1486</v>
      </c>
      <c r="C389" s="275"/>
      <c r="D389" s="275"/>
      <c r="E389" s="275"/>
      <c r="F389" s="276"/>
      <c r="G389" s="276"/>
      <c r="H389" s="103" t="s">
        <v>495</v>
      </c>
      <c r="I389" s="275"/>
      <c r="J389" s="275"/>
      <c r="K389" s="275"/>
      <c r="L389" s="275"/>
      <c r="M389" s="275"/>
      <c r="N389" s="275"/>
      <c r="O389" s="393"/>
      <c r="Q389" s="26">
        <f t="shared" si="36"/>
        <v>2100</v>
      </c>
      <c r="R389" s="26">
        <f t="shared" si="35"/>
        <v>26</v>
      </c>
      <c r="S389" s="26" t="str">
        <f t="shared" si="32"/>
        <v>26.11</v>
      </c>
      <c r="T389" s="26" t="str">
        <f t="shared" si="33"/>
        <v>Procesos</v>
      </c>
      <c r="U389" s="26" t="str">
        <f t="shared" si="34"/>
        <v>Procesos Disciplinarios ordinario</v>
      </c>
      <c r="V389" s="26" t="str">
        <f t="shared" si="37"/>
        <v>Auto rechaza recurso por eXtemporánea</v>
      </c>
    </row>
    <row r="390" spans="1:22">
      <c r="A390" s="23">
        <v>2000</v>
      </c>
      <c r="B390" s="23" t="s">
        <v>1486</v>
      </c>
      <c r="C390" s="275"/>
      <c r="D390" s="275"/>
      <c r="E390" s="275"/>
      <c r="F390" s="276"/>
      <c r="G390" s="276"/>
      <c r="H390" s="103" t="s">
        <v>496</v>
      </c>
      <c r="I390" s="275"/>
      <c r="J390" s="275"/>
      <c r="K390" s="275"/>
      <c r="L390" s="275"/>
      <c r="M390" s="275"/>
      <c r="N390" s="275"/>
      <c r="O390" s="393"/>
      <c r="Q390" s="26">
        <f t="shared" si="36"/>
        <v>2100</v>
      </c>
      <c r="R390" s="26">
        <f t="shared" si="35"/>
        <v>26</v>
      </c>
      <c r="S390" s="26" t="str">
        <f t="shared" ref="S390:S453" si="38">+IF(E390="",S389,E390)</f>
        <v>26.11</v>
      </c>
      <c r="T390" s="26" t="str">
        <f t="shared" ref="T390:T453" si="39">+IF(F390="",T389,F390)</f>
        <v>Procesos</v>
      </c>
      <c r="U390" s="26" t="str">
        <f t="shared" ref="U390:U453" si="40">+IF(G390="",U389,G390)</f>
        <v>Procesos Disciplinarios ordinario</v>
      </c>
      <c r="V390" s="26" t="str">
        <f t="shared" si="37"/>
        <v>Auto declara desierto</v>
      </c>
    </row>
    <row r="391" spans="1:22">
      <c r="A391" s="23">
        <v>2000</v>
      </c>
      <c r="B391" s="23" t="s">
        <v>1486</v>
      </c>
      <c r="C391" s="275"/>
      <c r="D391" s="275"/>
      <c r="E391" s="275"/>
      <c r="F391" s="276"/>
      <c r="G391" s="276"/>
      <c r="H391" s="103" t="s">
        <v>497</v>
      </c>
      <c r="I391" s="275"/>
      <c r="J391" s="275"/>
      <c r="K391" s="275"/>
      <c r="L391" s="275"/>
      <c r="M391" s="275"/>
      <c r="N391" s="275"/>
      <c r="O391" s="393"/>
      <c r="Q391" s="26">
        <f t="shared" si="36"/>
        <v>2100</v>
      </c>
      <c r="R391" s="26">
        <f t="shared" si="35"/>
        <v>26</v>
      </c>
      <c r="S391" s="26" t="str">
        <f t="shared" si="38"/>
        <v>26.11</v>
      </c>
      <c r="T391" s="26" t="str">
        <f t="shared" si="39"/>
        <v>Procesos</v>
      </c>
      <c r="U391" s="26" t="str">
        <f t="shared" si="40"/>
        <v>Procesos Disciplinarios ordinario</v>
      </c>
      <c r="V391" s="26" t="str">
        <f t="shared" si="37"/>
        <v>Auto concede recurso</v>
      </c>
    </row>
    <row r="392" spans="1:22" ht="27.6">
      <c r="A392" s="23">
        <v>2000</v>
      </c>
      <c r="B392" s="23" t="s">
        <v>1486</v>
      </c>
      <c r="C392" s="275"/>
      <c r="D392" s="275"/>
      <c r="E392" s="275"/>
      <c r="F392" s="276"/>
      <c r="G392" s="276"/>
      <c r="H392" s="103" t="s">
        <v>498</v>
      </c>
      <c r="I392" s="275"/>
      <c r="J392" s="275"/>
      <c r="K392" s="275"/>
      <c r="L392" s="275"/>
      <c r="M392" s="275"/>
      <c r="N392" s="275"/>
      <c r="O392" s="393"/>
      <c r="Q392" s="26">
        <f t="shared" si="36"/>
        <v>2100</v>
      </c>
      <c r="R392" s="26">
        <f t="shared" ref="R392:R455" si="41">+IF(D392="",R391,D392)</f>
        <v>26</v>
      </c>
      <c r="S392" s="26" t="str">
        <f t="shared" si="38"/>
        <v>26.11</v>
      </c>
      <c r="T392" s="26" t="str">
        <f t="shared" si="39"/>
        <v>Procesos</v>
      </c>
      <c r="U392" s="26" t="str">
        <f t="shared" si="40"/>
        <v>Procesos Disciplinarios ordinario</v>
      </c>
      <c r="V392" s="26" t="str">
        <f t="shared" si="37"/>
        <v>Comunicaciones a los sujetos procesales</v>
      </c>
    </row>
    <row r="393" spans="1:22">
      <c r="A393" s="23">
        <v>2000</v>
      </c>
      <c r="B393" s="23" t="s">
        <v>1486</v>
      </c>
      <c r="C393" s="275"/>
      <c r="D393" s="275"/>
      <c r="E393" s="275"/>
      <c r="F393" s="276"/>
      <c r="G393" s="276"/>
      <c r="H393" s="103" t="s">
        <v>499</v>
      </c>
      <c r="I393" s="275"/>
      <c r="J393" s="275"/>
      <c r="K393" s="275"/>
      <c r="L393" s="275"/>
      <c r="M393" s="275"/>
      <c r="N393" s="275"/>
      <c r="O393" s="393"/>
      <c r="Q393" s="26">
        <f t="shared" si="36"/>
        <v>2100</v>
      </c>
      <c r="R393" s="26">
        <f t="shared" si="41"/>
        <v>26</v>
      </c>
      <c r="S393" s="26" t="str">
        <f t="shared" si="38"/>
        <v>26.11</v>
      </c>
      <c r="T393" s="26" t="str">
        <f t="shared" si="39"/>
        <v>Procesos</v>
      </c>
      <c r="U393" s="26" t="str">
        <f t="shared" si="40"/>
        <v>Procesos Disciplinarios ordinario</v>
      </c>
      <c r="V393" s="26" t="str">
        <f t="shared" si="37"/>
        <v>Notificación personal</v>
      </c>
    </row>
    <row r="394" spans="1:22">
      <c r="A394" s="23">
        <v>2000</v>
      </c>
      <c r="B394" s="23" t="s">
        <v>1486</v>
      </c>
      <c r="C394" s="275"/>
      <c r="D394" s="275"/>
      <c r="E394" s="275"/>
      <c r="F394" s="276"/>
      <c r="G394" s="276"/>
      <c r="H394" s="103" t="s">
        <v>457</v>
      </c>
      <c r="I394" s="275"/>
      <c r="J394" s="275"/>
      <c r="K394" s="275"/>
      <c r="L394" s="275"/>
      <c r="M394" s="275"/>
      <c r="N394" s="275"/>
      <c r="O394" s="393"/>
      <c r="Q394" s="26">
        <f t="shared" si="36"/>
        <v>2100</v>
      </c>
      <c r="R394" s="26">
        <f t="shared" si="41"/>
        <v>26</v>
      </c>
      <c r="S394" s="26" t="str">
        <f t="shared" si="38"/>
        <v>26.11</v>
      </c>
      <c r="T394" s="26" t="str">
        <f t="shared" si="39"/>
        <v>Procesos</v>
      </c>
      <c r="U394" s="26" t="str">
        <f t="shared" si="40"/>
        <v>Procesos Disciplinarios ordinario</v>
      </c>
      <c r="V394" s="26" t="str">
        <f t="shared" si="37"/>
        <v>Edicto</v>
      </c>
    </row>
    <row r="395" spans="1:22" ht="27.6">
      <c r="A395" s="23">
        <v>2000</v>
      </c>
      <c r="B395" s="23" t="s">
        <v>1486</v>
      </c>
      <c r="C395" s="275"/>
      <c r="D395" s="275"/>
      <c r="E395" s="275"/>
      <c r="F395" s="276"/>
      <c r="G395" s="276"/>
      <c r="H395" s="103" t="s">
        <v>500</v>
      </c>
      <c r="I395" s="275"/>
      <c r="J395" s="275"/>
      <c r="K395" s="275"/>
      <c r="L395" s="275"/>
      <c r="M395" s="275"/>
      <c r="N395" s="275"/>
      <c r="O395" s="393"/>
      <c r="Q395" s="26">
        <f t="shared" ref="Q395:Q458" si="42">+IF(C395="",Q394,C395)</f>
        <v>2100</v>
      </c>
      <c r="R395" s="26">
        <f t="shared" si="41"/>
        <v>26</v>
      </c>
      <c r="S395" s="26" t="str">
        <f t="shared" si="38"/>
        <v>26.11</v>
      </c>
      <c r="T395" s="26" t="str">
        <f t="shared" si="39"/>
        <v>Procesos</v>
      </c>
      <c r="U395" s="26" t="str">
        <f t="shared" si="40"/>
        <v>Procesos Disciplinarios ordinario</v>
      </c>
      <c r="V395" s="26" t="str">
        <f t="shared" ref="V395:V458" si="43">+IF(H395="",V394,H395)</f>
        <v>Constancia secretarial y traslado al Profesional Especializado</v>
      </c>
    </row>
    <row r="396" spans="1:22" ht="27.6">
      <c r="A396" s="23">
        <v>2000</v>
      </c>
      <c r="B396" s="23" t="s">
        <v>1486</v>
      </c>
      <c r="C396" s="275"/>
      <c r="D396" s="275"/>
      <c r="E396" s="275"/>
      <c r="F396" s="276"/>
      <c r="G396" s="276"/>
      <c r="H396" s="103" t="s">
        <v>501</v>
      </c>
      <c r="I396" s="275"/>
      <c r="J396" s="275"/>
      <c r="K396" s="275"/>
      <c r="L396" s="275"/>
      <c r="M396" s="275"/>
      <c r="N396" s="275"/>
      <c r="O396" s="393"/>
      <c r="Q396" s="26">
        <f t="shared" si="42"/>
        <v>2100</v>
      </c>
      <c r="R396" s="26">
        <f t="shared" si="41"/>
        <v>26</v>
      </c>
      <c r="S396" s="26" t="str">
        <f t="shared" si="38"/>
        <v>26.11</v>
      </c>
      <c r="T396" s="26" t="str">
        <f t="shared" si="39"/>
        <v>Procesos</v>
      </c>
      <c r="U396" s="26" t="str">
        <f t="shared" si="40"/>
        <v>Procesos Disciplinarios ordinario</v>
      </c>
      <c r="V396" s="26" t="str">
        <f t="shared" si="43"/>
        <v>Auto que resuelve procedencia del recurso de queja</v>
      </c>
    </row>
    <row r="397" spans="1:22">
      <c r="A397" s="23">
        <v>2000</v>
      </c>
      <c r="B397" s="23" t="s">
        <v>1486</v>
      </c>
      <c r="C397" s="275"/>
      <c r="D397" s="275"/>
      <c r="E397" s="275"/>
      <c r="F397" s="276"/>
      <c r="G397" s="276"/>
      <c r="H397" s="103" t="s">
        <v>502</v>
      </c>
      <c r="I397" s="275"/>
      <c r="J397" s="275"/>
      <c r="K397" s="275"/>
      <c r="L397" s="275"/>
      <c r="M397" s="275"/>
      <c r="N397" s="275"/>
      <c r="O397" s="393"/>
      <c r="Q397" s="26">
        <f t="shared" si="42"/>
        <v>2100</v>
      </c>
      <c r="R397" s="26">
        <f t="shared" si="41"/>
        <v>26</v>
      </c>
      <c r="S397" s="26" t="str">
        <f t="shared" si="38"/>
        <v>26.11</v>
      </c>
      <c r="T397" s="26" t="str">
        <f t="shared" si="39"/>
        <v>Procesos</v>
      </c>
      <c r="U397" s="26" t="str">
        <f t="shared" si="40"/>
        <v>Procesos Disciplinarios ordinario</v>
      </c>
      <c r="V397" s="26" t="str">
        <f t="shared" si="43"/>
        <v>Comunicaciones</v>
      </c>
    </row>
    <row r="398" spans="1:22" ht="27.6">
      <c r="A398" s="23">
        <v>2000</v>
      </c>
      <c r="B398" s="23" t="s">
        <v>1486</v>
      </c>
      <c r="C398" s="275"/>
      <c r="D398" s="275"/>
      <c r="E398" s="275"/>
      <c r="F398" s="276"/>
      <c r="G398" s="276"/>
      <c r="H398" s="103" t="s">
        <v>503</v>
      </c>
      <c r="I398" s="275"/>
      <c r="J398" s="275"/>
      <c r="K398" s="275"/>
      <c r="L398" s="275"/>
      <c r="M398" s="275"/>
      <c r="N398" s="275"/>
      <c r="O398" s="393"/>
      <c r="Q398" s="26">
        <f t="shared" si="42"/>
        <v>2100</v>
      </c>
      <c r="R398" s="26">
        <f t="shared" si="41"/>
        <v>26</v>
      </c>
      <c r="S398" s="26" t="str">
        <f t="shared" si="38"/>
        <v>26.11</v>
      </c>
      <c r="T398" s="26" t="str">
        <f t="shared" si="39"/>
        <v>Procesos</v>
      </c>
      <c r="U398" s="26" t="str">
        <f t="shared" si="40"/>
        <v>Procesos Disciplinarios ordinario</v>
      </c>
      <c r="V398" s="26" t="str">
        <f t="shared" si="43"/>
        <v>Auto de obedézcase y cúmplase lo resuelto por el superior</v>
      </c>
    </row>
    <row r="399" spans="1:22">
      <c r="A399" s="23">
        <v>2000</v>
      </c>
      <c r="B399" s="23" t="s">
        <v>1486</v>
      </c>
      <c r="C399" s="275"/>
      <c r="D399" s="275"/>
      <c r="E399" s="275"/>
      <c r="F399" s="276"/>
      <c r="G399" s="276"/>
      <c r="H399" s="103" t="s">
        <v>504</v>
      </c>
      <c r="I399" s="275"/>
      <c r="J399" s="275"/>
      <c r="K399" s="275"/>
      <c r="L399" s="275"/>
      <c r="M399" s="275"/>
      <c r="N399" s="275"/>
      <c r="O399" s="393"/>
      <c r="Q399" s="26">
        <f t="shared" si="42"/>
        <v>2100</v>
      </c>
      <c r="R399" s="26">
        <f t="shared" si="41"/>
        <v>26</v>
      </c>
      <c r="S399" s="26" t="str">
        <f t="shared" si="38"/>
        <v>26.11</v>
      </c>
      <c r="T399" s="26" t="str">
        <f t="shared" si="39"/>
        <v>Procesos</v>
      </c>
      <c r="U399" s="26" t="str">
        <f t="shared" si="40"/>
        <v>Procesos Disciplinarios ordinario</v>
      </c>
      <c r="V399" s="26" t="str">
        <f t="shared" si="43"/>
        <v>Comunicaciones PGN</v>
      </c>
    </row>
    <row r="400" spans="1:22">
      <c r="A400" s="23">
        <v>2000</v>
      </c>
      <c r="B400" s="23" t="s">
        <v>1486</v>
      </c>
      <c r="C400" s="275"/>
      <c r="D400" s="275"/>
      <c r="E400" s="275"/>
      <c r="F400" s="276"/>
      <c r="G400" s="276"/>
      <c r="H400" s="82" t="s">
        <v>505</v>
      </c>
      <c r="I400" s="275"/>
      <c r="J400" s="275"/>
      <c r="K400" s="275"/>
      <c r="L400" s="275"/>
      <c r="M400" s="275"/>
      <c r="N400" s="275"/>
      <c r="O400" s="393"/>
      <c r="Q400" s="26">
        <f t="shared" si="42"/>
        <v>2100</v>
      </c>
      <c r="R400" s="26">
        <f t="shared" si="41"/>
        <v>26</v>
      </c>
      <c r="S400" s="26" t="str">
        <f t="shared" si="38"/>
        <v>26.11</v>
      </c>
      <c r="T400" s="26" t="str">
        <f t="shared" si="39"/>
        <v>Procesos</v>
      </c>
      <c r="U400" s="26" t="str">
        <f t="shared" si="40"/>
        <v>Procesos Disciplinarios ordinario</v>
      </c>
      <c r="V400" s="26" t="str">
        <f t="shared" si="43"/>
        <v>Formato SIRI</v>
      </c>
    </row>
    <row r="401" spans="1:22" ht="27.6">
      <c r="A401" s="23">
        <v>2000</v>
      </c>
      <c r="B401" s="23" t="s">
        <v>1486</v>
      </c>
      <c r="C401" s="275"/>
      <c r="D401" s="275"/>
      <c r="E401" s="275"/>
      <c r="F401" s="276"/>
      <c r="G401" s="276"/>
      <c r="H401" s="82" t="s">
        <v>506</v>
      </c>
      <c r="I401" s="275"/>
      <c r="J401" s="275"/>
      <c r="K401" s="275"/>
      <c r="L401" s="275"/>
      <c r="M401" s="275"/>
      <c r="N401" s="275"/>
      <c r="O401" s="393"/>
      <c r="Q401" s="26">
        <f t="shared" si="42"/>
        <v>2100</v>
      </c>
      <c r="R401" s="26">
        <f t="shared" si="41"/>
        <v>26</v>
      </c>
      <c r="S401" s="26" t="str">
        <f t="shared" si="38"/>
        <v>26.11</v>
      </c>
      <c r="T401" s="26" t="str">
        <f t="shared" si="39"/>
        <v>Procesos</v>
      </c>
      <c r="U401" s="26" t="str">
        <f t="shared" si="40"/>
        <v>Procesos Disciplinarios ordinario</v>
      </c>
      <c r="V401" s="26" t="str">
        <f t="shared" si="43"/>
        <v>Memorando al Superintendente del Subsidio Familiar</v>
      </c>
    </row>
    <row r="402" spans="1:22">
      <c r="A402" s="23">
        <v>2000</v>
      </c>
      <c r="B402" s="23" t="s">
        <v>1486</v>
      </c>
      <c r="C402" s="275"/>
      <c r="D402" s="275"/>
      <c r="E402" s="275"/>
      <c r="F402" s="276"/>
      <c r="G402" s="276"/>
      <c r="H402" s="82" t="s">
        <v>507</v>
      </c>
      <c r="I402" s="275"/>
      <c r="J402" s="275"/>
      <c r="K402" s="275"/>
      <c r="L402" s="275"/>
      <c r="M402" s="275"/>
      <c r="N402" s="275"/>
      <c r="O402" s="393"/>
      <c r="Q402" s="26">
        <f t="shared" si="42"/>
        <v>2100</v>
      </c>
      <c r="R402" s="26">
        <f t="shared" si="41"/>
        <v>26</v>
      </c>
      <c r="S402" s="26" t="str">
        <f t="shared" si="38"/>
        <v>26.11</v>
      </c>
      <c r="T402" s="26" t="str">
        <f t="shared" si="39"/>
        <v>Procesos</v>
      </c>
      <c r="U402" s="26" t="str">
        <f t="shared" si="40"/>
        <v>Procesos Disciplinarios ordinario</v>
      </c>
      <c r="V402" s="26" t="str">
        <f t="shared" si="43"/>
        <v>Constancia de ejecutoria y archivo</v>
      </c>
    </row>
    <row r="403" spans="1:22">
      <c r="A403" s="23">
        <v>2000</v>
      </c>
      <c r="B403" s="23" t="s">
        <v>1486</v>
      </c>
      <c r="C403" s="276">
        <v>2100</v>
      </c>
      <c r="D403" s="276">
        <v>26</v>
      </c>
      <c r="E403" s="276" t="s">
        <v>508</v>
      </c>
      <c r="F403" s="276" t="s">
        <v>218</v>
      </c>
      <c r="G403" s="276" t="s">
        <v>509</v>
      </c>
      <c r="H403" s="82" t="s">
        <v>442</v>
      </c>
      <c r="I403" s="276">
        <v>1</v>
      </c>
      <c r="J403" s="276">
        <v>10</v>
      </c>
      <c r="K403" s="276"/>
      <c r="L403" s="276"/>
      <c r="M403" s="276" t="s">
        <v>47</v>
      </c>
      <c r="N403" s="276" t="s">
        <v>47</v>
      </c>
      <c r="O403" s="388" t="s">
        <v>510</v>
      </c>
      <c r="Q403" s="26">
        <f t="shared" si="42"/>
        <v>2100</v>
      </c>
      <c r="R403" s="26">
        <f t="shared" si="41"/>
        <v>26</v>
      </c>
      <c r="S403" s="26" t="str">
        <f t="shared" si="38"/>
        <v>26.12</v>
      </c>
      <c r="T403" s="26" t="str">
        <f t="shared" si="39"/>
        <v>Procesos</v>
      </c>
      <c r="U403" s="26" t="str">
        <f t="shared" si="40"/>
        <v>Procesos Disciplinarios Verbales</v>
      </c>
      <c r="V403" s="26" t="str">
        <f t="shared" si="43"/>
        <v>Solicitud externa</v>
      </c>
    </row>
    <row r="404" spans="1:22">
      <c r="A404" s="23">
        <v>2000</v>
      </c>
      <c r="B404" s="23" t="s">
        <v>1486</v>
      </c>
      <c r="C404" s="276"/>
      <c r="D404" s="276"/>
      <c r="E404" s="276"/>
      <c r="F404" s="276"/>
      <c r="G404" s="276"/>
      <c r="H404" s="82" t="s">
        <v>511</v>
      </c>
      <c r="I404" s="276"/>
      <c r="J404" s="276"/>
      <c r="K404" s="276"/>
      <c r="L404" s="276"/>
      <c r="M404" s="276"/>
      <c r="N404" s="276"/>
      <c r="O404" s="388"/>
      <c r="Q404" s="26">
        <f t="shared" si="42"/>
        <v>2100</v>
      </c>
      <c r="R404" s="26">
        <f t="shared" si="41"/>
        <v>26</v>
      </c>
      <c r="S404" s="26" t="str">
        <f t="shared" si="38"/>
        <v>26.12</v>
      </c>
      <c r="T404" s="26" t="str">
        <f t="shared" si="39"/>
        <v>Procesos</v>
      </c>
      <c r="U404" s="26" t="str">
        <f t="shared" si="40"/>
        <v>Procesos Disciplinarios Verbales</v>
      </c>
      <c r="V404" s="26" t="str">
        <f t="shared" si="43"/>
        <v>Nota disciplinaria</v>
      </c>
    </row>
    <row r="405" spans="1:22">
      <c r="A405" s="23">
        <v>2000</v>
      </c>
      <c r="B405" s="23" t="s">
        <v>1486</v>
      </c>
      <c r="C405" s="276"/>
      <c r="D405" s="276"/>
      <c r="E405" s="276"/>
      <c r="F405" s="276"/>
      <c r="G405" s="276"/>
      <c r="H405" s="82" t="s">
        <v>512</v>
      </c>
      <c r="I405" s="276"/>
      <c r="J405" s="276"/>
      <c r="K405" s="276"/>
      <c r="L405" s="276"/>
      <c r="M405" s="276"/>
      <c r="N405" s="276"/>
      <c r="O405" s="388"/>
      <c r="Q405" s="26">
        <f t="shared" si="42"/>
        <v>2100</v>
      </c>
      <c r="R405" s="26">
        <f t="shared" si="41"/>
        <v>26</v>
      </c>
      <c r="S405" s="26" t="str">
        <f t="shared" si="38"/>
        <v>26.12</v>
      </c>
      <c r="T405" s="26" t="str">
        <f t="shared" si="39"/>
        <v>Procesos</v>
      </c>
      <c r="U405" s="26" t="str">
        <f t="shared" si="40"/>
        <v>Procesos Disciplinarios Verbales</v>
      </c>
      <c r="V405" s="26" t="str">
        <f t="shared" si="43"/>
        <v>Memorando Interno</v>
      </c>
    </row>
    <row r="406" spans="1:22">
      <c r="A406" s="23">
        <v>2000</v>
      </c>
      <c r="B406" s="23" t="s">
        <v>1486</v>
      </c>
      <c r="C406" s="276"/>
      <c r="D406" s="276"/>
      <c r="E406" s="276"/>
      <c r="F406" s="276"/>
      <c r="G406" s="276"/>
      <c r="H406" s="82" t="s">
        <v>513</v>
      </c>
      <c r="I406" s="276"/>
      <c r="J406" s="276"/>
      <c r="K406" s="276"/>
      <c r="L406" s="276"/>
      <c r="M406" s="276"/>
      <c r="N406" s="276"/>
      <c r="O406" s="388"/>
      <c r="Q406" s="26">
        <f t="shared" si="42"/>
        <v>2100</v>
      </c>
      <c r="R406" s="26">
        <f t="shared" si="41"/>
        <v>26</v>
      </c>
      <c r="S406" s="26" t="str">
        <f t="shared" si="38"/>
        <v>26.12</v>
      </c>
      <c r="T406" s="26" t="str">
        <f t="shared" si="39"/>
        <v>Procesos</v>
      </c>
      <c r="U406" s="26" t="str">
        <f t="shared" si="40"/>
        <v>Procesos Disciplinarios Verbales</v>
      </c>
      <c r="V406" s="26" t="str">
        <f t="shared" si="43"/>
        <v>Oficio de traslado</v>
      </c>
    </row>
    <row r="407" spans="1:22">
      <c r="A407" s="23">
        <v>2000</v>
      </c>
      <c r="B407" s="23" t="s">
        <v>1486</v>
      </c>
      <c r="C407" s="276"/>
      <c r="D407" s="276"/>
      <c r="E407" s="276"/>
      <c r="F407" s="276"/>
      <c r="G407" s="276"/>
      <c r="H407" s="82" t="s">
        <v>514</v>
      </c>
      <c r="I407" s="276"/>
      <c r="J407" s="276"/>
      <c r="K407" s="276"/>
      <c r="L407" s="276"/>
      <c r="M407" s="276"/>
      <c r="N407" s="276"/>
      <c r="O407" s="388"/>
      <c r="Q407" s="26">
        <f t="shared" si="42"/>
        <v>2100</v>
      </c>
      <c r="R407" s="26">
        <f t="shared" si="41"/>
        <v>26</v>
      </c>
      <c r="S407" s="26" t="str">
        <f t="shared" si="38"/>
        <v>26.12</v>
      </c>
      <c r="T407" s="26" t="str">
        <f t="shared" si="39"/>
        <v>Procesos</v>
      </c>
      <c r="U407" s="26" t="str">
        <f t="shared" si="40"/>
        <v>Procesos Disciplinarios Verbales</v>
      </c>
      <c r="V407" s="26" t="str">
        <f t="shared" si="43"/>
        <v>Auto de citación a audiencia</v>
      </c>
    </row>
    <row r="408" spans="1:22">
      <c r="A408" s="23">
        <v>2000</v>
      </c>
      <c r="B408" s="23" t="s">
        <v>1486</v>
      </c>
      <c r="C408" s="276"/>
      <c r="D408" s="276"/>
      <c r="E408" s="276"/>
      <c r="F408" s="276"/>
      <c r="G408" s="276"/>
      <c r="H408" s="82" t="s">
        <v>515</v>
      </c>
      <c r="I408" s="276"/>
      <c r="J408" s="276"/>
      <c r="K408" s="276"/>
      <c r="L408" s="276"/>
      <c r="M408" s="276"/>
      <c r="N408" s="276"/>
      <c r="O408" s="388"/>
      <c r="Q408" s="26">
        <f t="shared" si="42"/>
        <v>2100</v>
      </c>
      <c r="R408" s="26">
        <f t="shared" si="41"/>
        <v>26</v>
      </c>
      <c r="S408" s="26" t="str">
        <f t="shared" si="38"/>
        <v>26.12</v>
      </c>
      <c r="T408" s="26" t="str">
        <f t="shared" si="39"/>
        <v>Procesos</v>
      </c>
      <c r="U408" s="26" t="str">
        <f t="shared" si="40"/>
        <v>Procesos Disciplinarios Verbales</v>
      </c>
      <c r="V408" s="26" t="str">
        <f t="shared" si="43"/>
        <v>Comunicaciones para notificarse</v>
      </c>
    </row>
    <row r="409" spans="1:22">
      <c r="A409" s="23">
        <v>2000</v>
      </c>
      <c r="B409" s="23" t="s">
        <v>1486</v>
      </c>
      <c r="C409" s="276"/>
      <c r="D409" s="276"/>
      <c r="E409" s="276"/>
      <c r="F409" s="276"/>
      <c r="G409" s="276"/>
      <c r="H409" s="82" t="s">
        <v>499</v>
      </c>
      <c r="I409" s="276"/>
      <c r="J409" s="276"/>
      <c r="K409" s="276"/>
      <c r="L409" s="276"/>
      <c r="M409" s="276"/>
      <c r="N409" s="276"/>
      <c r="O409" s="388"/>
      <c r="Q409" s="26">
        <f t="shared" si="42"/>
        <v>2100</v>
      </c>
      <c r="R409" s="26">
        <f t="shared" si="41"/>
        <v>26</v>
      </c>
      <c r="S409" s="26" t="str">
        <f t="shared" si="38"/>
        <v>26.12</v>
      </c>
      <c r="T409" s="26" t="str">
        <f t="shared" si="39"/>
        <v>Procesos</v>
      </c>
      <c r="U409" s="26" t="str">
        <f t="shared" si="40"/>
        <v>Procesos Disciplinarios Verbales</v>
      </c>
      <c r="V409" s="26" t="str">
        <f t="shared" si="43"/>
        <v>Notificación personal</v>
      </c>
    </row>
    <row r="410" spans="1:22">
      <c r="A410" s="23">
        <v>2000</v>
      </c>
      <c r="B410" s="23" t="s">
        <v>1486</v>
      </c>
      <c r="C410" s="276"/>
      <c r="D410" s="276"/>
      <c r="E410" s="276"/>
      <c r="F410" s="276"/>
      <c r="G410" s="276"/>
      <c r="H410" s="82" t="s">
        <v>457</v>
      </c>
      <c r="I410" s="276"/>
      <c r="J410" s="276"/>
      <c r="K410" s="276"/>
      <c r="L410" s="276"/>
      <c r="M410" s="276"/>
      <c r="N410" s="276"/>
      <c r="O410" s="388"/>
      <c r="Q410" s="26">
        <f t="shared" si="42"/>
        <v>2100</v>
      </c>
      <c r="R410" s="26">
        <f t="shared" si="41"/>
        <v>26</v>
      </c>
      <c r="S410" s="26" t="str">
        <f t="shared" si="38"/>
        <v>26.12</v>
      </c>
      <c r="T410" s="26" t="str">
        <f t="shared" si="39"/>
        <v>Procesos</v>
      </c>
      <c r="U410" s="26" t="str">
        <f t="shared" si="40"/>
        <v>Procesos Disciplinarios Verbales</v>
      </c>
      <c r="V410" s="26" t="str">
        <f t="shared" si="43"/>
        <v>Edicto</v>
      </c>
    </row>
    <row r="411" spans="1:22">
      <c r="A411" s="23">
        <v>2000</v>
      </c>
      <c r="B411" s="23" t="s">
        <v>1486</v>
      </c>
      <c r="C411" s="276"/>
      <c r="D411" s="276"/>
      <c r="E411" s="276"/>
      <c r="F411" s="276"/>
      <c r="G411" s="276"/>
      <c r="H411" s="82" t="s">
        <v>516</v>
      </c>
      <c r="I411" s="276"/>
      <c r="J411" s="276"/>
      <c r="K411" s="276"/>
      <c r="L411" s="276"/>
      <c r="M411" s="276"/>
      <c r="N411" s="276"/>
      <c r="O411" s="388"/>
      <c r="Q411" s="26">
        <f t="shared" si="42"/>
        <v>2100</v>
      </c>
      <c r="R411" s="26">
        <f t="shared" si="41"/>
        <v>26</v>
      </c>
      <c r="S411" s="26" t="str">
        <f t="shared" si="38"/>
        <v>26.12</v>
      </c>
      <c r="T411" s="26" t="str">
        <f t="shared" si="39"/>
        <v>Procesos</v>
      </c>
      <c r="U411" s="26" t="str">
        <f t="shared" si="40"/>
        <v>Procesos Disciplinarios Verbales</v>
      </c>
      <c r="V411" s="26" t="str">
        <f t="shared" si="43"/>
        <v>Constancia Secretarial</v>
      </c>
    </row>
    <row r="412" spans="1:22" ht="27.6">
      <c r="A412" s="23">
        <v>2000</v>
      </c>
      <c r="B412" s="23" t="s">
        <v>1486</v>
      </c>
      <c r="C412" s="276"/>
      <c r="D412" s="276"/>
      <c r="E412" s="276"/>
      <c r="F412" s="276"/>
      <c r="G412" s="276"/>
      <c r="H412" s="82" t="s">
        <v>517</v>
      </c>
      <c r="I412" s="276"/>
      <c r="J412" s="276"/>
      <c r="K412" s="276"/>
      <c r="L412" s="276"/>
      <c r="M412" s="276"/>
      <c r="N412" s="276"/>
      <c r="O412" s="388"/>
      <c r="Q412" s="26">
        <f t="shared" si="42"/>
        <v>2100</v>
      </c>
      <c r="R412" s="26">
        <f t="shared" si="41"/>
        <v>26</v>
      </c>
      <c r="S412" s="26" t="str">
        <f t="shared" si="38"/>
        <v>26.12</v>
      </c>
      <c r="T412" s="26" t="str">
        <f t="shared" si="39"/>
        <v>Procesos</v>
      </c>
      <c r="U412" s="26" t="str">
        <f t="shared" si="40"/>
        <v>Procesos Disciplinarios Verbales</v>
      </c>
      <c r="V412" s="26" t="str">
        <f t="shared" si="43"/>
        <v>Auto que ordena nombrar defensor de oficio.</v>
      </c>
    </row>
    <row r="413" spans="1:22" ht="27.6">
      <c r="A413" s="23">
        <v>2000</v>
      </c>
      <c r="B413" s="23" t="s">
        <v>1486</v>
      </c>
      <c r="C413" s="276"/>
      <c r="D413" s="276"/>
      <c r="E413" s="276"/>
      <c r="F413" s="276"/>
      <c r="G413" s="276"/>
      <c r="H413" s="82" t="s">
        <v>518</v>
      </c>
      <c r="I413" s="276"/>
      <c r="J413" s="276"/>
      <c r="K413" s="276"/>
      <c r="L413" s="276"/>
      <c r="M413" s="276"/>
      <c r="N413" s="276"/>
      <c r="O413" s="388"/>
      <c r="Q413" s="26">
        <f t="shared" si="42"/>
        <v>2100</v>
      </c>
      <c r="R413" s="26">
        <f t="shared" si="41"/>
        <v>26</v>
      </c>
      <c r="S413" s="26" t="str">
        <f t="shared" si="38"/>
        <v>26.12</v>
      </c>
      <c r="T413" s="26" t="str">
        <f t="shared" si="39"/>
        <v>Procesos</v>
      </c>
      <c r="U413" s="26" t="str">
        <f t="shared" si="40"/>
        <v>Procesos Disciplinarios Verbales</v>
      </c>
      <c r="V413" s="26" t="str">
        <f t="shared" si="43"/>
        <v>Comunicaciones a los sujetos procesales del auto</v>
      </c>
    </row>
    <row r="414" spans="1:22">
      <c r="A414" s="23">
        <v>2000</v>
      </c>
      <c r="B414" s="23" t="s">
        <v>1486</v>
      </c>
      <c r="C414" s="276"/>
      <c r="D414" s="276"/>
      <c r="E414" s="276"/>
      <c r="F414" s="276"/>
      <c r="G414" s="276"/>
      <c r="H414" s="82" t="s">
        <v>519</v>
      </c>
      <c r="I414" s="276"/>
      <c r="J414" s="276"/>
      <c r="K414" s="276"/>
      <c r="L414" s="276"/>
      <c r="M414" s="276"/>
      <c r="N414" s="276"/>
      <c r="O414" s="388"/>
      <c r="Q414" s="26">
        <f t="shared" si="42"/>
        <v>2100</v>
      </c>
      <c r="R414" s="26">
        <f t="shared" si="41"/>
        <v>26</v>
      </c>
      <c r="S414" s="26" t="str">
        <f t="shared" si="38"/>
        <v>26.12</v>
      </c>
      <c r="T414" s="26" t="str">
        <f t="shared" si="39"/>
        <v>Procesos</v>
      </c>
      <c r="U414" s="26" t="str">
        <f t="shared" si="40"/>
        <v>Procesos Disciplinarios Verbales</v>
      </c>
      <c r="V414" s="26" t="str">
        <f t="shared" si="43"/>
        <v>Comunicaciones al defensor de oficio</v>
      </c>
    </row>
    <row r="415" spans="1:22">
      <c r="A415" s="23">
        <v>2000</v>
      </c>
      <c r="B415" s="23" t="s">
        <v>1486</v>
      </c>
      <c r="C415" s="276"/>
      <c r="D415" s="276"/>
      <c r="E415" s="276"/>
      <c r="F415" s="276"/>
      <c r="G415" s="276"/>
      <c r="H415" s="82" t="s">
        <v>520</v>
      </c>
      <c r="I415" s="276"/>
      <c r="J415" s="276"/>
      <c r="K415" s="276"/>
      <c r="L415" s="276"/>
      <c r="M415" s="276"/>
      <c r="N415" s="276"/>
      <c r="O415" s="388"/>
      <c r="Q415" s="26">
        <f t="shared" si="42"/>
        <v>2100</v>
      </c>
      <c r="R415" s="26">
        <f t="shared" si="41"/>
        <v>26</v>
      </c>
      <c r="S415" s="26" t="str">
        <f t="shared" si="38"/>
        <v>26.12</v>
      </c>
      <c r="T415" s="26" t="str">
        <f t="shared" si="39"/>
        <v>Procesos</v>
      </c>
      <c r="U415" s="26" t="str">
        <f t="shared" si="40"/>
        <v>Procesos Disciplinarios Verbales</v>
      </c>
      <c r="V415" s="26" t="str">
        <f t="shared" si="43"/>
        <v>Notificaciones</v>
      </c>
    </row>
    <row r="416" spans="1:22">
      <c r="A416" s="23">
        <v>2000</v>
      </c>
      <c r="B416" s="23" t="s">
        <v>1486</v>
      </c>
      <c r="C416" s="276"/>
      <c r="D416" s="276"/>
      <c r="E416" s="276"/>
      <c r="F416" s="276"/>
      <c r="G416" s="276"/>
      <c r="H416" s="82" t="s">
        <v>521</v>
      </c>
      <c r="I416" s="276"/>
      <c r="J416" s="276"/>
      <c r="K416" s="276"/>
      <c r="L416" s="276"/>
      <c r="M416" s="276"/>
      <c r="N416" s="276"/>
      <c r="O416" s="388"/>
      <c r="Q416" s="26">
        <f t="shared" si="42"/>
        <v>2100</v>
      </c>
      <c r="R416" s="26">
        <f t="shared" si="41"/>
        <v>26</v>
      </c>
      <c r="S416" s="26" t="str">
        <f t="shared" si="38"/>
        <v>26.12</v>
      </c>
      <c r="T416" s="26" t="str">
        <f t="shared" si="39"/>
        <v>Procesos</v>
      </c>
      <c r="U416" s="26" t="str">
        <f t="shared" si="40"/>
        <v>Procesos Disciplinarios Verbales</v>
      </c>
      <c r="V416" s="26" t="str">
        <f t="shared" si="43"/>
        <v>Acta de audiencia</v>
      </c>
    </row>
    <row r="417" spans="1:22">
      <c r="A417" s="23">
        <v>2000</v>
      </c>
      <c r="B417" s="23" t="s">
        <v>1486</v>
      </c>
      <c r="C417" s="276"/>
      <c r="D417" s="276"/>
      <c r="E417" s="276"/>
      <c r="F417" s="276"/>
      <c r="G417" s="276"/>
      <c r="H417" s="82" t="s">
        <v>522</v>
      </c>
      <c r="I417" s="276"/>
      <c r="J417" s="276"/>
      <c r="K417" s="276"/>
      <c r="L417" s="276"/>
      <c r="M417" s="276"/>
      <c r="N417" s="276"/>
      <c r="O417" s="388"/>
      <c r="Q417" s="26">
        <f t="shared" si="42"/>
        <v>2100</v>
      </c>
      <c r="R417" s="26">
        <f t="shared" si="41"/>
        <v>26</v>
      </c>
      <c r="S417" s="26" t="str">
        <f t="shared" si="38"/>
        <v>26.12</v>
      </c>
      <c r="T417" s="26" t="str">
        <f t="shared" si="39"/>
        <v>Procesos</v>
      </c>
      <c r="U417" s="26" t="str">
        <f t="shared" si="40"/>
        <v>Procesos Disciplinarios Verbales</v>
      </c>
      <c r="V417" s="26" t="str">
        <f t="shared" si="43"/>
        <v>Práctica de pruebas</v>
      </c>
    </row>
    <row r="418" spans="1:22" ht="27.6">
      <c r="A418" s="23">
        <v>2000</v>
      </c>
      <c r="B418" s="23" t="s">
        <v>1486</v>
      </c>
      <c r="C418" s="276"/>
      <c r="D418" s="276"/>
      <c r="E418" s="276"/>
      <c r="F418" s="276"/>
      <c r="G418" s="276"/>
      <c r="H418" s="82" t="s">
        <v>523</v>
      </c>
      <c r="I418" s="276"/>
      <c r="J418" s="276"/>
      <c r="K418" s="276"/>
      <c r="L418" s="276"/>
      <c r="M418" s="276"/>
      <c r="N418" s="276"/>
      <c r="O418" s="388"/>
      <c r="Q418" s="26">
        <f t="shared" si="42"/>
        <v>2100</v>
      </c>
      <c r="R418" s="26">
        <f t="shared" si="41"/>
        <v>26</v>
      </c>
      <c r="S418" s="26" t="str">
        <f t="shared" si="38"/>
        <v>26.12</v>
      </c>
      <c r="T418" s="26" t="str">
        <f t="shared" si="39"/>
        <v>Procesos</v>
      </c>
      <c r="U418" s="26" t="str">
        <f t="shared" si="40"/>
        <v>Procesos Disciplinarios Verbales</v>
      </c>
      <c r="V418" s="26" t="str">
        <f t="shared" si="43"/>
        <v>Acta decretando suspensión y fijando fecha</v>
      </c>
    </row>
    <row r="419" spans="1:22" ht="41.4">
      <c r="A419" s="23">
        <v>2000</v>
      </c>
      <c r="B419" s="23" t="s">
        <v>1486</v>
      </c>
      <c r="C419" s="276"/>
      <c r="D419" s="276"/>
      <c r="E419" s="276"/>
      <c r="F419" s="276"/>
      <c r="G419" s="276"/>
      <c r="H419" s="82" t="s">
        <v>524</v>
      </c>
      <c r="I419" s="276"/>
      <c r="J419" s="276"/>
      <c r="K419" s="276"/>
      <c r="L419" s="276"/>
      <c r="M419" s="276"/>
      <c r="N419" s="276"/>
      <c r="O419" s="388"/>
      <c r="Q419" s="26">
        <f t="shared" si="42"/>
        <v>2100</v>
      </c>
      <c r="R419" s="26">
        <f t="shared" si="41"/>
        <v>26</v>
      </c>
      <c r="S419" s="26" t="str">
        <f t="shared" si="38"/>
        <v>26.12</v>
      </c>
      <c r="T419" s="26" t="str">
        <f t="shared" si="39"/>
        <v>Procesos</v>
      </c>
      <c r="U419" s="26" t="str">
        <f t="shared" si="40"/>
        <v>Procesos Disciplinarios Verbales</v>
      </c>
      <c r="V419" s="26" t="str">
        <f t="shared" si="43"/>
        <v>Acta de la audiencia de alegados de conclusión del investigado y/o su apoderado</v>
      </c>
    </row>
    <row r="420" spans="1:22">
      <c r="A420" s="23">
        <v>2000</v>
      </c>
      <c r="B420" s="23" t="s">
        <v>1486</v>
      </c>
      <c r="C420" s="276"/>
      <c r="D420" s="276"/>
      <c r="E420" s="276"/>
      <c r="F420" s="276"/>
      <c r="G420" s="276"/>
      <c r="H420" s="82" t="s">
        <v>181</v>
      </c>
      <c r="I420" s="276"/>
      <c r="J420" s="276"/>
      <c r="K420" s="276"/>
      <c r="L420" s="276"/>
      <c r="M420" s="276"/>
      <c r="N420" s="276"/>
      <c r="O420" s="388"/>
      <c r="Q420" s="26">
        <f t="shared" si="42"/>
        <v>2100</v>
      </c>
      <c r="R420" s="26">
        <f t="shared" si="41"/>
        <v>26</v>
      </c>
      <c r="S420" s="26" t="str">
        <f t="shared" si="38"/>
        <v>26.12</v>
      </c>
      <c r="T420" s="26" t="str">
        <f t="shared" si="39"/>
        <v>Procesos</v>
      </c>
      <c r="U420" s="26" t="str">
        <f t="shared" si="40"/>
        <v>Procesos Disciplinarios Verbales</v>
      </c>
      <c r="V420" s="26" t="str">
        <f t="shared" si="43"/>
        <v>Fallo de primera instancia</v>
      </c>
    </row>
    <row r="421" spans="1:22">
      <c r="A421" s="23">
        <v>2000</v>
      </c>
      <c r="B421" s="23" t="s">
        <v>1486</v>
      </c>
      <c r="C421" s="276"/>
      <c r="D421" s="276"/>
      <c r="E421" s="276"/>
      <c r="F421" s="276"/>
      <c r="G421" s="276"/>
      <c r="H421" s="82" t="s">
        <v>525</v>
      </c>
      <c r="I421" s="276"/>
      <c r="J421" s="276"/>
      <c r="K421" s="276"/>
      <c r="L421" s="276"/>
      <c r="M421" s="276"/>
      <c r="N421" s="276"/>
      <c r="O421" s="388"/>
      <c r="Q421" s="26">
        <f t="shared" si="42"/>
        <v>2100</v>
      </c>
      <c r="R421" s="26">
        <f t="shared" si="41"/>
        <v>26</v>
      </c>
      <c r="S421" s="26" t="str">
        <f t="shared" si="38"/>
        <v>26.12</v>
      </c>
      <c r="T421" s="26" t="str">
        <f t="shared" si="39"/>
        <v>Procesos</v>
      </c>
      <c r="U421" s="26" t="str">
        <f t="shared" si="40"/>
        <v>Procesos Disciplinarios Verbales</v>
      </c>
      <c r="V421" s="26" t="str">
        <f t="shared" si="43"/>
        <v>Acta audiencia</v>
      </c>
    </row>
    <row r="422" spans="1:22">
      <c r="A422" s="23">
        <v>2000</v>
      </c>
      <c r="B422" s="23" t="s">
        <v>1486</v>
      </c>
      <c r="C422" s="276"/>
      <c r="D422" s="276"/>
      <c r="E422" s="276"/>
      <c r="F422" s="276"/>
      <c r="G422" s="276"/>
      <c r="H422" s="82" t="s">
        <v>526</v>
      </c>
      <c r="I422" s="276"/>
      <c r="J422" s="276"/>
      <c r="K422" s="276"/>
      <c r="L422" s="276"/>
      <c r="M422" s="276"/>
      <c r="N422" s="276"/>
      <c r="O422" s="388"/>
      <c r="Q422" s="26">
        <f t="shared" si="42"/>
        <v>2100</v>
      </c>
      <c r="R422" s="26">
        <f t="shared" si="41"/>
        <v>26</v>
      </c>
      <c r="S422" s="26" t="str">
        <f t="shared" si="38"/>
        <v>26.12</v>
      </c>
      <c r="T422" s="26" t="str">
        <f t="shared" si="39"/>
        <v>Procesos</v>
      </c>
      <c r="U422" s="26" t="str">
        <f t="shared" si="40"/>
        <v>Procesos Disciplinarios Verbales</v>
      </c>
      <c r="V422" s="26" t="str">
        <f t="shared" si="43"/>
        <v>Notificación en estrados</v>
      </c>
    </row>
    <row r="423" spans="1:22">
      <c r="A423" s="23">
        <v>2000</v>
      </c>
      <c r="B423" s="23" t="s">
        <v>1486</v>
      </c>
      <c r="C423" s="276"/>
      <c r="D423" s="276"/>
      <c r="E423" s="276"/>
      <c r="F423" s="276"/>
      <c r="G423" s="276"/>
      <c r="H423" s="82" t="s">
        <v>493</v>
      </c>
      <c r="I423" s="276"/>
      <c r="J423" s="276"/>
      <c r="K423" s="276"/>
      <c r="L423" s="276"/>
      <c r="M423" s="276"/>
      <c r="N423" s="276"/>
      <c r="O423" s="388"/>
      <c r="Q423" s="26">
        <f t="shared" si="42"/>
        <v>2100</v>
      </c>
      <c r="R423" s="26">
        <f t="shared" si="41"/>
        <v>26</v>
      </c>
      <c r="S423" s="26" t="str">
        <f t="shared" si="38"/>
        <v>26.12</v>
      </c>
      <c r="T423" s="26" t="str">
        <f t="shared" si="39"/>
        <v>Procesos</v>
      </c>
      <c r="U423" s="26" t="str">
        <f t="shared" si="40"/>
        <v>Procesos Disciplinarios Verbales</v>
      </c>
      <c r="V423" s="26" t="str">
        <f t="shared" si="43"/>
        <v>Recurso de apelación</v>
      </c>
    </row>
    <row r="424" spans="1:22" ht="41.4">
      <c r="A424" s="23">
        <v>2000</v>
      </c>
      <c r="B424" s="23" t="s">
        <v>1486</v>
      </c>
      <c r="C424" s="276"/>
      <c r="D424" s="276"/>
      <c r="E424" s="276"/>
      <c r="F424" s="276"/>
      <c r="G424" s="276"/>
      <c r="H424" s="82" t="s">
        <v>527</v>
      </c>
      <c r="I424" s="276"/>
      <c r="J424" s="276"/>
      <c r="K424" s="276"/>
      <c r="L424" s="276"/>
      <c r="M424" s="276"/>
      <c r="N424" s="276"/>
      <c r="O424" s="388"/>
      <c r="Q424" s="26">
        <f t="shared" si="42"/>
        <v>2100</v>
      </c>
      <c r="R424" s="26">
        <f t="shared" si="41"/>
        <v>26</v>
      </c>
      <c r="S424" s="26" t="str">
        <f t="shared" si="38"/>
        <v>26.12</v>
      </c>
      <c r="T424" s="26" t="str">
        <f t="shared" si="39"/>
        <v>Procesos</v>
      </c>
      <c r="U424" s="26" t="str">
        <f t="shared" si="40"/>
        <v>Procesos Disciplinarios Verbales</v>
      </c>
      <c r="V424" s="26" t="str">
        <f t="shared" si="43"/>
        <v>Memorando dando traslado al Despacho del Superintendente del Subsidio Familiar</v>
      </c>
    </row>
    <row r="425" spans="1:22">
      <c r="A425" s="23">
        <v>2000</v>
      </c>
      <c r="B425" s="23" t="s">
        <v>1486</v>
      </c>
      <c r="C425" s="276"/>
      <c r="D425" s="276"/>
      <c r="E425" s="276"/>
      <c r="F425" s="276"/>
      <c r="G425" s="276"/>
      <c r="H425" s="82" t="s">
        <v>528</v>
      </c>
      <c r="I425" s="276"/>
      <c r="J425" s="276"/>
      <c r="K425" s="276"/>
      <c r="L425" s="276"/>
      <c r="M425" s="276"/>
      <c r="N425" s="276"/>
      <c r="O425" s="388"/>
      <c r="Q425" s="26">
        <f t="shared" si="42"/>
        <v>2100</v>
      </c>
      <c r="R425" s="26">
        <f t="shared" si="41"/>
        <v>26</v>
      </c>
      <c r="S425" s="26" t="str">
        <f t="shared" si="38"/>
        <v>26.12</v>
      </c>
      <c r="T425" s="26" t="str">
        <f t="shared" si="39"/>
        <v>Procesos</v>
      </c>
      <c r="U425" s="26" t="str">
        <f t="shared" si="40"/>
        <v>Procesos Disciplinarios Verbales</v>
      </c>
      <c r="V425" s="26" t="str">
        <f t="shared" si="43"/>
        <v>Auto de obedézcase y cúmplase</v>
      </c>
    </row>
    <row r="426" spans="1:22">
      <c r="A426" s="23">
        <v>2000</v>
      </c>
      <c r="B426" s="23" t="s">
        <v>1486</v>
      </c>
      <c r="C426" s="276"/>
      <c r="D426" s="276"/>
      <c r="E426" s="276"/>
      <c r="F426" s="276"/>
      <c r="G426" s="276"/>
      <c r="H426" s="82" t="s">
        <v>504</v>
      </c>
      <c r="I426" s="276"/>
      <c r="J426" s="276"/>
      <c r="K426" s="276"/>
      <c r="L426" s="276"/>
      <c r="M426" s="276"/>
      <c r="N426" s="276"/>
      <c r="O426" s="388"/>
      <c r="Q426" s="26">
        <f t="shared" si="42"/>
        <v>2100</v>
      </c>
      <c r="R426" s="26">
        <f t="shared" si="41"/>
        <v>26</v>
      </c>
      <c r="S426" s="26" t="str">
        <f t="shared" si="38"/>
        <v>26.12</v>
      </c>
      <c r="T426" s="26" t="str">
        <f t="shared" si="39"/>
        <v>Procesos</v>
      </c>
      <c r="U426" s="26" t="str">
        <f t="shared" si="40"/>
        <v>Procesos Disciplinarios Verbales</v>
      </c>
      <c r="V426" s="26" t="str">
        <f t="shared" si="43"/>
        <v>Comunicaciones PGN</v>
      </c>
    </row>
    <row r="427" spans="1:22">
      <c r="A427" s="23">
        <v>2000</v>
      </c>
      <c r="B427" s="23" t="s">
        <v>1486</v>
      </c>
      <c r="C427" s="276"/>
      <c r="D427" s="276"/>
      <c r="E427" s="276"/>
      <c r="F427" s="276"/>
      <c r="G427" s="276"/>
      <c r="H427" s="82" t="s">
        <v>505</v>
      </c>
      <c r="I427" s="276"/>
      <c r="J427" s="276"/>
      <c r="K427" s="276"/>
      <c r="L427" s="276"/>
      <c r="M427" s="276"/>
      <c r="N427" s="276"/>
      <c r="O427" s="388"/>
      <c r="Q427" s="26">
        <f t="shared" si="42"/>
        <v>2100</v>
      </c>
      <c r="R427" s="26">
        <f t="shared" si="41"/>
        <v>26</v>
      </c>
      <c r="S427" s="26" t="str">
        <f t="shared" si="38"/>
        <v>26.12</v>
      </c>
      <c r="T427" s="26" t="str">
        <f t="shared" si="39"/>
        <v>Procesos</v>
      </c>
      <c r="U427" s="26" t="str">
        <f t="shared" si="40"/>
        <v>Procesos Disciplinarios Verbales</v>
      </c>
      <c r="V427" s="26" t="str">
        <f t="shared" si="43"/>
        <v>Formato SIRI</v>
      </c>
    </row>
    <row r="428" spans="1:22" ht="27.6">
      <c r="A428" s="23">
        <v>2000</v>
      </c>
      <c r="B428" s="23" t="s">
        <v>1486</v>
      </c>
      <c r="C428" s="276"/>
      <c r="D428" s="276"/>
      <c r="E428" s="276"/>
      <c r="F428" s="276"/>
      <c r="G428" s="276"/>
      <c r="H428" s="82" t="s">
        <v>506</v>
      </c>
      <c r="I428" s="276"/>
      <c r="J428" s="276"/>
      <c r="K428" s="276"/>
      <c r="L428" s="276"/>
      <c r="M428" s="276"/>
      <c r="N428" s="276"/>
      <c r="O428" s="388"/>
      <c r="Q428" s="26">
        <f t="shared" si="42"/>
        <v>2100</v>
      </c>
      <c r="R428" s="26">
        <f t="shared" si="41"/>
        <v>26</v>
      </c>
      <c r="S428" s="26" t="str">
        <f t="shared" si="38"/>
        <v>26.12</v>
      </c>
      <c r="T428" s="26" t="str">
        <f t="shared" si="39"/>
        <v>Procesos</v>
      </c>
      <c r="U428" s="26" t="str">
        <f t="shared" si="40"/>
        <v>Procesos Disciplinarios Verbales</v>
      </c>
      <c r="V428" s="26" t="str">
        <f t="shared" si="43"/>
        <v>Memorando al Superintendente del Subsidio Familiar</v>
      </c>
    </row>
    <row r="429" spans="1:22">
      <c r="A429" s="23">
        <v>2000</v>
      </c>
      <c r="B429" s="23" t="s">
        <v>1486</v>
      </c>
      <c r="C429" s="276"/>
      <c r="D429" s="276"/>
      <c r="E429" s="276"/>
      <c r="F429" s="276"/>
      <c r="G429" s="276"/>
      <c r="H429" s="82" t="s">
        <v>507</v>
      </c>
      <c r="I429" s="276"/>
      <c r="J429" s="276"/>
      <c r="K429" s="276"/>
      <c r="L429" s="276"/>
      <c r="M429" s="276"/>
      <c r="N429" s="276"/>
      <c r="O429" s="388"/>
      <c r="Q429" s="26">
        <f t="shared" si="42"/>
        <v>2100</v>
      </c>
      <c r="R429" s="26">
        <f t="shared" si="41"/>
        <v>26</v>
      </c>
      <c r="S429" s="26" t="str">
        <f t="shared" si="38"/>
        <v>26.12</v>
      </c>
      <c r="T429" s="26" t="str">
        <f t="shared" si="39"/>
        <v>Procesos</v>
      </c>
      <c r="U429" s="26" t="str">
        <f t="shared" si="40"/>
        <v>Procesos Disciplinarios Verbales</v>
      </c>
      <c r="V429" s="26" t="str">
        <f t="shared" si="43"/>
        <v>Constancia de ejecutoria y archivo</v>
      </c>
    </row>
    <row r="430" spans="1:22" ht="26.4">
      <c r="A430" s="23">
        <v>2000</v>
      </c>
      <c r="B430" s="23" t="s">
        <v>1486</v>
      </c>
      <c r="C430" s="349">
        <v>2200</v>
      </c>
      <c r="D430" s="350">
        <v>2</v>
      </c>
      <c r="E430" s="361" t="s">
        <v>529</v>
      </c>
      <c r="F430" s="391" t="s">
        <v>530</v>
      </c>
      <c r="G430" s="392" t="s">
        <v>531</v>
      </c>
      <c r="H430" s="103" t="s">
        <v>532</v>
      </c>
      <c r="I430" s="354">
        <v>2</v>
      </c>
      <c r="J430" s="354">
        <v>20</v>
      </c>
      <c r="K430" s="396" t="s">
        <v>47</v>
      </c>
      <c r="L430" s="338"/>
      <c r="M430" s="396"/>
      <c r="N430" s="396" t="s">
        <v>47</v>
      </c>
      <c r="O430" s="397" t="s">
        <v>533</v>
      </c>
      <c r="Q430" s="26">
        <f t="shared" si="42"/>
        <v>2200</v>
      </c>
      <c r="R430" s="26">
        <f t="shared" si="41"/>
        <v>2</v>
      </c>
      <c r="S430" s="26" t="str">
        <f t="shared" si="38"/>
        <v>2.2</v>
      </c>
      <c r="T430" s="26" t="str">
        <f t="shared" si="39"/>
        <v>Actas</v>
      </c>
      <c r="U430" s="26" t="str">
        <f t="shared" si="40"/>
        <v>Acta Comité de capacitación. estímulos y bienestar laboral</v>
      </c>
      <c r="V430" s="26" t="str">
        <f t="shared" si="43"/>
        <v>Acto Administrativo de conformación del Comité</v>
      </c>
    </row>
    <row r="431" spans="1:22" ht="27.6">
      <c r="A431" s="23">
        <v>2000</v>
      </c>
      <c r="B431" s="23" t="s">
        <v>1486</v>
      </c>
      <c r="C431" s="349"/>
      <c r="D431" s="350"/>
      <c r="E431" s="361"/>
      <c r="F431" s="391"/>
      <c r="G431" s="392"/>
      <c r="H431" s="103" t="s">
        <v>534</v>
      </c>
      <c r="I431" s="354"/>
      <c r="J431" s="354"/>
      <c r="K431" s="396"/>
      <c r="L431" s="338"/>
      <c r="M431" s="396"/>
      <c r="N431" s="396"/>
      <c r="O431" s="397"/>
      <c r="Q431" s="26">
        <f t="shared" si="42"/>
        <v>2200</v>
      </c>
      <c r="R431" s="26">
        <f t="shared" si="41"/>
        <v>2</v>
      </c>
      <c r="S431" s="26" t="str">
        <f t="shared" si="38"/>
        <v>2.2</v>
      </c>
      <c r="T431" s="26" t="str">
        <f t="shared" si="39"/>
        <v>Actas</v>
      </c>
      <c r="U431" s="26" t="str">
        <f t="shared" si="40"/>
        <v>Acta Comité de capacitación. estímulos y bienestar laboral</v>
      </c>
      <c r="V431" s="26" t="str">
        <f t="shared" si="43"/>
        <v>Acta de Comité de Capacitación. estímulos y bienestar laboral</v>
      </c>
    </row>
    <row r="432" spans="1:22">
      <c r="A432" s="23">
        <v>2000</v>
      </c>
      <c r="B432" s="23" t="s">
        <v>1486</v>
      </c>
      <c r="C432" s="349"/>
      <c r="D432" s="350"/>
      <c r="E432" s="361"/>
      <c r="F432" s="391"/>
      <c r="G432" s="392"/>
      <c r="H432" s="103" t="s">
        <v>535</v>
      </c>
      <c r="I432" s="354"/>
      <c r="J432" s="354"/>
      <c r="K432" s="396"/>
      <c r="L432" s="338"/>
      <c r="M432" s="396"/>
      <c r="N432" s="396"/>
      <c r="O432" s="397"/>
      <c r="Q432" s="26">
        <f t="shared" si="42"/>
        <v>2200</v>
      </c>
      <c r="R432" s="26">
        <f t="shared" si="41"/>
        <v>2</v>
      </c>
      <c r="S432" s="26" t="str">
        <f t="shared" si="38"/>
        <v>2.2</v>
      </c>
      <c r="T432" s="26" t="str">
        <f t="shared" si="39"/>
        <v>Actas</v>
      </c>
      <c r="U432" s="26" t="str">
        <f t="shared" si="40"/>
        <v>Acta Comité de capacitación. estímulos y bienestar laboral</v>
      </c>
      <c r="V432" s="26" t="str">
        <f t="shared" si="43"/>
        <v>anexos al acta de comité</v>
      </c>
    </row>
    <row r="433" spans="1:22">
      <c r="A433" s="23">
        <v>2000</v>
      </c>
      <c r="B433" s="23" t="s">
        <v>1486</v>
      </c>
      <c r="C433" s="275">
        <v>2200</v>
      </c>
      <c r="D433" s="275">
        <v>2</v>
      </c>
      <c r="E433" s="275" t="s">
        <v>536</v>
      </c>
      <c r="F433" s="275" t="s">
        <v>537</v>
      </c>
      <c r="G433" s="395" t="s">
        <v>538</v>
      </c>
      <c r="H433" s="115" t="s">
        <v>539</v>
      </c>
      <c r="I433" s="354">
        <v>2</v>
      </c>
      <c r="J433" s="354">
        <v>20</v>
      </c>
      <c r="K433" s="354" t="s">
        <v>47</v>
      </c>
      <c r="L433" s="354"/>
      <c r="M433" s="354"/>
      <c r="N433" s="354" t="s">
        <v>47</v>
      </c>
      <c r="O433" s="394" t="s">
        <v>540</v>
      </c>
      <c r="Q433" s="26">
        <f t="shared" si="42"/>
        <v>2200</v>
      </c>
      <c r="R433" s="26">
        <f t="shared" si="41"/>
        <v>2</v>
      </c>
      <c r="S433" s="26" t="str">
        <f t="shared" si="38"/>
        <v>2.12</v>
      </c>
      <c r="T433" s="26" t="str">
        <f t="shared" si="39"/>
        <v>Actas</v>
      </c>
      <c r="U433" s="26" t="str">
        <f t="shared" si="40"/>
        <v>Acta Comité de comisión de personal</v>
      </c>
      <c r="V433" s="26" t="str">
        <f t="shared" si="43"/>
        <v>Comunicaciones de citación</v>
      </c>
    </row>
    <row r="434" spans="1:22">
      <c r="A434" s="23">
        <v>2000</v>
      </c>
      <c r="B434" s="23" t="s">
        <v>1486</v>
      </c>
      <c r="C434" s="275"/>
      <c r="D434" s="275"/>
      <c r="E434" s="275"/>
      <c r="F434" s="275"/>
      <c r="G434" s="395"/>
      <c r="H434" s="115" t="s">
        <v>541</v>
      </c>
      <c r="I434" s="354"/>
      <c r="J434" s="354"/>
      <c r="K434" s="354"/>
      <c r="L434" s="354"/>
      <c r="M434" s="354"/>
      <c r="N434" s="354"/>
      <c r="O434" s="394"/>
      <c r="Q434" s="26">
        <f t="shared" si="42"/>
        <v>2200</v>
      </c>
      <c r="R434" s="26">
        <f t="shared" si="41"/>
        <v>2</v>
      </c>
      <c r="S434" s="26" t="str">
        <f t="shared" si="38"/>
        <v>2.12</v>
      </c>
      <c r="T434" s="26" t="str">
        <f t="shared" si="39"/>
        <v>Actas</v>
      </c>
      <c r="U434" s="26" t="str">
        <f t="shared" si="40"/>
        <v>Acta Comité de comisión de personal</v>
      </c>
      <c r="V434" s="26" t="str">
        <f t="shared" si="43"/>
        <v>Actas de la comisión</v>
      </c>
    </row>
    <row r="435" spans="1:22">
      <c r="A435" s="23">
        <v>2000</v>
      </c>
      <c r="B435" s="23" t="s">
        <v>1486</v>
      </c>
      <c r="C435" s="275"/>
      <c r="D435" s="275"/>
      <c r="E435" s="275"/>
      <c r="F435" s="275"/>
      <c r="G435" s="395"/>
      <c r="H435" s="115" t="s">
        <v>542</v>
      </c>
      <c r="I435" s="354"/>
      <c r="J435" s="354"/>
      <c r="K435" s="354"/>
      <c r="L435" s="354"/>
      <c r="M435" s="354"/>
      <c r="N435" s="354"/>
      <c r="O435" s="394"/>
      <c r="Q435" s="26">
        <f t="shared" si="42"/>
        <v>2200</v>
      </c>
      <c r="R435" s="26">
        <f t="shared" si="41"/>
        <v>2</v>
      </c>
      <c r="S435" s="26" t="str">
        <f t="shared" si="38"/>
        <v>2.12</v>
      </c>
      <c r="T435" s="26" t="str">
        <f t="shared" si="39"/>
        <v>Actas</v>
      </c>
      <c r="U435" s="26" t="str">
        <f t="shared" si="40"/>
        <v>Acta Comité de comisión de personal</v>
      </c>
      <c r="V435" s="26" t="str">
        <f t="shared" si="43"/>
        <v>Comunicados de solicitud</v>
      </c>
    </row>
    <row r="436" spans="1:22">
      <c r="A436" s="23">
        <v>2000</v>
      </c>
      <c r="B436" s="23" t="s">
        <v>1486</v>
      </c>
      <c r="C436" s="275"/>
      <c r="D436" s="275"/>
      <c r="E436" s="275"/>
      <c r="F436" s="275"/>
      <c r="G436" s="395"/>
      <c r="H436" s="115" t="s">
        <v>543</v>
      </c>
      <c r="I436" s="354"/>
      <c r="J436" s="354"/>
      <c r="K436" s="354"/>
      <c r="L436" s="354"/>
      <c r="M436" s="354"/>
      <c r="N436" s="354"/>
      <c r="O436" s="394"/>
      <c r="Q436" s="26">
        <f t="shared" si="42"/>
        <v>2200</v>
      </c>
      <c r="R436" s="26">
        <f t="shared" si="41"/>
        <v>2</v>
      </c>
      <c r="S436" s="26" t="str">
        <f t="shared" si="38"/>
        <v>2.12</v>
      </c>
      <c r="T436" s="26" t="str">
        <f t="shared" si="39"/>
        <v>Actas</v>
      </c>
      <c r="U436" s="26" t="str">
        <f t="shared" si="40"/>
        <v>Acta Comité de comisión de personal</v>
      </c>
      <c r="V436" s="26" t="str">
        <f t="shared" si="43"/>
        <v>anexos al acta de la comisión</v>
      </c>
    </row>
    <row r="437" spans="1:22">
      <c r="A437" s="23">
        <v>2000</v>
      </c>
      <c r="B437" s="23" t="s">
        <v>1486</v>
      </c>
      <c r="C437" s="399">
        <v>2200</v>
      </c>
      <c r="D437" s="400">
        <v>2</v>
      </c>
      <c r="E437" s="401" t="s">
        <v>544</v>
      </c>
      <c r="F437" s="395" t="s">
        <v>530</v>
      </c>
      <c r="G437" s="395" t="s">
        <v>545</v>
      </c>
      <c r="H437" s="115" t="s">
        <v>546</v>
      </c>
      <c r="I437" s="354">
        <v>2</v>
      </c>
      <c r="J437" s="352">
        <v>20</v>
      </c>
      <c r="K437" s="338" t="s">
        <v>47</v>
      </c>
      <c r="L437" s="353"/>
      <c r="M437" s="353"/>
      <c r="N437" s="398" t="s">
        <v>47</v>
      </c>
      <c r="O437" s="394" t="s">
        <v>547</v>
      </c>
      <c r="Q437" s="26">
        <f t="shared" si="42"/>
        <v>2200</v>
      </c>
      <c r="R437" s="26">
        <f t="shared" si="41"/>
        <v>2</v>
      </c>
      <c r="S437" s="26" t="str">
        <f t="shared" si="38"/>
        <v>2.4</v>
      </c>
      <c r="T437" s="26" t="str">
        <f t="shared" si="39"/>
        <v>Actas</v>
      </c>
      <c r="U437" s="26" t="str">
        <f t="shared" si="40"/>
        <v>Acta Comité de convivencia laboral</v>
      </c>
      <c r="V437" s="26" t="str">
        <f t="shared" si="43"/>
        <v>Acto Administrativo de Convocatoria</v>
      </c>
    </row>
    <row r="438" spans="1:22">
      <c r="A438" s="23">
        <v>2000</v>
      </c>
      <c r="B438" s="23" t="s">
        <v>1486</v>
      </c>
      <c r="C438" s="399"/>
      <c r="D438" s="400"/>
      <c r="E438" s="401"/>
      <c r="F438" s="395"/>
      <c r="G438" s="395"/>
      <c r="H438" s="115" t="s">
        <v>548</v>
      </c>
      <c r="I438" s="354"/>
      <c r="J438" s="352"/>
      <c r="K438" s="338"/>
      <c r="L438" s="353"/>
      <c r="M438" s="353"/>
      <c r="N438" s="398"/>
      <c r="O438" s="394"/>
      <c r="Q438" s="26">
        <f t="shared" si="42"/>
        <v>2200</v>
      </c>
      <c r="R438" s="26">
        <f t="shared" si="41"/>
        <v>2</v>
      </c>
      <c r="S438" s="26" t="str">
        <f t="shared" si="38"/>
        <v>2.4</v>
      </c>
      <c r="T438" s="26" t="str">
        <f t="shared" si="39"/>
        <v>Actas</v>
      </c>
      <c r="U438" s="26" t="str">
        <f t="shared" si="40"/>
        <v>Acta Comité de convivencia laboral</v>
      </c>
      <c r="V438" s="26" t="str">
        <f t="shared" si="43"/>
        <v>Elecciones</v>
      </c>
    </row>
    <row r="439" spans="1:22" ht="26.4">
      <c r="A439" s="23">
        <v>2000</v>
      </c>
      <c r="B439" s="23" t="s">
        <v>1486</v>
      </c>
      <c r="C439" s="399"/>
      <c r="D439" s="400"/>
      <c r="E439" s="401"/>
      <c r="F439" s="395"/>
      <c r="G439" s="395"/>
      <c r="H439" s="115" t="s">
        <v>532</v>
      </c>
      <c r="I439" s="354"/>
      <c r="J439" s="352"/>
      <c r="K439" s="338"/>
      <c r="L439" s="353"/>
      <c r="M439" s="353"/>
      <c r="N439" s="398"/>
      <c r="O439" s="394"/>
      <c r="Q439" s="26">
        <f t="shared" si="42"/>
        <v>2200</v>
      </c>
      <c r="R439" s="26">
        <f t="shared" si="41"/>
        <v>2</v>
      </c>
      <c r="S439" s="26" t="str">
        <f t="shared" si="38"/>
        <v>2.4</v>
      </c>
      <c r="T439" s="26" t="str">
        <f t="shared" si="39"/>
        <v>Actas</v>
      </c>
      <c r="U439" s="26" t="str">
        <f t="shared" si="40"/>
        <v>Acta Comité de convivencia laboral</v>
      </c>
      <c r="V439" s="26" t="str">
        <f t="shared" si="43"/>
        <v>Acto Administrativo de conformación del Comité</v>
      </c>
    </row>
    <row r="440" spans="1:22">
      <c r="A440" s="23">
        <v>2000</v>
      </c>
      <c r="B440" s="23" t="s">
        <v>1486</v>
      </c>
      <c r="C440" s="399"/>
      <c r="D440" s="400"/>
      <c r="E440" s="401"/>
      <c r="F440" s="395"/>
      <c r="G440" s="395"/>
      <c r="H440" s="115" t="s">
        <v>549</v>
      </c>
      <c r="I440" s="354"/>
      <c r="J440" s="352"/>
      <c r="K440" s="338"/>
      <c r="L440" s="353"/>
      <c r="M440" s="353"/>
      <c r="N440" s="398"/>
      <c r="O440" s="394"/>
      <c r="Q440" s="26">
        <f t="shared" si="42"/>
        <v>2200</v>
      </c>
      <c r="R440" s="26">
        <f t="shared" si="41"/>
        <v>2</v>
      </c>
      <c r="S440" s="26" t="str">
        <f t="shared" si="38"/>
        <v>2.4</v>
      </c>
      <c r="T440" s="26" t="str">
        <f t="shared" si="39"/>
        <v>Actas</v>
      </c>
      <c r="U440" s="26" t="str">
        <f t="shared" si="40"/>
        <v>Acta Comité de convivencia laboral</v>
      </c>
      <c r="V440" s="26" t="str">
        <f t="shared" si="43"/>
        <v>Actas de reunión</v>
      </c>
    </row>
    <row r="441" spans="1:22">
      <c r="A441" s="23">
        <v>2000</v>
      </c>
      <c r="B441" s="23" t="s">
        <v>1486</v>
      </c>
      <c r="C441" s="399">
        <v>2200</v>
      </c>
      <c r="D441" s="400">
        <v>2</v>
      </c>
      <c r="E441" s="401" t="s">
        <v>550</v>
      </c>
      <c r="F441" s="395" t="s">
        <v>530</v>
      </c>
      <c r="G441" s="395" t="s">
        <v>551</v>
      </c>
      <c r="H441" s="115" t="s">
        <v>552</v>
      </c>
      <c r="I441" s="354">
        <v>2</v>
      </c>
      <c r="J441" s="352">
        <v>20</v>
      </c>
      <c r="K441" s="338" t="s">
        <v>47</v>
      </c>
      <c r="L441" s="353"/>
      <c r="M441" s="353"/>
      <c r="N441" s="398" t="s">
        <v>47</v>
      </c>
      <c r="O441" s="394" t="s">
        <v>553</v>
      </c>
      <c r="Q441" s="26">
        <f t="shared" si="42"/>
        <v>2200</v>
      </c>
      <c r="R441" s="26">
        <f t="shared" si="41"/>
        <v>2</v>
      </c>
      <c r="S441" s="26" t="str">
        <f t="shared" si="38"/>
        <v>2.8</v>
      </c>
      <c r="T441" s="26" t="str">
        <f t="shared" si="39"/>
        <v>Actas</v>
      </c>
      <c r="U441" s="26" t="str">
        <f t="shared" si="40"/>
        <v>Acta Comité paritario de seguridad y salud en el trabajo</v>
      </c>
      <c r="V441" s="26" t="str">
        <f t="shared" si="43"/>
        <v>Acto administrativo de convocatoria</v>
      </c>
    </row>
    <row r="442" spans="1:22">
      <c r="A442" s="23">
        <v>2000</v>
      </c>
      <c r="B442" s="23" t="s">
        <v>1486</v>
      </c>
      <c r="C442" s="399"/>
      <c r="D442" s="400"/>
      <c r="E442" s="401"/>
      <c r="F442" s="395"/>
      <c r="G442" s="395"/>
      <c r="H442" s="115" t="s">
        <v>548</v>
      </c>
      <c r="I442" s="354"/>
      <c r="J442" s="352"/>
      <c r="K442" s="338"/>
      <c r="L442" s="353"/>
      <c r="M442" s="353"/>
      <c r="N442" s="398"/>
      <c r="O442" s="394"/>
      <c r="Q442" s="26">
        <f t="shared" si="42"/>
        <v>2200</v>
      </c>
      <c r="R442" s="26">
        <f t="shared" si="41"/>
        <v>2</v>
      </c>
      <c r="S442" s="26" t="str">
        <f t="shared" si="38"/>
        <v>2.8</v>
      </c>
      <c r="T442" s="26" t="str">
        <f t="shared" si="39"/>
        <v>Actas</v>
      </c>
      <c r="U442" s="26" t="str">
        <f t="shared" si="40"/>
        <v>Acta Comité paritario de seguridad y salud en el trabajo</v>
      </c>
      <c r="V442" s="26" t="str">
        <f t="shared" si="43"/>
        <v>Elecciones</v>
      </c>
    </row>
    <row r="443" spans="1:22" ht="26.4">
      <c r="A443" s="23">
        <v>2000</v>
      </c>
      <c r="B443" s="23" t="s">
        <v>1486</v>
      </c>
      <c r="C443" s="399"/>
      <c r="D443" s="400"/>
      <c r="E443" s="401"/>
      <c r="F443" s="395"/>
      <c r="G443" s="395"/>
      <c r="H443" s="115" t="s">
        <v>554</v>
      </c>
      <c r="I443" s="354"/>
      <c r="J443" s="352"/>
      <c r="K443" s="338"/>
      <c r="L443" s="353"/>
      <c r="M443" s="353"/>
      <c r="N443" s="398"/>
      <c r="O443" s="394"/>
      <c r="Q443" s="26">
        <f t="shared" si="42"/>
        <v>2200</v>
      </c>
      <c r="R443" s="26">
        <f t="shared" si="41"/>
        <v>2</v>
      </c>
      <c r="S443" s="26" t="str">
        <f t="shared" si="38"/>
        <v>2.8</v>
      </c>
      <c r="T443" s="26" t="str">
        <f t="shared" si="39"/>
        <v>Actas</v>
      </c>
      <c r="U443" s="26" t="str">
        <f t="shared" si="40"/>
        <v>Acta Comité paritario de seguridad y salud en el trabajo</v>
      </c>
      <c r="V443" s="26" t="str">
        <f t="shared" si="43"/>
        <v>Acto administrativo de conformación del comité</v>
      </c>
    </row>
    <row r="444" spans="1:22">
      <c r="A444" s="23">
        <v>2000</v>
      </c>
      <c r="B444" s="23" t="s">
        <v>1486</v>
      </c>
      <c r="C444" s="399"/>
      <c r="D444" s="400"/>
      <c r="E444" s="401"/>
      <c r="F444" s="395"/>
      <c r="G444" s="395"/>
      <c r="H444" s="115" t="s">
        <v>555</v>
      </c>
      <c r="I444" s="354"/>
      <c r="J444" s="352"/>
      <c r="K444" s="338"/>
      <c r="L444" s="353"/>
      <c r="M444" s="353"/>
      <c r="N444" s="398"/>
      <c r="O444" s="394"/>
      <c r="Q444" s="26">
        <f t="shared" si="42"/>
        <v>2200</v>
      </c>
      <c r="R444" s="26">
        <f t="shared" si="41"/>
        <v>2</v>
      </c>
      <c r="S444" s="26" t="str">
        <f t="shared" si="38"/>
        <v>2.8</v>
      </c>
      <c r="T444" s="26" t="str">
        <f t="shared" si="39"/>
        <v>Actas</v>
      </c>
      <c r="U444" s="26" t="str">
        <f t="shared" si="40"/>
        <v>Acta Comité paritario de seguridad y salud en el trabajo</v>
      </c>
      <c r="V444" s="26" t="str">
        <f t="shared" si="43"/>
        <v>Actas del comité COPAST</v>
      </c>
    </row>
    <row r="445" spans="1:22" ht="13.8" customHeight="1">
      <c r="A445" s="168">
        <v>2000</v>
      </c>
      <c r="B445" s="168" t="s">
        <v>1486</v>
      </c>
      <c r="C445" s="379">
        <v>2200</v>
      </c>
      <c r="D445" s="120">
        <v>13</v>
      </c>
      <c r="E445" s="120" t="s">
        <v>1492</v>
      </c>
      <c r="F445" s="382" t="s">
        <v>75</v>
      </c>
      <c r="G445" s="383"/>
      <c r="H445" s="71" t="s">
        <v>76</v>
      </c>
      <c r="I445" s="306">
        <v>1</v>
      </c>
      <c r="J445" s="306">
        <v>5</v>
      </c>
      <c r="K445" s="283"/>
      <c r="L445" s="283"/>
      <c r="M445" s="289" t="s">
        <v>47</v>
      </c>
      <c r="N445" s="281" t="s">
        <v>47</v>
      </c>
      <c r="O445" s="357" t="s">
        <v>556</v>
      </c>
      <c r="Q445" s="26">
        <f t="shared" si="42"/>
        <v>2200</v>
      </c>
      <c r="R445" s="26">
        <f t="shared" si="41"/>
        <v>13</v>
      </c>
      <c r="S445" s="26" t="str">
        <f t="shared" si="38"/>
        <v>n.a</v>
      </c>
      <c r="T445" s="26" t="str">
        <f t="shared" si="39"/>
        <v>Derechos de Petición</v>
      </c>
      <c r="U445" s="26" t="str">
        <f t="shared" si="40"/>
        <v>Acta Comité paritario de seguridad y salud en el trabajo</v>
      </c>
      <c r="V445" s="26" t="str">
        <f t="shared" si="43"/>
        <v>Presentación de la solicitud</v>
      </c>
    </row>
    <row r="446" spans="1:22" ht="13.8" customHeight="1">
      <c r="A446" s="168">
        <v>2000</v>
      </c>
      <c r="B446" s="168" t="s">
        <v>1486</v>
      </c>
      <c r="C446" s="299"/>
      <c r="D446" s="120">
        <v>13</v>
      </c>
      <c r="E446" s="120" t="s">
        <v>1492</v>
      </c>
      <c r="F446" s="403"/>
      <c r="G446" s="385"/>
      <c r="H446" s="71" t="s">
        <v>78</v>
      </c>
      <c r="I446" s="307"/>
      <c r="J446" s="307"/>
      <c r="K446" s="313"/>
      <c r="L446" s="313"/>
      <c r="M446" s="344"/>
      <c r="N446" s="312"/>
      <c r="O446" s="358"/>
      <c r="Q446" s="26">
        <f t="shared" si="42"/>
        <v>2200</v>
      </c>
      <c r="R446" s="26">
        <f t="shared" si="41"/>
        <v>13</v>
      </c>
      <c r="S446" s="26" t="str">
        <f t="shared" si="38"/>
        <v>n.a</v>
      </c>
      <c r="T446" s="26" t="str">
        <f t="shared" si="39"/>
        <v>Derechos de Petición</v>
      </c>
      <c r="U446" s="26" t="str">
        <f t="shared" si="40"/>
        <v>Acta Comité paritario de seguridad y salud en el trabajo</v>
      </c>
      <c r="V446" s="26" t="str">
        <f t="shared" si="43"/>
        <v>Oficio respuesta a la solicitud</v>
      </c>
    </row>
    <row r="447" spans="1:22" ht="13.8" customHeight="1">
      <c r="A447" s="168">
        <v>2000</v>
      </c>
      <c r="B447" s="168" t="s">
        <v>1486</v>
      </c>
      <c r="C447" s="299"/>
      <c r="D447" s="120">
        <v>13</v>
      </c>
      <c r="E447" s="120" t="s">
        <v>1492</v>
      </c>
      <c r="F447" s="403"/>
      <c r="G447" s="385"/>
      <c r="H447" s="71" t="s">
        <v>79</v>
      </c>
      <c r="I447" s="307"/>
      <c r="J447" s="307"/>
      <c r="K447" s="313"/>
      <c r="L447" s="313"/>
      <c r="M447" s="344"/>
      <c r="N447" s="312"/>
      <c r="O447" s="358"/>
      <c r="Q447" s="26">
        <f t="shared" si="42"/>
        <v>2200</v>
      </c>
      <c r="R447" s="26">
        <f t="shared" si="41"/>
        <v>13</v>
      </c>
      <c r="S447" s="26" t="str">
        <f t="shared" si="38"/>
        <v>n.a</v>
      </c>
      <c r="T447" s="26" t="str">
        <f t="shared" si="39"/>
        <v>Derechos de Petición</v>
      </c>
      <c r="U447" s="26" t="str">
        <f t="shared" si="40"/>
        <v>Acta Comité paritario de seguridad y salud en el trabajo</v>
      </c>
      <c r="V447" s="26" t="str">
        <f t="shared" si="43"/>
        <v>Desistimiento</v>
      </c>
    </row>
    <row r="448" spans="1:22" ht="13.8" customHeight="1">
      <c r="A448" s="168">
        <v>2000</v>
      </c>
      <c r="B448" s="168" t="s">
        <v>1486</v>
      </c>
      <c r="C448" s="300"/>
      <c r="D448" s="120">
        <v>13</v>
      </c>
      <c r="E448" s="120" t="s">
        <v>1492</v>
      </c>
      <c r="F448" s="404"/>
      <c r="G448" s="387"/>
      <c r="H448" s="72" t="s">
        <v>80</v>
      </c>
      <c r="I448" s="308"/>
      <c r="J448" s="308"/>
      <c r="K448" s="284"/>
      <c r="L448" s="284"/>
      <c r="M448" s="290"/>
      <c r="N448" s="282"/>
      <c r="O448" s="359"/>
      <c r="Q448" s="26">
        <f t="shared" si="42"/>
        <v>2200</v>
      </c>
      <c r="R448" s="26">
        <f t="shared" si="41"/>
        <v>13</v>
      </c>
      <c r="S448" s="26" t="str">
        <f t="shared" si="38"/>
        <v>n.a</v>
      </c>
      <c r="T448" s="26" t="str">
        <f t="shared" si="39"/>
        <v>Derechos de Petición</v>
      </c>
      <c r="U448" s="26" t="str">
        <f t="shared" si="40"/>
        <v>Acta Comité paritario de seguridad y salud en el trabajo</v>
      </c>
      <c r="V448" s="26" t="str">
        <f t="shared" si="43"/>
        <v>Respuesta de la solicitud</v>
      </c>
    </row>
    <row r="449" spans="1:22" ht="13.8" customHeight="1">
      <c r="A449" s="168">
        <v>2000</v>
      </c>
      <c r="B449" s="168" t="s">
        <v>1486</v>
      </c>
      <c r="C449" s="298">
        <v>2200</v>
      </c>
      <c r="D449" s="181">
        <v>17</v>
      </c>
      <c r="E449" s="120" t="s">
        <v>1492</v>
      </c>
      <c r="F449" s="402" t="s">
        <v>557</v>
      </c>
      <c r="G449" s="383"/>
      <c r="H449" s="71" t="s">
        <v>558</v>
      </c>
      <c r="I449" s="306">
        <v>2</v>
      </c>
      <c r="J449" s="287">
        <v>98</v>
      </c>
      <c r="K449" s="283"/>
      <c r="L449" s="283"/>
      <c r="M449" s="289" t="s">
        <v>47</v>
      </c>
      <c r="N449" s="281" t="s">
        <v>47</v>
      </c>
      <c r="O449" s="328" t="s">
        <v>559</v>
      </c>
      <c r="Q449" s="26">
        <f t="shared" si="42"/>
        <v>2200</v>
      </c>
      <c r="R449" s="26">
        <f t="shared" si="41"/>
        <v>17</v>
      </c>
      <c r="S449" s="26" t="str">
        <f t="shared" si="38"/>
        <v>n.a</v>
      </c>
      <c r="T449" s="26" t="str">
        <f t="shared" si="39"/>
        <v>Historias Laborales</v>
      </c>
      <c r="U449" s="26" t="str">
        <f t="shared" si="40"/>
        <v>Acta Comité paritario de seguridad y salud en el trabajo</v>
      </c>
      <c r="V449" s="26" t="str">
        <f t="shared" si="43"/>
        <v>Resolución de nombramiento</v>
      </c>
    </row>
    <row r="450" spans="1:22" ht="27.6">
      <c r="A450" s="168">
        <v>2000</v>
      </c>
      <c r="B450" s="168" t="s">
        <v>1486</v>
      </c>
      <c r="C450" s="299"/>
      <c r="D450" s="181">
        <v>17</v>
      </c>
      <c r="E450" s="120" t="s">
        <v>1492</v>
      </c>
      <c r="F450" s="403"/>
      <c r="G450" s="385"/>
      <c r="H450" s="71" t="s">
        <v>560</v>
      </c>
      <c r="I450" s="307"/>
      <c r="J450" s="362"/>
      <c r="K450" s="313"/>
      <c r="L450" s="313"/>
      <c r="M450" s="344"/>
      <c r="N450" s="312"/>
      <c r="O450" s="329"/>
      <c r="Q450" s="26">
        <f t="shared" si="42"/>
        <v>2200</v>
      </c>
      <c r="R450" s="26">
        <f t="shared" si="41"/>
        <v>17</v>
      </c>
      <c r="S450" s="26" t="str">
        <f t="shared" si="38"/>
        <v>n.a</v>
      </c>
      <c r="T450" s="26" t="str">
        <f t="shared" si="39"/>
        <v>Historias Laborales</v>
      </c>
      <c r="U450" s="26" t="str">
        <f t="shared" si="40"/>
        <v>Acta Comité paritario de seguridad y salud en el trabajo</v>
      </c>
      <c r="V450" s="26" t="str">
        <f t="shared" si="43"/>
        <v>Resolución de Lista de Elegibles de la CNSC (en los casos que aplique)</v>
      </c>
    </row>
    <row r="451" spans="1:22" ht="27.6">
      <c r="A451" s="168">
        <v>2000</v>
      </c>
      <c r="B451" s="168" t="s">
        <v>1486</v>
      </c>
      <c r="C451" s="299"/>
      <c r="D451" s="181">
        <v>17</v>
      </c>
      <c r="E451" s="120" t="s">
        <v>1492</v>
      </c>
      <c r="F451" s="403"/>
      <c r="G451" s="385"/>
      <c r="H451" s="71" t="s">
        <v>561</v>
      </c>
      <c r="I451" s="307"/>
      <c r="J451" s="362"/>
      <c r="K451" s="313"/>
      <c r="L451" s="313"/>
      <c r="M451" s="344"/>
      <c r="N451" s="312"/>
      <c r="O451" s="329"/>
      <c r="Q451" s="26">
        <f t="shared" si="42"/>
        <v>2200</v>
      </c>
      <c r="R451" s="26">
        <f t="shared" si="41"/>
        <v>17</v>
      </c>
      <c r="S451" s="26" t="str">
        <f t="shared" si="38"/>
        <v>n.a</v>
      </c>
      <c r="T451" s="26" t="str">
        <f t="shared" si="39"/>
        <v>Historias Laborales</v>
      </c>
      <c r="U451" s="26" t="str">
        <f t="shared" si="40"/>
        <v>Acta Comité paritario de seguridad y salud en el trabajo</v>
      </c>
      <c r="V451" s="26" t="str">
        <f t="shared" si="43"/>
        <v>Certificación de disponibilidad presupuestal</v>
      </c>
    </row>
    <row r="452" spans="1:22" ht="13.8" customHeight="1">
      <c r="A452" s="168">
        <v>2000</v>
      </c>
      <c r="B452" s="168" t="s">
        <v>1486</v>
      </c>
      <c r="C452" s="299"/>
      <c r="D452" s="181">
        <v>17</v>
      </c>
      <c r="E452" s="120" t="s">
        <v>1492</v>
      </c>
      <c r="F452" s="403"/>
      <c r="G452" s="385"/>
      <c r="H452" s="71" t="s">
        <v>562</v>
      </c>
      <c r="I452" s="307"/>
      <c r="J452" s="362"/>
      <c r="K452" s="313"/>
      <c r="L452" s="313"/>
      <c r="M452" s="344"/>
      <c r="N452" s="312"/>
      <c r="O452" s="329"/>
      <c r="Q452" s="26">
        <f t="shared" si="42"/>
        <v>2200</v>
      </c>
      <c r="R452" s="26">
        <f t="shared" si="41"/>
        <v>17</v>
      </c>
      <c r="S452" s="26" t="str">
        <f t="shared" si="38"/>
        <v>n.a</v>
      </c>
      <c r="T452" s="26" t="str">
        <f t="shared" si="39"/>
        <v>Historias Laborales</v>
      </c>
      <c r="U452" s="26" t="str">
        <f t="shared" si="40"/>
        <v>Acta Comité paritario de seguridad y salud en el trabajo</v>
      </c>
      <c r="V452" s="26" t="str">
        <f t="shared" si="43"/>
        <v>Certificación de vacancia de empleo</v>
      </c>
    </row>
    <row r="453" spans="1:22" ht="41.4">
      <c r="A453" s="168">
        <v>2000</v>
      </c>
      <c r="B453" s="168" t="s">
        <v>1486</v>
      </c>
      <c r="C453" s="299"/>
      <c r="D453" s="181">
        <v>17</v>
      </c>
      <c r="E453" s="120" t="s">
        <v>1492</v>
      </c>
      <c r="F453" s="403"/>
      <c r="G453" s="385"/>
      <c r="H453" s="79" t="s">
        <v>563</v>
      </c>
      <c r="I453" s="307"/>
      <c r="J453" s="362"/>
      <c r="K453" s="313"/>
      <c r="L453" s="313"/>
      <c r="M453" s="344"/>
      <c r="N453" s="312"/>
      <c r="O453" s="329"/>
      <c r="Q453" s="26">
        <f t="shared" si="42"/>
        <v>2200</v>
      </c>
      <c r="R453" s="26">
        <f t="shared" si="41"/>
        <v>17</v>
      </c>
      <c r="S453" s="26" t="str">
        <f t="shared" si="38"/>
        <v>n.a</v>
      </c>
      <c r="T453" s="26" t="str">
        <f t="shared" si="39"/>
        <v>Historias Laborales</v>
      </c>
      <c r="U453" s="26" t="str">
        <f t="shared" si="40"/>
        <v>Acta Comité paritario de seguridad y salud en el trabajo</v>
      </c>
      <c r="V453" s="26" t="str">
        <f t="shared" si="43"/>
        <v>Estudios de planta de personal de Carrera Administrativa
(En los casos que aplique)</v>
      </c>
    </row>
    <row r="454" spans="1:22" ht="13.8" customHeight="1">
      <c r="A454" s="168">
        <v>2000</v>
      </c>
      <c r="B454" s="168" t="s">
        <v>1486</v>
      </c>
      <c r="C454" s="299"/>
      <c r="D454" s="181">
        <v>17</v>
      </c>
      <c r="E454" s="120" t="s">
        <v>1492</v>
      </c>
      <c r="F454" s="403"/>
      <c r="G454" s="385"/>
      <c r="H454" s="71" t="s">
        <v>564</v>
      </c>
      <c r="I454" s="307"/>
      <c r="J454" s="362"/>
      <c r="K454" s="313"/>
      <c r="L454" s="313"/>
      <c r="M454" s="344"/>
      <c r="N454" s="312"/>
      <c r="O454" s="329"/>
      <c r="Q454" s="26">
        <f t="shared" si="42"/>
        <v>2200</v>
      </c>
      <c r="R454" s="26">
        <f t="shared" si="41"/>
        <v>17</v>
      </c>
      <c r="S454" s="26" t="str">
        <f t="shared" ref="S454:S517" si="44">+IF(E454="",S453,E454)</f>
        <v>n.a</v>
      </c>
      <c r="T454" s="26" t="str">
        <f t="shared" ref="T454:T517" si="45">+IF(F454="",T453,F454)</f>
        <v>Historias Laborales</v>
      </c>
      <c r="U454" s="26" t="str">
        <f t="shared" ref="U454:U517" si="46">+IF(G454="",U453,G454)</f>
        <v>Acta Comité paritario de seguridad y salud en el trabajo</v>
      </c>
      <c r="V454" s="26" t="str">
        <f t="shared" si="43"/>
        <v>Análisis de la hoja de vida</v>
      </c>
    </row>
    <row r="455" spans="1:22" ht="27.6">
      <c r="A455" s="168">
        <v>2000</v>
      </c>
      <c r="B455" s="168" t="s">
        <v>1486</v>
      </c>
      <c r="C455" s="299"/>
      <c r="D455" s="181">
        <v>17</v>
      </c>
      <c r="E455" s="120" t="s">
        <v>1492</v>
      </c>
      <c r="F455" s="403"/>
      <c r="G455" s="385"/>
      <c r="H455" s="71" t="s">
        <v>565</v>
      </c>
      <c r="I455" s="307"/>
      <c r="J455" s="362"/>
      <c r="K455" s="313"/>
      <c r="L455" s="313"/>
      <c r="M455" s="344"/>
      <c r="N455" s="312"/>
      <c r="O455" s="329"/>
      <c r="Q455" s="26">
        <f t="shared" si="42"/>
        <v>2200</v>
      </c>
      <c r="R455" s="26">
        <f t="shared" si="41"/>
        <v>17</v>
      </c>
      <c r="S455" s="26" t="str">
        <f t="shared" si="44"/>
        <v>n.a</v>
      </c>
      <c r="T455" s="26" t="str">
        <f t="shared" si="45"/>
        <v>Historias Laborales</v>
      </c>
      <c r="U455" s="26" t="str">
        <f t="shared" si="46"/>
        <v>Acta Comité paritario de seguridad y salud en el trabajo</v>
      </c>
      <c r="V455" s="26" t="str">
        <f t="shared" si="43"/>
        <v>Certificación de Idoneidad del Grupo de Gestión del Talento Humano</v>
      </c>
    </row>
    <row r="456" spans="1:22" ht="41.4">
      <c r="A456" s="168">
        <v>2000</v>
      </c>
      <c r="B456" s="168" t="s">
        <v>1486</v>
      </c>
      <c r="C456" s="299"/>
      <c r="D456" s="181">
        <v>17</v>
      </c>
      <c r="E456" s="120" t="s">
        <v>1492</v>
      </c>
      <c r="F456" s="403"/>
      <c r="G456" s="385"/>
      <c r="H456" s="71" t="s">
        <v>566</v>
      </c>
      <c r="I456" s="307"/>
      <c r="J456" s="362"/>
      <c r="K456" s="313"/>
      <c r="L456" s="313"/>
      <c r="M456" s="344"/>
      <c r="N456" s="312"/>
      <c r="O456" s="329"/>
      <c r="Q456" s="26">
        <f t="shared" si="42"/>
        <v>2200</v>
      </c>
      <c r="R456" s="26">
        <f t="shared" ref="R456:R519" si="47">+IF(D456="",R455,D456)</f>
        <v>17</v>
      </c>
      <c r="S456" s="26" t="str">
        <f t="shared" si="44"/>
        <v>n.a</v>
      </c>
      <c r="T456" s="26" t="str">
        <f t="shared" si="45"/>
        <v>Historias Laborales</v>
      </c>
      <c r="U456" s="26" t="str">
        <f t="shared" si="46"/>
        <v>Acta Comité paritario de seguridad y salud en el trabajo</v>
      </c>
      <c r="V456" s="26" t="str">
        <f t="shared" si="43"/>
        <v>Remisión a pruebas escritas del Departamento Administrativo de Función Pública.</v>
      </c>
    </row>
    <row r="457" spans="1:22" ht="55.2">
      <c r="A457" s="168">
        <v>2000</v>
      </c>
      <c r="B457" s="168" t="s">
        <v>1486</v>
      </c>
      <c r="C457" s="299"/>
      <c r="D457" s="181">
        <v>17</v>
      </c>
      <c r="E457" s="120" t="s">
        <v>1492</v>
      </c>
      <c r="F457" s="403"/>
      <c r="G457" s="385"/>
      <c r="H457" s="79" t="s">
        <v>567</v>
      </c>
      <c r="I457" s="307"/>
      <c r="J457" s="362"/>
      <c r="K457" s="313"/>
      <c r="L457" s="313"/>
      <c r="M457" s="344"/>
      <c r="N457" s="312"/>
      <c r="O457" s="329"/>
      <c r="Q457" s="26">
        <f t="shared" si="42"/>
        <v>2200</v>
      </c>
      <c r="R457" s="26">
        <f t="shared" si="47"/>
        <v>17</v>
      </c>
      <c r="S457" s="26" t="str">
        <f t="shared" si="44"/>
        <v>n.a</v>
      </c>
      <c r="T457" s="26" t="str">
        <f t="shared" si="45"/>
        <v>Historias Laborales</v>
      </c>
      <c r="U457" s="26" t="str">
        <f t="shared" si="46"/>
        <v>Acta Comité paritario de seguridad y salud en el trabajo</v>
      </c>
      <c r="V457" s="26" t="str">
        <f t="shared" si="43"/>
        <v>Resultado de pruebas escritas del Departamento Administrativo de la Función Pública (En los casos que
aplique)</v>
      </c>
    </row>
    <row r="458" spans="1:22" ht="13.8" customHeight="1">
      <c r="A458" s="168">
        <v>2000</v>
      </c>
      <c r="B458" s="168" t="s">
        <v>1486</v>
      </c>
      <c r="C458" s="299"/>
      <c r="D458" s="181">
        <v>17</v>
      </c>
      <c r="E458" s="120" t="s">
        <v>1492</v>
      </c>
      <c r="F458" s="403"/>
      <c r="G458" s="385"/>
      <c r="H458" s="71" t="s">
        <v>568</v>
      </c>
      <c r="I458" s="307"/>
      <c r="J458" s="362"/>
      <c r="K458" s="313"/>
      <c r="L458" s="313"/>
      <c r="M458" s="344"/>
      <c r="N458" s="312"/>
      <c r="O458" s="329"/>
      <c r="Q458" s="26">
        <f t="shared" si="42"/>
        <v>2200</v>
      </c>
      <c r="R458" s="26">
        <f t="shared" si="47"/>
        <v>17</v>
      </c>
      <c r="S458" s="26" t="str">
        <f t="shared" si="44"/>
        <v>n.a</v>
      </c>
      <c r="T458" s="26" t="str">
        <f t="shared" si="45"/>
        <v>Historias Laborales</v>
      </c>
      <c r="U458" s="26" t="str">
        <f t="shared" si="46"/>
        <v>Acta Comité paritario de seguridad y salud en el trabajo</v>
      </c>
      <c r="V458" s="26" t="str">
        <f t="shared" si="43"/>
        <v>Comunicación del acto administrativo</v>
      </c>
    </row>
    <row r="459" spans="1:22" ht="13.8" customHeight="1">
      <c r="A459" s="168">
        <v>2000</v>
      </c>
      <c r="B459" s="168" t="s">
        <v>1486</v>
      </c>
      <c r="C459" s="299"/>
      <c r="D459" s="181">
        <v>17</v>
      </c>
      <c r="E459" s="120" t="s">
        <v>1492</v>
      </c>
      <c r="F459" s="403"/>
      <c r="G459" s="385"/>
      <c r="H459" s="71" t="s">
        <v>569</v>
      </c>
      <c r="I459" s="307"/>
      <c r="J459" s="362"/>
      <c r="K459" s="313"/>
      <c r="L459" s="313"/>
      <c r="M459" s="344"/>
      <c r="N459" s="312"/>
      <c r="O459" s="329"/>
      <c r="Q459" s="26">
        <f t="shared" ref="Q459:Q522" si="48">+IF(C459="",Q458,C459)</f>
        <v>2200</v>
      </c>
      <c r="R459" s="26">
        <f t="shared" si="47"/>
        <v>17</v>
      </c>
      <c r="S459" s="26" t="str">
        <f t="shared" si="44"/>
        <v>n.a</v>
      </c>
      <c r="T459" s="26" t="str">
        <f t="shared" si="45"/>
        <v>Historias Laborales</v>
      </c>
      <c r="U459" s="26" t="str">
        <f t="shared" si="46"/>
        <v>Acta Comité paritario de seguridad y salud en el trabajo</v>
      </c>
      <c r="V459" s="26" t="str">
        <f t="shared" ref="V459:V522" si="49">+IF(H459="",V458,H459)</f>
        <v>Carta de aceptación del nombramiento</v>
      </c>
    </row>
    <row r="460" spans="1:22" ht="27.6">
      <c r="A460" s="168">
        <v>2000</v>
      </c>
      <c r="B460" s="168" t="s">
        <v>1486</v>
      </c>
      <c r="C460" s="299"/>
      <c r="D460" s="181">
        <v>17</v>
      </c>
      <c r="E460" s="120" t="s">
        <v>1492</v>
      </c>
      <c r="F460" s="403"/>
      <c r="G460" s="385"/>
      <c r="H460" s="71" t="s">
        <v>570</v>
      </c>
      <c r="I460" s="307"/>
      <c r="J460" s="362"/>
      <c r="K460" s="313"/>
      <c r="L460" s="313"/>
      <c r="M460" s="344"/>
      <c r="N460" s="312"/>
      <c r="O460" s="329"/>
      <c r="Q460" s="26">
        <f t="shared" si="48"/>
        <v>2200</v>
      </c>
      <c r="R460" s="26">
        <f t="shared" si="47"/>
        <v>17</v>
      </c>
      <c r="S460" s="26" t="str">
        <f t="shared" si="44"/>
        <v>n.a</v>
      </c>
      <c r="T460" s="26" t="str">
        <f t="shared" si="45"/>
        <v>Historias Laborales</v>
      </c>
      <c r="U460" s="26" t="str">
        <f t="shared" si="46"/>
        <v>Acta Comité paritario de seguridad y salud en el trabajo</v>
      </c>
      <c r="V460" s="26" t="str">
        <f t="shared" si="49"/>
        <v>Solicitud de Prórroga (En los casos que aplique)</v>
      </c>
    </row>
    <row r="461" spans="1:22" ht="27.6">
      <c r="A461" s="168">
        <v>2000</v>
      </c>
      <c r="B461" s="168" t="s">
        <v>1486</v>
      </c>
      <c r="C461" s="299"/>
      <c r="D461" s="181">
        <v>17</v>
      </c>
      <c r="E461" s="120" t="s">
        <v>1492</v>
      </c>
      <c r="F461" s="403"/>
      <c r="G461" s="385"/>
      <c r="H461" s="71" t="s">
        <v>571</v>
      </c>
      <c r="I461" s="307"/>
      <c r="J461" s="362"/>
      <c r="K461" s="313"/>
      <c r="L461" s="313"/>
      <c r="M461" s="344"/>
      <c r="N461" s="312"/>
      <c r="O461" s="329"/>
      <c r="Q461" s="26">
        <f t="shared" si="48"/>
        <v>2200</v>
      </c>
      <c r="R461" s="26">
        <f t="shared" si="47"/>
        <v>17</v>
      </c>
      <c r="S461" s="26" t="str">
        <f t="shared" si="44"/>
        <v>n.a</v>
      </c>
      <c r="T461" s="26" t="str">
        <f t="shared" si="45"/>
        <v>Historias Laborales</v>
      </c>
      <c r="U461" s="26" t="str">
        <f t="shared" si="46"/>
        <v>Acta Comité paritario de seguridad y salud en el trabajo</v>
      </c>
      <c r="V461" s="26" t="str">
        <f t="shared" si="49"/>
        <v>Oficio de Respuesta de prorroga (En los casos que aplique)</v>
      </c>
    </row>
    <row r="462" spans="1:22" ht="13.8" customHeight="1">
      <c r="A462" s="168">
        <v>2000</v>
      </c>
      <c r="B462" s="168" t="s">
        <v>1486</v>
      </c>
      <c r="C462" s="299"/>
      <c r="D462" s="181">
        <v>17</v>
      </c>
      <c r="E462" s="120" t="s">
        <v>1492</v>
      </c>
      <c r="F462" s="403"/>
      <c r="G462" s="385"/>
      <c r="H462" s="71" t="s">
        <v>572</v>
      </c>
      <c r="I462" s="307"/>
      <c r="J462" s="362"/>
      <c r="K462" s="313"/>
      <c r="L462" s="313"/>
      <c r="M462" s="344"/>
      <c r="N462" s="312"/>
      <c r="O462" s="329"/>
      <c r="Q462" s="26">
        <f t="shared" si="48"/>
        <v>2200</v>
      </c>
      <c r="R462" s="26">
        <f t="shared" si="47"/>
        <v>17</v>
      </c>
      <c r="S462" s="26" t="str">
        <f t="shared" si="44"/>
        <v>n.a</v>
      </c>
      <c r="T462" s="26" t="str">
        <f t="shared" si="45"/>
        <v>Historias Laborales</v>
      </c>
      <c r="U462" s="26" t="str">
        <f t="shared" si="46"/>
        <v>Acta Comité paritario de seguridad y salud en el trabajo</v>
      </c>
      <c r="V462" s="26" t="str">
        <f t="shared" si="49"/>
        <v>Cedula</v>
      </c>
    </row>
    <row r="463" spans="1:22" ht="13.8" customHeight="1">
      <c r="A463" s="168">
        <v>2000</v>
      </c>
      <c r="B463" s="168" t="s">
        <v>1486</v>
      </c>
      <c r="C463" s="299"/>
      <c r="D463" s="181">
        <v>17</v>
      </c>
      <c r="E463" s="120" t="s">
        <v>1492</v>
      </c>
      <c r="F463" s="403"/>
      <c r="G463" s="385"/>
      <c r="H463" s="71" t="s">
        <v>573</v>
      </c>
      <c r="I463" s="307"/>
      <c r="J463" s="362"/>
      <c r="K463" s="313"/>
      <c r="L463" s="313"/>
      <c r="M463" s="344"/>
      <c r="N463" s="312"/>
      <c r="O463" s="329"/>
      <c r="Q463" s="26">
        <f t="shared" si="48"/>
        <v>2200</v>
      </c>
      <c r="R463" s="26">
        <f t="shared" si="47"/>
        <v>17</v>
      </c>
      <c r="S463" s="26" t="str">
        <f t="shared" si="44"/>
        <v>n.a</v>
      </c>
      <c r="T463" s="26" t="str">
        <f t="shared" si="45"/>
        <v>Historias Laborales</v>
      </c>
      <c r="U463" s="26" t="str">
        <f t="shared" si="46"/>
        <v>Acta Comité paritario de seguridad y salud en el trabajo</v>
      </c>
      <c r="V463" s="26" t="str">
        <f t="shared" si="49"/>
        <v>Hoja de vida</v>
      </c>
    </row>
    <row r="464" spans="1:22" ht="13.8" customHeight="1">
      <c r="A464" s="168">
        <v>2000</v>
      </c>
      <c r="B464" s="168" t="s">
        <v>1486</v>
      </c>
      <c r="C464" s="299"/>
      <c r="D464" s="181">
        <v>17</v>
      </c>
      <c r="E464" s="120" t="s">
        <v>1492</v>
      </c>
      <c r="F464" s="403"/>
      <c r="G464" s="385"/>
      <c r="H464" s="71" t="s">
        <v>574</v>
      </c>
      <c r="I464" s="307"/>
      <c r="J464" s="362"/>
      <c r="K464" s="313"/>
      <c r="L464" s="313"/>
      <c r="M464" s="344"/>
      <c r="N464" s="312"/>
      <c r="O464" s="329"/>
      <c r="Q464" s="26">
        <f t="shared" si="48"/>
        <v>2200</v>
      </c>
      <c r="R464" s="26">
        <f t="shared" si="47"/>
        <v>17</v>
      </c>
      <c r="S464" s="26" t="str">
        <f t="shared" si="44"/>
        <v>n.a</v>
      </c>
      <c r="T464" s="26" t="str">
        <f t="shared" si="45"/>
        <v>Historias Laborales</v>
      </c>
      <c r="U464" s="26" t="str">
        <f t="shared" si="46"/>
        <v>Acta Comité paritario de seguridad y salud en el trabajo</v>
      </c>
      <c r="V464" s="26" t="str">
        <f t="shared" si="49"/>
        <v>Libreta militar (En los casos que aplique)</v>
      </c>
    </row>
    <row r="465" spans="1:22" ht="13.8" customHeight="1">
      <c r="A465" s="168">
        <v>2000</v>
      </c>
      <c r="B465" s="168" t="s">
        <v>1486</v>
      </c>
      <c r="C465" s="299"/>
      <c r="D465" s="181">
        <v>17</v>
      </c>
      <c r="E465" s="120" t="s">
        <v>1492</v>
      </c>
      <c r="F465" s="403"/>
      <c r="G465" s="385"/>
      <c r="H465" s="71" t="s">
        <v>575</v>
      </c>
      <c r="I465" s="307"/>
      <c r="J465" s="362"/>
      <c r="K465" s="313"/>
      <c r="L465" s="313"/>
      <c r="M465" s="344"/>
      <c r="N465" s="312"/>
      <c r="O465" s="329"/>
      <c r="Q465" s="26">
        <f t="shared" si="48"/>
        <v>2200</v>
      </c>
      <c r="R465" s="26">
        <f t="shared" si="47"/>
        <v>17</v>
      </c>
      <c r="S465" s="26" t="str">
        <f t="shared" si="44"/>
        <v>n.a</v>
      </c>
      <c r="T465" s="26" t="str">
        <f t="shared" si="45"/>
        <v>Historias Laborales</v>
      </c>
      <c r="U465" s="26" t="str">
        <f t="shared" si="46"/>
        <v>Acta Comité paritario de seguridad y salud en el trabajo</v>
      </c>
      <c r="V465" s="26" t="str">
        <f t="shared" si="49"/>
        <v>Certificados de estudio</v>
      </c>
    </row>
    <row r="466" spans="1:22" ht="27.6">
      <c r="A466" s="168">
        <v>2000</v>
      </c>
      <c r="B466" s="168" t="s">
        <v>1486</v>
      </c>
      <c r="C466" s="299"/>
      <c r="D466" s="181">
        <v>17</v>
      </c>
      <c r="E466" s="120" t="s">
        <v>1492</v>
      </c>
      <c r="F466" s="403"/>
      <c r="G466" s="385"/>
      <c r="H466" s="71" t="s">
        <v>576</v>
      </c>
      <c r="I466" s="307"/>
      <c r="J466" s="362"/>
      <c r="K466" s="313"/>
      <c r="L466" s="313"/>
      <c r="M466" s="344"/>
      <c r="N466" s="312"/>
      <c r="O466" s="329"/>
      <c r="Q466" s="26">
        <f t="shared" si="48"/>
        <v>2200</v>
      </c>
      <c r="R466" s="26">
        <f t="shared" si="47"/>
        <v>17</v>
      </c>
      <c r="S466" s="26" t="str">
        <f t="shared" si="44"/>
        <v>n.a</v>
      </c>
      <c r="T466" s="26" t="str">
        <f t="shared" si="45"/>
        <v>Historias Laborales</v>
      </c>
      <c r="U466" s="26" t="str">
        <f t="shared" si="46"/>
        <v>Acta Comité paritario de seguridad y salud en el trabajo</v>
      </c>
      <c r="V466" s="26" t="str">
        <f t="shared" si="49"/>
        <v>Tarjeta profesional ( en los casos que aplique)</v>
      </c>
    </row>
    <row r="467" spans="1:22" ht="13.8" customHeight="1">
      <c r="A467" s="168">
        <v>2000</v>
      </c>
      <c r="B467" s="168" t="s">
        <v>1486</v>
      </c>
      <c r="C467" s="299"/>
      <c r="D467" s="181">
        <v>17</v>
      </c>
      <c r="E467" s="120" t="s">
        <v>1492</v>
      </c>
      <c r="F467" s="403"/>
      <c r="G467" s="385"/>
      <c r="H467" s="71" t="s">
        <v>577</v>
      </c>
      <c r="I467" s="307"/>
      <c r="J467" s="362"/>
      <c r="K467" s="313"/>
      <c r="L467" s="313"/>
      <c r="M467" s="344"/>
      <c r="N467" s="312"/>
      <c r="O467" s="329"/>
      <c r="Q467" s="26">
        <f t="shared" si="48"/>
        <v>2200</v>
      </c>
      <c r="R467" s="26">
        <f t="shared" si="47"/>
        <v>17</v>
      </c>
      <c r="S467" s="26" t="str">
        <f t="shared" si="44"/>
        <v>n.a</v>
      </c>
      <c r="T467" s="26" t="str">
        <f t="shared" si="45"/>
        <v>Historias Laborales</v>
      </c>
      <c r="U467" s="26" t="str">
        <f t="shared" si="46"/>
        <v>Acta Comité paritario de seguridad y salud en el trabajo</v>
      </c>
      <c r="V467" s="26" t="str">
        <f t="shared" si="49"/>
        <v>Certificados laborales</v>
      </c>
    </row>
    <row r="468" spans="1:22" ht="13.8" customHeight="1">
      <c r="A468" s="168">
        <v>2000</v>
      </c>
      <c r="B468" s="168" t="s">
        <v>1486</v>
      </c>
      <c r="C468" s="299"/>
      <c r="D468" s="181">
        <v>17</v>
      </c>
      <c r="E468" s="120" t="s">
        <v>1492</v>
      </c>
      <c r="F468" s="403"/>
      <c r="G468" s="385"/>
      <c r="H468" s="71" t="s">
        <v>578</v>
      </c>
      <c r="I468" s="307"/>
      <c r="J468" s="362"/>
      <c r="K468" s="313"/>
      <c r="L468" s="313"/>
      <c r="M468" s="344"/>
      <c r="N468" s="312"/>
      <c r="O468" s="329"/>
      <c r="Q468" s="26">
        <f t="shared" si="48"/>
        <v>2200</v>
      </c>
      <c r="R468" s="26">
        <f t="shared" si="47"/>
        <v>17</v>
      </c>
      <c r="S468" s="26" t="str">
        <f t="shared" si="44"/>
        <v>n.a</v>
      </c>
      <c r="T468" s="26" t="str">
        <f t="shared" si="45"/>
        <v>Historias Laborales</v>
      </c>
      <c r="U468" s="26" t="str">
        <f t="shared" si="46"/>
        <v>Acta Comité paritario de seguridad y salud en el trabajo</v>
      </c>
      <c r="V468" s="26" t="str">
        <f t="shared" si="49"/>
        <v>Antecedentes disciplinarios</v>
      </c>
    </row>
    <row r="469" spans="1:22" ht="13.8" customHeight="1">
      <c r="A469" s="168">
        <v>2000</v>
      </c>
      <c r="B469" s="168" t="s">
        <v>1486</v>
      </c>
      <c r="C469" s="300"/>
      <c r="D469" s="181">
        <v>17</v>
      </c>
      <c r="E469" s="120" t="s">
        <v>1492</v>
      </c>
      <c r="F469" s="404"/>
      <c r="G469" s="387"/>
      <c r="H469" s="116" t="s">
        <v>579</v>
      </c>
      <c r="I469" s="308"/>
      <c r="J469" s="288"/>
      <c r="K469" s="284"/>
      <c r="L469" s="284"/>
      <c r="M469" s="290"/>
      <c r="N469" s="282"/>
      <c r="O469" s="330"/>
      <c r="Q469" s="26">
        <f t="shared" si="48"/>
        <v>2200</v>
      </c>
      <c r="R469" s="26">
        <f t="shared" si="47"/>
        <v>17</v>
      </c>
      <c r="S469" s="26" t="str">
        <f t="shared" si="44"/>
        <v>n.a</v>
      </c>
      <c r="T469" s="26" t="str">
        <f t="shared" si="45"/>
        <v>Historias Laborales</v>
      </c>
      <c r="U469" s="26" t="str">
        <f t="shared" si="46"/>
        <v>Acta Comité paritario de seguridad y salud en el trabajo</v>
      </c>
      <c r="V469" s="26" t="str">
        <f t="shared" si="49"/>
        <v>Acta de posesión en el cargo</v>
      </c>
    </row>
    <row r="470" spans="1:22" ht="13.8" customHeight="1">
      <c r="A470" s="168">
        <v>2000</v>
      </c>
      <c r="B470" s="168" t="s">
        <v>1486</v>
      </c>
      <c r="C470" s="298">
        <v>2200</v>
      </c>
      <c r="D470" s="181">
        <v>17</v>
      </c>
      <c r="E470" s="120" t="s">
        <v>1492</v>
      </c>
      <c r="F470" s="402" t="s">
        <v>580</v>
      </c>
      <c r="G470" s="383"/>
      <c r="H470" s="71" t="s">
        <v>581</v>
      </c>
      <c r="I470" s="306">
        <v>2</v>
      </c>
      <c r="J470" s="287">
        <v>98</v>
      </c>
      <c r="K470" s="283"/>
      <c r="L470" s="283"/>
      <c r="M470" s="289" t="s">
        <v>47</v>
      </c>
      <c r="N470" s="306" t="s">
        <v>47</v>
      </c>
      <c r="O470" s="328" t="s">
        <v>582</v>
      </c>
      <c r="Q470" s="26">
        <f t="shared" si="48"/>
        <v>2200</v>
      </c>
      <c r="R470" s="26">
        <f t="shared" si="47"/>
        <v>17</v>
      </c>
      <c r="S470" s="26" t="str">
        <f t="shared" si="44"/>
        <v>n.a</v>
      </c>
      <c r="T470" s="26" t="str">
        <f t="shared" si="45"/>
        <v>Historias Laborales</v>
      </c>
      <c r="U470" s="26" t="str">
        <f t="shared" si="46"/>
        <v>Acta Comité paritario de seguridad y salud en el trabajo</v>
      </c>
      <c r="V470" s="26" t="str">
        <f t="shared" si="49"/>
        <v>Acta anticorrupción</v>
      </c>
    </row>
    <row r="471" spans="1:22" ht="13.8" customHeight="1">
      <c r="A471" s="168">
        <v>2000</v>
      </c>
      <c r="B471" s="168" t="s">
        <v>1486</v>
      </c>
      <c r="C471" s="299"/>
      <c r="D471" s="181">
        <v>17</v>
      </c>
      <c r="E471" s="120" t="s">
        <v>1492</v>
      </c>
      <c r="F471" s="403"/>
      <c r="G471" s="385"/>
      <c r="H471" s="71" t="s">
        <v>583</v>
      </c>
      <c r="I471" s="307"/>
      <c r="J471" s="362"/>
      <c r="K471" s="313"/>
      <c r="L471" s="313"/>
      <c r="M471" s="344"/>
      <c r="N471" s="307"/>
      <c r="O471" s="329"/>
      <c r="Q471" s="26">
        <f t="shared" si="48"/>
        <v>2200</v>
      </c>
      <c r="R471" s="26">
        <f t="shared" si="47"/>
        <v>17</v>
      </c>
      <c r="S471" s="26" t="str">
        <f t="shared" si="44"/>
        <v>n.a</v>
      </c>
      <c r="T471" s="26" t="str">
        <f t="shared" si="45"/>
        <v>Historias Laborales</v>
      </c>
      <c r="U471" s="26" t="str">
        <f t="shared" si="46"/>
        <v>Acta Comité paritario de seguridad y salud en el trabajo</v>
      </c>
      <c r="V471" s="26" t="str">
        <f t="shared" si="49"/>
        <v>Declaración de bienes y rentas</v>
      </c>
    </row>
    <row r="472" spans="1:22" ht="27.6">
      <c r="A472" s="168">
        <v>2000</v>
      </c>
      <c r="B472" s="168" t="s">
        <v>1486</v>
      </c>
      <c r="C472" s="299"/>
      <c r="D472" s="181">
        <v>17</v>
      </c>
      <c r="E472" s="120" t="s">
        <v>1492</v>
      </c>
      <c r="F472" s="403"/>
      <c r="G472" s="385"/>
      <c r="H472" s="71" t="s">
        <v>584</v>
      </c>
      <c r="I472" s="307"/>
      <c r="J472" s="362"/>
      <c r="K472" s="313"/>
      <c r="L472" s="313"/>
      <c r="M472" s="344"/>
      <c r="N472" s="307"/>
      <c r="O472" s="329"/>
      <c r="Q472" s="26">
        <f t="shared" si="48"/>
        <v>2200</v>
      </c>
      <c r="R472" s="26">
        <f t="shared" si="47"/>
        <v>17</v>
      </c>
      <c r="S472" s="26" t="str">
        <f t="shared" si="44"/>
        <v>n.a</v>
      </c>
      <c r="T472" s="26" t="str">
        <f t="shared" si="45"/>
        <v>Historias Laborales</v>
      </c>
      <c r="U472" s="26" t="str">
        <f t="shared" si="46"/>
        <v>Acta Comité paritario de seguridad y salud en el trabajo</v>
      </c>
      <c r="V472" s="26" t="str">
        <f t="shared" si="49"/>
        <v>Declaración juramentada para fines eXtraprocesales</v>
      </c>
    </row>
    <row r="473" spans="1:22" ht="27.6">
      <c r="A473" s="168">
        <v>2000</v>
      </c>
      <c r="B473" s="168" t="s">
        <v>1486</v>
      </c>
      <c r="C473" s="299"/>
      <c r="D473" s="181">
        <v>17</v>
      </c>
      <c r="E473" s="120" t="s">
        <v>1492</v>
      </c>
      <c r="F473" s="403"/>
      <c r="G473" s="385"/>
      <c r="H473" s="71" t="s">
        <v>585</v>
      </c>
      <c r="I473" s="307"/>
      <c r="J473" s="362"/>
      <c r="K473" s="313"/>
      <c r="L473" s="313"/>
      <c r="M473" s="344"/>
      <c r="N473" s="307"/>
      <c r="O473" s="329"/>
      <c r="Q473" s="26">
        <f t="shared" si="48"/>
        <v>2200</v>
      </c>
      <c r="R473" s="26">
        <f t="shared" si="47"/>
        <v>17</v>
      </c>
      <c r="S473" s="26" t="str">
        <f t="shared" si="44"/>
        <v>n.a</v>
      </c>
      <c r="T473" s="26" t="str">
        <f t="shared" si="45"/>
        <v>Historias Laborales</v>
      </c>
      <c r="U473" s="26" t="str">
        <f t="shared" si="46"/>
        <v>Acta Comité paritario de seguridad y salud en el trabajo</v>
      </c>
      <c r="V473" s="26" t="str">
        <f t="shared" si="49"/>
        <v>Certificado de afiliaciones (EPS. Pensión. Banco)</v>
      </c>
    </row>
    <row r="474" spans="1:22" ht="41.4">
      <c r="A474" s="168">
        <v>2000</v>
      </c>
      <c r="B474" s="168" t="s">
        <v>1486</v>
      </c>
      <c r="C474" s="299"/>
      <c r="D474" s="181">
        <v>17</v>
      </c>
      <c r="E474" s="120" t="s">
        <v>1492</v>
      </c>
      <c r="F474" s="403"/>
      <c r="G474" s="385"/>
      <c r="H474" s="79" t="s">
        <v>586</v>
      </c>
      <c r="I474" s="307"/>
      <c r="J474" s="362"/>
      <c r="K474" s="313"/>
      <c r="L474" s="313"/>
      <c r="M474" s="344"/>
      <c r="N474" s="307"/>
      <c r="O474" s="329"/>
      <c r="Q474" s="26">
        <f t="shared" si="48"/>
        <v>2200</v>
      </c>
      <c r="R474" s="26">
        <f t="shared" si="47"/>
        <v>17</v>
      </c>
      <c r="S474" s="26" t="str">
        <f t="shared" si="44"/>
        <v>n.a</v>
      </c>
      <c r="T474" s="26" t="str">
        <f t="shared" si="45"/>
        <v>Historias Laborales</v>
      </c>
      <c r="U474" s="26" t="str">
        <f t="shared" si="46"/>
        <v>Acta Comité paritario de seguridad y salud en el trabajo</v>
      </c>
      <c r="V474" s="26" t="str">
        <f t="shared" si="49"/>
        <v>Documentos de identificación familiares (En los casos que
aplique)</v>
      </c>
    </row>
    <row r="475" spans="1:22" ht="13.8" customHeight="1">
      <c r="A475" s="168">
        <v>2000</v>
      </c>
      <c r="B475" s="168" t="s">
        <v>1486</v>
      </c>
      <c r="C475" s="299"/>
      <c r="D475" s="181">
        <v>17</v>
      </c>
      <c r="E475" s="120" t="s">
        <v>1492</v>
      </c>
      <c r="F475" s="403"/>
      <c r="G475" s="385"/>
      <c r="H475" s="71" t="s">
        <v>587</v>
      </c>
      <c r="I475" s="307"/>
      <c r="J475" s="362"/>
      <c r="K475" s="313"/>
      <c r="L475" s="313"/>
      <c r="M475" s="344"/>
      <c r="N475" s="307"/>
      <c r="O475" s="329"/>
      <c r="Q475" s="26">
        <f t="shared" si="48"/>
        <v>2200</v>
      </c>
      <c r="R475" s="26">
        <f t="shared" si="47"/>
        <v>17</v>
      </c>
      <c r="S475" s="26" t="str">
        <f t="shared" si="44"/>
        <v>n.a</v>
      </c>
      <c r="T475" s="26" t="str">
        <f t="shared" si="45"/>
        <v>Historias Laborales</v>
      </c>
      <c r="U475" s="26" t="str">
        <f t="shared" si="46"/>
        <v>Acta Comité paritario de seguridad y salud en el trabajo</v>
      </c>
      <c r="V475" s="26" t="str">
        <f t="shared" si="49"/>
        <v>Examen de ingreso</v>
      </c>
    </row>
    <row r="476" spans="1:22" ht="13.8" customHeight="1">
      <c r="A476" s="168">
        <v>2000</v>
      </c>
      <c r="B476" s="168" t="s">
        <v>1486</v>
      </c>
      <c r="C476" s="299"/>
      <c r="D476" s="181">
        <v>17</v>
      </c>
      <c r="E476" s="120" t="s">
        <v>1492</v>
      </c>
      <c r="F476" s="403"/>
      <c r="G476" s="385"/>
      <c r="H476" s="71" t="s">
        <v>588</v>
      </c>
      <c r="I476" s="307"/>
      <c r="J476" s="362"/>
      <c r="K476" s="313"/>
      <c r="L476" s="313"/>
      <c r="M476" s="344"/>
      <c r="N476" s="307"/>
      <c r="O476" s="329"/>
      <c r="Q476" s="26">
        <f t="shared" si="48"/>
        <v>2200</v>
      </c>
      <c r="R476" s="26">
        <f t="shared" si="47"/>
        <v>17</v>
      </c>
      <c r="S476" s="26" t="str">
        <f t="shared" si="44"/>
        <v>n.a</v>
      </c>
      <c r="T476" s="26" t="str">
        <f t="shared" si="45"/>
        <v>Historias Laborales</v>
      </c>
      <c r="U476" s="26" t="str">
        <f t="shared" si="46"/>
        <v>Acta Comité paritario de seguridad y salud en el trabajo</v>
      </c>
      <c r="V476" s="26" t="str">
        <f t="shared" si="49"/>
        <v>Informe de salud ocupacional</v>
      </c>
    </row>
    <row r="477" spans="1:22" ht="41.4">
      <c r="A477" s="168">
        <v>2000</v>
      </c>
      <c r="B477" s="168" t="s">
        <v>1486</v>
      </c>
      <c r="C477" s="299"/>
      <c r="D477" s="181">
        <v>17</v>
      </c>
      <c r="E477" s="120" t="s">
        <v>1492</v>
      </c>
      <c r="F477" s="403"/>
      <c r="G477" s="385"/>
      <c r="H477" s="71" t="s">
        <v>589</v>
      </c>
      <c r="I477" s="307"/>
      <c r="J477" s="362"/>
      <c r="K477" s="313"/>
      <c r="L477" s="313"/>
      <c r="M477" s="344"/>
      <c r="N477" s="307"/>
      <c r="O477" s="329"/>
      <c r="Q477" s="26">
        <f t="shared" si="48"/>
        <v>2200</v>
      </c>
      <c r="R477" s="26">
        <f t="shared" si="47"/>
        <v>17</v>
      </c>
      <c r="S477" s="26" t="str">
        <f t="shared" si="44"/>
        <v>n.a</v>
      </c>
      <c r="T477" s="26" t="str">
        <f t="shared" si="45"/>
        <v>Historias Laborales</v>
      </c>
      <c r="U477" s="26" t="str">
        <f t="shared" si="46"/>
        <v>Acta Comité paritario de seguridad y salud en el trabajo</v>
      </c>
      <c r="V477" s="26" t="str">
        <f t="shared" si="49"/>
        <v>Afiliaciones ( EPS. Pensión (En los casos que aplique) ARL. Fondo Nacional del Ahorro. Caja de Compensación)</v>
      </c>
    </row>
    <row r="478" spans="1:22" ht="41.4">
      <c r="A478" s="168">
        <v>2000</v>
      </c>
      <c r="B478" s="168" t="s">
        <v>1486</v>
      </c>
      <c r="C478" s="299"/>
      <c r="D478" s="181">
        <v>17</v>
      </c>
      <c r="E478" s="120" t="s">
        <v>1492</v>
      </c>
      <c r="F478" s="403"/>
      <c r="G478" s="385"/>
      <c r="H478" s="71" t="s">
        <v>590</v>
      </c>
      <c r="I478" s="307"/>
      <c r="J478" s="362"/>
      <c r="K478" s="313"/>
      <c r="L478" s="313"/>
      <c r="M478" s="344"/>
      <c r="N478" s="307"/>
      <c r="O478" s="329"/>
      <c r="Q478" s="26">
        <f t="shared" si="48"/>
        <v>2200</v>
      </c>
      <c r="R478" s="26">
        <f t="shared" si="47"/>
        <v>17</v>
      </c>
      <c r="S478" s="26" t="str">
        <f t="shared" si="44"/>
        <v>n.a</v>
      </c>
      <c r="T478" s="26" t="str">
        <f t="shared" si="45"/>
        <v>Historias Laborales</v>
      </c>
      <c r="U478" s="26" t="str">
        <f t="shared" si="46"/>
        <v>Acta Comité paritario de seguridad y salud en el trabajo</v>
      </c>
      <c r="V478" s="26" t="str">
        <f t="shared" si="49"/>
        <v>Carta de renuncia o Acto Administrativo que declara insubsistente un nombramiento</v>
      </c>
    </row>
    <row r="479" spans="1:22" ht="27.6">
      <c r="A479" s="168">
        <v>2000</v>
      </c>
      <c r="B479" s="168" t="s">
        <v>1486</v>
      </c>
      <c r="C479" s="299"/>
      <c r="D479" s="181">
        <v>17</v>
      </c>
      <c r="E479" s="120" t="s">
        <v>1492</v>
      </c>
      <c r="F479" s="403"/>
      <c r="G479" s="385"/>
      <c r="H479" s="71" t="s">
        <v>591</v>
      </c>
      <c r="I479" s="307"/>
      <c r="J479" s="362"/>
      <c r="K479" s="313"/>
      <c r="L479" s="313"/>
      <c r="M479" s="344"/>
      <c r="N479" s="307"/>
      <c r="O479" s="329"/>
      <c r="Q479" s="26">
        <f t="shared" si="48"/>
        <v>2200</v>
      </c>
      <c r="R479" s="26">
        <f t="shared" si="47"/>
        <v>17</v>
      </c>
      <c r="S479" s="26" t="str">
        <f t="shared" si="44"/>
        <v>n.a</v>
      </c>
      <c r="T479" s="26" t="str">
        <f t="shared" si="45"/>
        <v>Historias Laborales</v>
      </c>
      <c r="U479" s="26" t="str">
        <f t="shared" si="46"/>
        <v>Acta Comité paritario de seguridad y salud en el trabajo</v>
      </c>
      <c r="V479" s="26" t="str">
        <f t="shared" si="49"/>
        <v>Resolución de aceptación de renuncia (En los casos que aplique)</v>
      </c>
    </row>
    <row r="480" spans="1:22" ht="13.8" customHeight="1">
      <c r="A480" s="168">
        <v>2000</v>
      </c>
      <c r="B480" s="168" t="s">
        <v>1486</v>
      </c>
      <c r="C480" s="299"/>
      <c r="D480" s="181">
        <v>17</v>
      </c>
      <c r="E480" s="120" t="s">
        <v>1492</v>
      </c>
      <c r="F480" s="403"/>
      <c r="G480" s="385"/>
      <c r="H480" s="71" t="s">
        <v>592</v>
      </c>
      <c r="I480" s="307"/>
      <c r="J480" s="362"/>
      <c r="K480" s="313"/>
      <c r="L480" s="313"/>
      <c r="M480" s="344"/>
      <c r="N480" s="307"/>
      <c r="O480" s="329"/>
      <c r="Q480" s="26">
        <f t="shared" si="48"/>
        <v>2200</v>
      </c>
      <c r="R480" s="26">
        <f t="shared" si="47"/>
        <v>17</v>
      </c>
      <c r="S480" s="26" t="str">
        <f t="shared" si="44"/>
        <v>n.a</v>
      </c>
      <c r="T480" s="26" t="str">
        <f t="shared" si="45"/>
        <v>Historias Laborales</v>
      </c>
      <c r="U480" s="26" t="str">
        <f t="shared" si="46"/>
        <v>Acta Comité paritario de seguridad y salud en el trabajo</v>
      </c>
      <c r="V480" s="26" t="str">
        <f t="shared" si="49"/>
        <v>Declaración de Bienes y Rentas SIGEP</v>
      </c>
    </row>
    <row r="481" spans="1:22" ht="13.8" customHeight="1">
      <c r="A481" s="168">
        <v>2000</v>
      </c>
      <c r="B481" s="168" t="s">
        <v>1486</v>
      </c>
      <c r="C481" s="299"/>
      <c r="D481" s="181">
        <v>17</v>
      </c>
      <c r="E481" s="120" t="s">
        <v>1492</v>
      </c>
      <c r="F481" s="403"/>
      <c r="G481" s="385"/>
      <c r="H481" s="71" t="s">
        <v>102</v>
      </c>
      <c r="I481" s="307"/>
      <c r="J481" s="362"/>
      <c r="K481" s="313"/>
      <c r="L481" s="313"/>
      <c r="M481" s="344"/>
      <c r="N481" s="307"/>
      <c r="O481" s="329"/>
      <c r="Q481" s="26">
        <f t="shared" si="48"/>
        <v>2200</v>
      </c>
      <c r="R481" s="26">
        <f t="shared" si="47"/>
        <v>17</v>
      </c>
      <c r="S481" s="26" t="str">
        <f t="shared" si="44"/>
        <v>n.a</v>
      </c>
      <c r="T481" s="26" t="str">
        <f t="shared" si="45"/>
        <v>Historias Laborales</v>
      </c>
      <c r="U481" s="26" t="str">
        <f t="shared" si="46"/>
        <v>Acta Comité paritario de seguridad y salud en el trabajo</v>
      </c>
      <c r="V481" s="26" t="str">
        <f t="shared" si="49"/>
        <v>Informe de Gestión</v>
      </c>
    </row>
    <row r="482" spans="1:22" ht="41.4">
      <c r="A482" s="168">
        <v>2000</v>
      </c>
      <c r="B482" s="168" t="s">
        <v>1486</v>
      </c>
      <c r="C482" s="299"/>
      <c r="D482" s="181">
        <v>17</v>
      </c>
      <c r="E482" s="120" t="s">
        <v>1492</v>
      </c>
      <c r="F482" s="403"/>
      <c r="G482" s="385"/>
      <c r="H482" s="71" t="s">
        <v>593</v>
      </c>
      <c r="I482" s="307"/>
      <c r="J482" s="362"/>
      <c r="K482" s="313"/>
      <c r="L482" s="313"/>
      <c r="M482" s="344"/>
      <c r="N482" s="307"/>
      <c r="O482" s="329"/>
      <c r="Q482" s="26">
        <f t="shared" si="48"/>
        <v>2200</v>
      </c>
      <c r="R482" s="26">
        <f t="shared" si="47"/>
        <v>17</v>
      </c>
      <c r="S482" s="26" t="str">
        <f t="shared" si="44"/>
        <v>n.a</v>
      </c>
      <c r="T482" s="26" t="str">
        <f t="shared" si="45"/>
        <v>Historias Laborales</v>
      </c>
      <c r="U482" s="26" t="str">
        <f t="shared" si="46"/>
        <v>Acta Comité paritario de seguridad y salud en el trabajo</v>
      </c>
      <c r="V482" s="26" t="str">
        <f t="shared" si="49"/>
        <v>Evaluación de Desempeño Laboral o Acuerdos de gestión ( en los casos que aplique )</v>
      </c>
    </row>
    <row r="483" spans="1:22" ht="13.8" customHeight="1">
      <c r="A483" s="168">
        <v>2000</v>
      </c>
      <c r="B483" s="168" t="s">
        <v>1486</v>
      </c>
      <c r="C483" s="299"/>
      <c r="D483" s="181">
        <v>17</v>
      </c>
      <c r="E483" s="120" t="s">
        <v>1492</v>
      </c>
      <c r="F483" s="403"/>
      <c r="G483" s="385"/>
      <c r="H483" s="71" t="s">
        <v>594</v>
      </c>
      <c r="I483" s="307"/>
      <c r="J483" s="362"/>
      <c r="K483" s="313"/>
      <c r="L483" s="313"/>
      <c r="M483" s="344"/>
      <c r="N483" s="307"/>
      <c r="O483" s="329"/>
      <c r="Q483" s="26">
        <f t="shared" si="48"/>
        <v>2200</v>
      </c>
      <c r="R483" s="26">
        <f t="shared" si="47"/>
        <v>17</v>
      </c>
      <c r="S483" s="26" t="str">
        <f t="shared" si="44"/>
        <v>n.a</v>
      </c>
      <c r="T483" s="26" t="str">
        <f t="shared" si="45"/>
        <v>Historias Laborales</v>
      </c>
      <c r="U483" s="26" t="str">
        <f t="shared" si="46"/>
        <v>Acta Comité paritario de seguridad y salud en el trabajo</v>
      </c>
      <c r="V483" s="26" t="str">
        <f t="shared" si="49"/>
        <v>Certificado de ingresos y retenciones</v>
      </c>
    </row>
    <row r="484" spans="1:22" ht="13.8" customHeight="1">
      <c r="A484" s="168">
        <v>2000</v>
      </c>
      <c r="B484" s="168" t="s">
        <v>1486</v>
      </c>
      <c r="C484" s="299"/>
      <c r="D484" s="181">
        <v>17</v>
      </c>
      <c r="E484" s="120" t="s">
        <v>1492</v>
      </c>
      <c r="F484" s="403"/>
      <c r="G484" s="385"/>
      <c r="H484" s="71" t="s">
        <v>595</v>
      </c>
      <c r="I484" s="307"/>
      <c r="J484" s="362"/>
      <c r="K484" s="313"/>
      <c r="L484" s="313"/>
      <c r="M484" s="344"/>
      <c r="N484" s="307"/>
      <c r="O484" s="329"/>
      <c r="Q484" s="26">
        <f t="shared" si="48"/>
        <v>2200</v>
      </c>
      <c r="R484" s="26">
        <f t="shared" si="47"/>
        <v>17</v>
      </c>
      <c r="S484" s="26" t="str">
        <f t="shared" si="44"/>
        <v>n.a</v>
      </c>
      <c r="T484" s="26" t="str">
        <f t="shared" si="45"/>
        <v>Historias Laborales</v>
      </c>
      <c r="U484" s="26" t="str">
        <f t="shared" si="46"/>
        <v>Acta Comité paritario de seguridad y salud en el trabajo</v>
      </c>
      <c r="V484" s="26" t="str">
        <f t="shared" si="49"/>
        <v>Certificados de bienes y rentas</v>
      </c>
    </row>
    <row r="485" spans="1:22" ht="13.8" customHeight="1">
      <c r="A485" s="168">
        <v>2000</v>
      </c>
      <c r="B485" s="168" t="s">
        <v>1486</v>
      </c>
      <c r="C485" s="299"/>
      <c r="D485" s="181">
        <v>17</v>
      </c>
      <c r="E485" s="120" t="s">
        <v>1492</v>
      </c>
      <c r="F485" s="403"/>
      <c r="G485" s="385"/>
      <c r="H485" s="71" t="s">
        <v>596</v>
      </c>
      <c r="I485" s="307"/>
      <c r="J485" s="362"/>
      <c r="K485" s="313"/>
      <c r="L485" s="313"/>
      <c r="M485" s="344"/>
      <c r="N485" s="307"/>
      <c r="O485" s="329"/>
      <c r="Q485" s="26">
        <f t="shared" si="48"/>
        <v>2200</v>
      </c>
      <c r="R485" s="26">
        <f t="shared" si="47"/>
        <v>17</v>
      </c>
      <c r="S485" s="26" t="str">
        <f t="shared" si="44"/>
        <v>n.a</v>
      </c>
      <c r="T485" s="26" t="str">
        <f t="shared" si="45"/>
        <v>Historias Laborales</v>
      </c>
      <c r="U485" s="26" t="str">
        <f t="shared" si="46"/>
        <v>Acta Comité paritario de seguridad y salud en el trabajo</v>
      </c>
      <c r="V485" s="26" t="str">
        <f t="shared" si="49"/>
        <v>Exámenes de Egreso</v>
      </c>
    </row>
    <row r="486" spans="1:22">
      <c r="A486" s="168">
        <v>2000</v>
      </c>
      <c r="B486" s="168" t="s">
        <v>1486</v>
      </c>
      <c r="C486" s="298">
        <v>2200</v>
      </c>
      <c r="D486" s="316">
        <v>18</v>
      </c>
      <c r="E486" s="302" t="s">
        <v>81</v>
      </c>
      <c r="F486" s="320" t="s">
        <v>82</v>
      </c>
      <c r="G486" s="408" t="s">
        <v>83</v>
      </c>
      <c r="H486" s="72" t="s">
        <v>597</v>
      </c>
      <c r="I486" s="306">
        <v>1</v>
      </c>
      <c r="J486" s="287">
        <v>10</v>
      </c>
      <c r="K486" s="281" t="s">
        <v>47</v>
      </c>
      <c r="L486" s="283"/>
      <c r="M486" s="283"/>
      <c r="N486" s="281" t="s">
        <v>47</v>
      </c>
      <c r="O486" s="357" t="s">
        <v>598</v>
      </c>
      <c r="Q486" s="26">
        <f t="shared" si="48"/>
        <v>2200</v>
      </c>
      <c r="R486" s="26">
        <f t="shared" si="47"/>
        <v>18</v>
      </c>
      <c r="S486" s="26" t="str">
        <f t="shared" si="44"/>
        <v>18.1</v>
      </c>
      <c r="T486" s="26" t="str">
        <f t="shared" si="45"/>
        <v>Informes</v>
      </c>
      <c r="U486" s="26" t="str">
        <f t="shared" si="46"/>
        <v>Informes a entes de control</v>
      </c>
      <c r="V486" s="26" t="str">
        <f t="shared" si="49"/>
        <v>Solicitud de información</v>
      </c>
    </row>
    <row r="487" spans="1:22">
      <c r="A487" s="168">
        <v>2000</v>
      </c>
      <c r="B487" s="168" t="s">
        <v>1486</v>
      </c>
      <c r="C487" s="299"/>
      <c r="D487" s="333"/>
      <c r="E487" s="303"/>
      <c r="F487" s="356"/>
      <c r="G487" s="409"/>
      <c r="H487" s="72" t="s">
        <v>599</v>
      </c>
      <c r="I487" s="307"/>
      <c r="J487" s="362"/>
      <c r="K487" s="312"/>
      <c r="L487" s="313"/>
      <c r="M487" s="313"/>
      <c r="N487" s="312"/>
      <c r="O487" s="358"/>
      <c r="Q487" s="26">
        <f t="shared" si="48"/>
        <v>2200</v>
      </c>
      <c r="R487" s="26">
        <f t="shared" si="47"/>
        <v>18</v>
      </c>
      <c r="S487" s="26" t="str">
        <f t="shared" si="44"/>
        <v>18.1</v>
      </c>
      <c r="T487" s="26" t="str">
        <f t="shared" si="45"/>
        <v>Informes</v>
      </c>
      <c r="U487" s="26" t="str">
        <f t="shared" si="46"/>
        <v>Informes a entes de control</v>
      </c>
      <c r="V487" s="26" t="str">
        <f t="shared" si="49"/>
        <v>Respuesta a solicitudes</v>
      </c>
    </row>
    <row r="488" spans="1:22">
      <c r="A488" s="168">
        <v>2000</v>
      </c>
      <c r="B488" s="168" t="s">
        <v>1486</v>
      </c>
      <c r="C488" s="299"/>
      <c r="D488" s="333"/>
      <c r="E488" s="303"/>
      <c r="F488" s="356"/>
      <c r="G488" s="409"/>
      <c r="H488" s="72" t="s">
        <v>600</v>
      </c>
      <c r="I488" s="307"/>
      <c r="J488" s="362"/>
      <c r="K488" s="312"/>
      <c r="L488" s="313"/>
      <c r="M488" s="313"/>
      <c r="N488" s="312"/>
      <c r="O488" s="358"/>
      <c r="Q488" s="26">
        <f t="shared" si="48"/>
        <v>2200</v>
      </c>
      <c r="R488" s="26">
        <f t="shared" si="47"/>
        <v>18</v>
      </c>
      <c r="S488" s="26" t="str">
        <f t="shared" si="44"/>
        <v>18.1</v>
      </c>
      <c r="T488" s="26" t="str">
        <f t="shared" si="45"/>
        <v>Informes</v>
      </c>
      <c r="U488" s="26" t="str">
        <f t="shared" si="46"/>
        <v>Informes a entes de control</v>
      </c>
      <c r="V488" s="26" t="str">
        <f t="shared" si="49"/>
        <v>Soportes de informe</v>
      </c>
    </row>
    <row r="489" spans="1:22">
      <c r="A489" s="168">
        <v>2000</v>
      </c>
      <c r="B489" s="168" t="s">
        <v>1486</v>
      </c>
      <c r="C489" s="300"/>
      <c r="D489" s="317"/>
      <c r="E489" s="304"/>
      <c r="F489" s="321"/>
      <c r="G489" s="410"/>
      <c r="H489" s="72" t="s">
        <v>82</v>
      </c>
      <c r="I489" s="308"/>
      <c r="J489" s="288"/>
      <c r="K489" s="282"/>
      <c r="L489" s="284"/>
      <c r="M489" s="284"/>
      <c r="N489" s="282"/>
      <c r="O489" s="359"/>
      <c r="Q489" s="26">
        <f t="shared" si="48"/>
        <v>2200</v>
      </c>
      <c r="R489" s="26">
        <f t="shared" si="47"/>
        <v>18</v>
      </c>
      <c r="S489" s="26" t="str">
        <f t="shared" si="44"/>
        <v>18.1</v>
      </c>
      <c r="T489" s="26" t="str">
        <f t="shared" si="45"/>
        <v>Informes</v>
      </c>
      <c r="U489" s="26" t="str">
        <f t="shared" si="46"/>
        <v>Informes a entes de control</v>
      </c>
      <c r="V489" s="26" t="str">
        <f t="shared" si="49"/>
        <v>Informes</v>
      </c>
    </row>
    <row r="490" spans="1:22">
      <c r="A490" s="168">
        <v>2000</v>
      </c>
      <c r="B490" s="168" t="s">
        <v>1486</v>
      </c>
      <c r="C490" s="298">
        <v>2200</v>
      </c>
      <c r="D490" s="316">
        <v>20</v>
      </c>
      <c r="E490" s="302" t="s">
        <v>601</v>
      </c>
      <c r="F490" s="331" t="s">
        <v>287</v>
      </c>
      <c r="G490" s="293" t="s">
        <v>602</v>
      </c>
      <c r="H490" s="72" t="s">
        <v>603</v>
      </c>
      <c r="I490" s="306">
        <v>1</v>
      </c>
      <c r="J490" s="306">
        <v>6</v>
      </c>
      <c r="K490" s="405"/>
      <c r="L490" s="281" t="s">
        <v>47</v>
      </c>
      <c r="M490" s="405"/>
      <c r="N490" s="283"/>
      <c r="O490" s="357" t="s">
        <v>604</v>
      </c>
      <c r="Q490" s="26">
        <f t="shared" si="48"/>
        <v>2200</v>
      </c>
      <c r="R490" s="26">
        <f t="shared" si="47"/>
        <v>20</v>
      </c>
      <c r="S490" s="26" t="str">
        <f t="shared" si="44"/>
        <v>20.4</v>
      </c>
      <c r="T490" s="26" t="str">
        <f t="shared" si="45"/>
        <v>Instrumentos de Control y Registro</v>
      </c>
      <c r="U490" s="26" t="str">
        <f t="shared" si="46"/>
        <v>Instrumentos de Control y Registro de inducción de funcionarios</v>
      </c>
      <c r="V490" s="26" t="str">
        <f t="shared" si="49"/>
        <v>Listado de Chequeo de ingreso</v>
      </c>
    </row>
    <row r="491" spans="1:22" ht="27.6">
      <c r="A491" s="168">
        <v>2000</v>
      </c>
      <c r="B491" s="168" t="s">
        <v>1486</v>
      </c>
      <c r="C491" s="299"/>
      <c r="D491" s="333"/>
      <c r="E491" s="303"/>
      <c r="F491" s="337"/>
      <c r="G491" s="294"/>
      <c r="H491" s="72" t="s">
        <v>605</v>
      </c>
      <c r="I491" s="307"/>
      <c r="J491" s="307"/>
      <c r="K491" s="406"/>
      <c r="L491" s="312"/>
      <c r="M491" s="406"/>
      <c r="N491" s="313"/>
      <c r="O491" s="358"/>
      <c r="Q491" s="26">
        <f t="shared" si="48"/>
        <v>2200</v>
      </c>
      <c r="R491" s="26">
        <f t="shared" si="47"/>
        <v>20</v>
      </c>
      <c r="S491" s="26" t="str">
        <f t="shared" si="44"/>
        <v>20.4</v>
      </c>
      <c r="T491" s="26" t="str">
        <f t="shared" si="45"/>
        <v>Instrumentos de Control y Registro</v>
      </c>
      <c r="U491" s="26" t="str">
        <f t="shared" si="46"/>
        <v>Instrumentos de Control y Registro de inducción de funcionarios</v>
      </c>
      <c r="V491" s="26" t="str">
        <f t="shared" si="49"/>
        <v>Encuestas de Plan Institucional de Capacitación</v>
      </c>
    </row>
    <row r="492" spans="1:22">
      <c r="A492" s="168">
        <v>2000</v>
      </c>
      <c r="B492" s="168" t="s">
        <v>1486</v>
      </c>
      <c r="C492" s="299"/>
      <c r="D492" s="333"/>
      <c r="E492" s="303"/>
      <c r="F492" s="337"/>
      <c r="G492" s="294"/>
      <c r="H492" s="72" t="s">
        <v>606</v>
      </c>
      <c r="I492" s="307"/>
      <c r="J492" s="307"/>
      <c r="K492" s="406"/>
      <c r="L492" s="312"/>
      <c r="M492" s="406"/>
      <c r="N492" s="313"/>
      <c r="O492" s="358"/>
      <c r="Q492" s="26">
        <f t="shared" si="48"/>
        <v>2200</v>
      </c>
      <c r="R492" s="26">
        <f t="shared" si="47"/>
        <v>20</v>
      </c>
      <c r="S492" s="26" t="str">
        <f t="shared" si="44"/>
        <v>20.4</v>
      </c>
      <c r="T492" s="26" t="str">
        <f t="shared" si="45"/>
        <v>Instrumentos de Control y Registro</v>
      </c>
      <c r="U492" s="26" t="str">
        <f t="shared" si="46"/>
        <v>Instrumentos de Control y Registro de inducción de funcionarios</v>
      </c>
      <c r="V492" s="26" t="str">
        <f t="shared" si="49"/>
        <v>Aprendizaje Individual</v>
      </c>
    </row>
    <row r="493" spans="1:22" ht="27.6">
      <c r="A493" s="168">
        <v>2000</v>
      </c>
      <c r="B493" s="168" t="s">
        <v>1486</v>
      </c>
      <c r="C493" s="299"/>
      <c r="D493" s="333"/>
      <c r="E493" s="303"/>
      <c r="F493" s="337"/>
      <c r="G493" s="294"/>
      <c r="H493" s="72" t="s">
        <v>607</v>
      </c>
      <c r="I493" s="307"/>
      <c r="J493" s="307"/>
      <c r="K493" s="406"/>
      <c r="L493" s="312"/>
      <c r="M493" s="406"/>
      <c r="N493" s="313"/>
      <c r="O493" s="358"/>
      <c r="Q493" s="26">
        <f t="shared" si="48"/>
        <v>2200</v>
      </c>
      <c r="R493" s="26">
        <f t="shared" si="47"/>
        <v>20</v>
      </c>
      <c r="S493" s="26" t="str">
        <f t="shared" si="44"/>
        <v>20.4</v>
      </c>
      <c r="T493" s="26" t="str">
        <f t="shared" si="45"/>
        <v>Instrumentos de Control y Registro</v>
      </c>
      <c r="U493" s="26" t="str">
        <f t="shared" si="46"/>
        <v>Instrumentos de Control y Registro de inducción de funcionarios</v>
      </c>
      <c r="V493" s="26" t="str">
        <f t="shared" si="49"/>
        <v>Encuesta del Plan de Bienestar e Incentivos</v>
      </c>
    </row>
    <row r="494" spans="1:22">
      <c r="A494" s="168">
        <v>2000</v>
      </c>
      <c r="B494" s="168" t="s">
        <v>1486</v>
      </c>
      <c r="C494" s="299"/>
      <c r="D494" s="333"/>
      <c r="E494" s="303"/>
      <c r="F494" s="337"/>
      <c r="G494" s="294"/>
      <c r="H494" s="72" t="s">
        <v>608</v>
      </c>
      <c r="I494" s="307"/>
      <c r="J494" s="307"/>
      <c r="K494" s="406"/>
      <c r="L494" s="312"/>
      <c r="M494" s="406"/>
      <c r="N494" s="313"/>
      <c r="O494" s="358"/>
      <c r="Q494" s="26">
        <f t="shared" si="48"/>
        <v>2200</v>
      </c>
      <c r="R494" s="26">
        <f t="shared" si="47"/>
        <v>20</v>
      </c>
      <c r="S494" s="26" t="str">
        <f t="shared" si="44"/>
        <v>20.4</v>
      </c>
      <c r="T494" s="26" t="str">
        <f t="shared" si="45"/>
        <v>Instrumentos de Control y Registro</v>
      </c>
      <c r="U494" s="26" t="str">
        <f t="shared" si="46"/>
        <v>Instrumentos de Control y Registro de inducción de funcionarios</v>
      </c>
      <c r="V494" s="26" t="str">
        <f t="shared" si="49"/>
        <v>Control de asistencia</v>
      </c>
    </row>
    <row r="495" spans="1:22">
      <c r="A495" s="168">
        <v>2000</v>
      </c>
      <c r="B495" s="168" t="s">
        <v>1486</v>
      </c>
      <c r="C495" s="300"/>
      <c r="D495" s="317"/>
      <c r="E495" s="304"/>
      <c r="F495" s="332"/>
      <c r="G495" s="305"/>
      <c r="H495" s="72" t="s">
        <v>609</v>
      </c>
      <c r="I495" s="308"/>
      <c r="J495" s="308"/>
      <c r="K495" s="407"/>
      <c r="L495" s="282"/>
      <c r="M495" s="407"/>
      <c r="N495" s="284"/>
      <c r="O495" s="359"/>
      <c r="Q495" s="26">
        <f t="shared" si="48"/>
        <v>2200</v>
      </c>
      <c r="R495" s="26">
        <f t="shared" si="47"/>
        <v>20</v>
      </c>
      <c r="S495" s="26" t="str">
        <f t="shared" si="44"/>
        <v>20.4</v>
      </c>
      <c r="T495" s="26" t="str">
        <f t="shared" si="45"/>
        <v>Instrumentos de Control y Registro</v>
      </c>
      <c r="U495" s="26" t="str">
        <f t="shared" si="46"/>
        <v>Instrumentos de Control y Registro de inducción de funcionarios</v>
      </c>
      <c r="V495" s="26" t="str">
        <f t="shared" si="49"/>
        <v>Evaluación espacios de inducción</v>
      </c>
    </row>
    <row r="496" spans="1:22" ht="72">
      <c r="A496" s="168">
        <v>2000</v>
      </c>
      <c r="B496" s="168" t="s">
        <v>1486</v>
      </c>
      <c r="C496" s="73">
        <v>2200</v>
      </c>
      <c r="D496" s="74">
        <v>19</v>
      </c>
      <c r="E496" s="117" t="s">
        <v>111</v>
      </c>
      <c r="F496" s="76" t="s">
        <v>112</v>
      </c>
      <c r="G496" s="84" t="s">
        <v>113</v>
      </c>
      <c r="H496" s="72" t="s">
        <v>114</v>
      </c>
      <c r="I496" s="85">
        <v>1</v>
      </c>
      <c r="J496" s="85">
        <v>2</v>
      </c>
      <c r="K496" s="118"/>
      <c r="L496" s="87" t="s">
        <v>47</v>
      </c>
      <c r="M496" s="118"/>
      <c r="N496" s="118"/>
      <c r="O496" s="119" t="s">
        <v>610</v>
      </c>
      <c r="Q496" s="26">
        <f t="shared" si="48"/>
        <v>2200</v>
      </c>
      <c r="R496" s="26">
        <f t="shared" si="47"/>
        <v>19</v>
      </c>
      <c r="S496" s="26" t="str">
        <f t="shared" si="44"/>
        <v>19.2</v>
      </c>
      <c r="T496" s="26" t="str">
        <f t="shared" si="45"/>
        <v>Instrumentos Archivísticos</v>
      </c>
      <c r="U496" s="26" t="str">
        <f t="shared" si="46"/>
        <v>Inventarios Documentales de Archivo de Gestión</v>
      </c>
      <c r="V496" s="26" t="str">
        <f t="shared" si="49"/>
        <v>Formato Único de Inventario Documental</v>
      </c>
    </row>
    <row r="497" spans="1:22" ht="27.6">
      <c r="A497" s="168">
        <v>2000</v>
      </c>
      <c r="B497" s="168" t="s">
        <v>1486</v>
      </c>
      <c r="C497" s="298">
        <v>2200</v>
      </c>
      <c r="D497" s="181">
        <v>24</v>
      </c>
      <c r="E497" s="182" t="s">
        <v>1492</v>
      </c>
      <c r="F497" s="414" t="s">
        <v>611</v>
      </c>
      <c r="G497" s="415"/>
      <c r="H497" s="71" t="s">
        <v>612</v>
      </c>
      <c r="I497" s="306">
        <v>2</v>
      </c>
      <c r="J497" s="287">
        <v>78</v>
      </c>
      <c r="K497" s="283"/>
      <c r="L497" s="283"/>
      <c r="M497" s="289" t="s">
        <v>47</v>
      </c>
      <c r="N497" s="412" t="s">
        <v>47</v>
      </c>
      <c r="O497" s="366" t="s">
        <v>613</v>
      </c>
      <c r="Q497" s="26">
        <f t="shared" si="48"/>
        <v>2200</v>
      </c>
      <c r="R497" s="26">
        <f t="shared" si="47"/>
        <v>24</v>
      </c>
      <c r="S497" s="26" t="str">
        <f t="shared" si="44"/>
        <v>n.a</v>
      </c>
      <c r="T497" s="26" t="str">
        <f t="shared" si="45"/>
        <v>Nómina</v>
      </c>
      <c r="U497" s="26" t="str">
        <f t="shared" si="46"/>
        <v>Inventarios Documentales de Archivo de Gestión</v>
      </c>
      <c r="V497" s="26" t="str">
        <f t="shared" si="49"/>
        <v>Registro y seguimiento mensual de novedades personal</v>
      </c>
    </row>
    <row r="498" spans="1:22" ht="13.8" customHeight="1">
      <c r="A498" s="168">
        <v>2000</v>
      </c>
      <c r="B498" s="168" t="s">
        <v>1486</v>
      </c>
      <c r="C498" s="299"/>
      <c r="D498" s="181">
        <v>24</v>
      </c>
      <c r="E498" s="182" t="s">
        <v>1492</v>
      </c>
      <c r="F498" s="416"/>
      <c r="G498" s="417"/>
      <c r="H498" s="71" t="s">
        <v>614</v>
      </c>
      <c r="I498" s="307"/>
      <c r="J498" s="362"/>
      <c r="K498" s="313"/>
      <c r="L498" s="313"/>
      <c r="M498" s="344"/>
      <c r="N498" s="413"/>
      <c r="O498" s="367"/>
      <c r="Q498" s="26">
        <f t="shared" si="48"/>
        <v>2200</v>
      </c>
      <c r="R498" s="26">
        <f t="shared" si="47"/>
        <v>24</v>
      </c>
      <c r="S498" s="26" t="str">
        <f t="shared" si="44"/>
        <v>n.a</v>
      </c>
      <c r="T498" s="26" t="str">
        <f t="shared" si="45"/>
        <v>Nómina</v>
      </c>
      <c r="U498" s="26" t="str">
        <f t="shared" si="46"/>
        <v>Inventarios Documentales de Archivo de Gestión</v>
      </c>
      <c r="V498" s="26" t="str">
        <f t="shared" si="49"/>
        <v>Soportes de novedades de nomina</v>
      </c>
    </row>
    <row r="499" spans="1:22" ht="13.8" customHeight="1">
      <c r="A499" s="168">
        <v>2000</v>
      </c>
      <c r="B499" s="168" t="s">
        <v>1486</v>
      </c>
      <c r="C499" s="299"/>
      <c r="D499" s="181">
        <v>24</v>
      </c>
      <c r="E499" s="182" t="s">
        <v>1492</v>
      </c>
      <c r="F499" s="416"/>
      <c r="G499" s="417"/>
      <c r="H499" s="71" t="s">
        <v>615</v>
      </c>
      <c r="I499" s="307"/>
      <c r="J499" s="362"/>
      <c r="K499" s="313"/>
      <c r="L499" s="313"/>
      <c r="M499" s="344"/>
      <c r="N499" s="413"/>
      <c r="O499" s="367"/>
      <c r="Q499" s="26">
        <f t="shared" si="48"/>
        <v>2200</v>
      </c>
      <c r="R499" s="26">
        <f t="shared" si="47"/>
        <v>24</v>
      </c>
      <c r="S499" s="26" t="str">
        <f t="shared" si="44"/>
        <v>n.a</v>
      </c>
      <c r="T499" s="26" t="str">
        <f t="shared" si="45"/>
        <v>Nómina</v>
      </c>
      <c r="U499" s="26" t="str">
        <f t="shared" si="46"/>
        <v>Inventarios Documentales de Archivo de Gestión</v>
      </c>
      <c r="V499" s="26" t="str">
        <f t="shared" si="49"/>
        <v>Informes al Grupo de Gestión Financiera</v>
      </c>
    </row>
    <row r="500" spans="1:22" ht="13.8" customHeight="1">
      <c r="A500" s="168">
        <v>2000</v>
      </c>
      <c r="B500" s="168" t="s">
        <v>1486</v>
      </c>
      <c r="C500" s="299"/>
      <c r="D500" s="181">
        <v>24</v>
      </c>
      <c r="E500" s="182" t="s">
        <v>1492</v>
      </c>
      <c r="F500" s="416"/>
      <c r="G500" s="417"/>
      <c r="H500" s="71" t="s">
        <v>616</v>
      </c>
      <c r="I500" s="307"/>
      <c r="J500" s="362"/>
      <c r="K500" s="313"/>
      <c r="L500" s="313"/>
      <c r="M500" s="344"/>
      <c r="N500" s="413"/>
      <c r="O500" s="367"/>
      <c r="Q500" s="26">
        <f t="shared" si="48"/>
        <v>2200</v>
      </c>
      <c r="R500" s="26">
        <f t="shared" si="47"/>
        <v>24</v>
      </c>
      <c r="S500" s="26" t="str">
        <f t="shared" si="44"/>
        <v>n.a</v>
      </c>
      <c r="T500" s="26" t="str">
        <f t="shared" si="45"/>
        <v>Nómina</v>
      </c>
      <c r="U500" s="26" t="str">
        <f t="shared" si="46"/>
        <v>Inventarios Documentales de Archivo de Gestión</v>
      </c>
      <c r="V500" s="26" t="str">
        <f t="shared" si="49"/>
        <v>Liquidación de novedades</v>
      </c>
    </row>
    <row r="501" spans="1:22" ht="13.8" customHeight="1">
      <c r="A501" s="168">
        <v>2000</v>
      </c>
      <c r="B501" s="168" t="s">
        <v>1486</v>
      </c>
      <c r="C501" s="299"/>
      <c r="D501" s="181">
        <v>24</v>
      </c>
      <c r="E501" s="182" t="s">
        <v>1492</v>
      </c>
      <c r="F501" s="416"/>
      <c r="G501" s="417"/>
      <c r="H501" s="71" t="s">
        <v>617</v>
      </c>
      <c r="I501" s="307"/>
      <c r="J501" s="362"/>
      <c r="K501" s="313"/>
      <c r="L501" s="313"/>
      <c r="M501" s="344"/>
      <c r="N501" s="413"/>
      <c r="O501" s="367"/>
      <c r="Q501" s="26">
        <f t="shared" si="48"/>
        <v>2200</v>
      </c>
      <c r="R501" s="26">
        <f t="shared" si="47"/>
        <v>24</v>
      </c>
      <c r="S501" s="26" t="str">
        <f t="shared" si="44"/>
        <v>n.a</v>
      </c>
      <c r="T501" s="26" t="str">
        <f t="shared" si="45"/>
        <v>Nómina</v>
      </c>
      <c r="U501" s="26" t="str">
        <f t="shared" si="46"/>
        <v>Inventarios Documentales de Archivo de Gestión</v>
      </c>
      <c r="V501" s="26" t="str">
        <f t="shared" si="49"/>
        <v>Resumen de nómina FNA</v>
      </c>
    </row>
    <row r="502" spans="1:22" ht="13.8" customHeight="1">
      <c r="A502" s="168">
        <v>2000</v>
      </c>
      <c r="B502" s="168" t="s">
        <v>1486</v>
      </c>
      <c r="C502" s="299"/>
      <c r="D502" s="181">
        <v>24</v>
      </c>
      <c r="E502" s="182" t="s">
        <v>1492</v>
      </c>
      <c r="F502" s="416"/>
      <c r="G502" s="417"/>
      <c r="H502" s="71" t="s">
        <v>618</v>
      </c>
      <c r="I502" s="307"/>
      <c r="J502" s="362"/>
      <c r="K502" s="313"/>
      <c r="L502" s="313"/>
      <c r="M502" s="344"/>
      <c r="N502" s="413"/>
      <c r="O502" s="367"/>
      <c r="Q502" s="26">
        <f t="shared" si="48"/>
        <v>2200</v>
      </c>
      <c r="R502" s="26">
        <f t="shared" si="47"/>
        <v>24</v>
      </c>
      <c r="S502" s="26" t="str">
        <f t="shared" si="44"/>
        <v>n.a</v>
      </c>
      <c r="T502" s="26" t="str">
        <f t="shared" si="45"/>
        <v>Nómina</v>
      </c>
      <c r="U502" s="26" t="str">
        <f t="shared" si="46"/>
        <v>Inventarios Documentales de Archivo de Gestión</v>
      </c>
      <c r="V502" s="26" t="str">
        <f t="shared" si="49"/>
        <v>Seguimiento de Incapacidades</v>
      </c>
    </row>
    <row r="503" spans="1:22" ht="41.4">
      <c r="A503" s="168">
        <v>2000</v>
      </c>
      <c r="B503" s="168" t="s">
        <v>1486</v>
      </c>
      <c r="C503" s="299"/>
      <c r="D503" s="181">
        <v>24</v>
      </c>
      <c r="E503" s="182" t="s">
        <v>1492</v>
      </c>
      <c r="F503" s="416"/>
      <c r="G503" s="417"/>
      <c r="H503" s="79" t="s">
        <v>619</v>
      </c>
      <c r="I503" s="307"/>
      <c r="J503" s="362"/>
      <c r="K503" s="313"/>
      <c r="L503" s="313"/>
      <c r="M503" s="344"/>
      <c r="N503" s="413"/>
      <c r="O503" s="367"/>
      <c r="Q503" s="26">
        <f t="shared" si="48"/>
        <v>2200</v>
      </c>
      <c r="R503" s="26">
        <f t="shared" si="47"/>
        <v>24</v>
      </c>
      <c r="S503" s="26" t="str">
        <f t="shared" si="44"/>
        <v>n.a</v>
      </c>
      <c r="T503" s="26" t="str">
        <f t="shared" si="45"/>
        <v>Nómina</v>
      </c>
      <c r="U503" s="26" t="str">
        <f t="shared" si="46"/>
        <v>Inventarios Documentales de Archivo de Gestión</v>
      </c>
      <c r="V503" s="26" t="str">
        <f t="shared" si="49"/>
        <v>Liquidación de nóminas adicionales (En los casos que
aplique)</v>
      </c>
    </row>
    <row r="504" spans="1:22" ht="13.8" customHeight="1">
      <c r="A504" s="168">
        <v>2000</v>
      </c>
      <c r="B504" s="168" t="s">
        <v>1486</v>
      </c>
      <c r="C504" s="299"/>
      <c r="D504" s="181">
        <v>24</v>
      </c>
      <c r="E504" s="182" t="s">
        <v>1492</v>
      </c>
      <c r="F504" s="416"/>
      <c r="G504" s="417"/>
      <c r="H504" s="71" t="s">
        <v>620</v>
      </c>
      <c r="I504" s="307"/>
      <c r="J504" s="362"/>
      <c r="K504" s="313"/>
      <c r="L504" s="313"/>
      <c r="M504" s="344"/>
      <c r="N504" s="413"/>
      <c r="O504" s="367"/>
      <c r="Q504" s="26">
        <f t="shared" si="48"/>
        <v>2200</v>
      </c>
      <c r="R504" s="26">
        <f t="shared" si="47"/>
        <v>24</v>
      </c>
      <c r="S504" s="26" t="str">
        <f t="shared" si="44"/>
        <v>n.a</v>
      </c>
      <c r="T504" s="26" t="str">
        <f t="shared" si="45"/>
        <v>Nómina</v>
      </c>
      <c r="U504" s="26" t="str">
        <f t="shared" si="46"/>
        <v>Inventarios Documentales de Archivo de Gestión</v>
      </c>
      <c r="V504" s="26" t="str">
        <f t="shared" si="49"/>
        <v>Liquidación de nomina</v>
      </c>
    </row>
    <row r="505" spans="1:22" ht="27.6">
      <c r="A505" s="168">
        <v>2000</v>
      </c>
      <c r="B505" s="168" t="s">
        <v>1486</v>
      </c>
      <c r="C505" s="299"/>
      <c r="D505" s="181">
        <v>24</v>
      </c>
      <c r="E505" s="182" t="s">
        <v>1492</v>
      </c>
      <c r="F505" s="416"/>
      <c r="G505" s="417"/>
      <c r="H505" s="71" t="s">
        <v>621</v>
      </c>
      <c r="I505" s="307"/>
      <c r="J505" s="362"/>
      <c r="K505" s="313"/>
      <c r="L505" s="313"/>
      <c r="M505" s="344"/>
      <c r="N505" s="413"/>
      <c r="O505" s="367"/>
      <c r="Q505" s="26">
        <f t="shared" si="48"/>
        <v>2200</v>
      </c>
      <c r="R505" s="26">
        <f t="shared" si="47"/>
        <v>24</v>
      </c>
      <c r="S505" s="26" t="str">
        <f t="shared" si="44"/>
        <v>n.a</v>
      </c>
      <c r="T505" s="26" t="str">
        <f t="shared" si="45"/>
        <v>Nómina</v>
      </c>
      <c r="U505" s="26" t="str">
        <f t="shared" si="46"/>
        <v>Inventarios Documentales de Archivo de Gestión</v>
      </c>
      <c r="V505" s="26" t="str">
        <f t="shared" si="49"/>
        <v>Planilla de auto liquidación de aportes y reporte de seguridad social</v>
      </c>
    </row>
    <row r="506" spans="1:22" ht="27.6">
      <c r="A506" s="168">
        <v>2000</v>
      </c>
      <c r="B506" s="168" t="s">
        <v>1486</v>
      </c>
      <c r="C506" s="299"/>
      <c r="D506" s="181">
        <v>24</v>
      </c>
      <c r="E506" s="182" t="s">
        <v>1492</v>
      </c>
      <c r="F506" s="416"/>
      <c r="G506" s="417"/>
      <c r="H506" s="71" t="s">
        <v>622</v>
      </c>
      <c r="I506" s="307"/>
      <c r="J506" s="362"/>
      <c r="K506" s="313"/>
      <c r="L506" s="313"/>
      <c r="M506" s="344"/>
      <c r="N506" s="413"/>
      <c r="O506" s="367"/>
      <c r="Q506" s="26">
        <f t="shared" si="48"/>
        <v>2200</v>
      </c>
      <c r="R506" s="26">
        <f t="shared" si="47"/>
        <v>24</v>
      </c>
      <c r="S506" s="26" t="str">
        <f t="shared" si="44"/>
        <v>n.a</v>
      </c>
      <c r="T506" s="26" t="str">
        <f t="shared" si="45"/>
        <v>Nómina</v>
      </c>
      <c r="U506" s="26" t="str">
        <f t="shared" si="46"/>
        <v>Inventarios Documentales de Archivo de Gestión</v>
      </c>
      <c r="V506" s="26" t="str">
        <f t="shared" si="49"/>
        <v>Programación Anual de Plan de Vacaciones</v>
      </c>
    </row>
    <row r="507" spans="1:22" ht="13.8" customHeight="1">
      <c r="A507" s="168">
        <v>2000</v>
      </c>
      <c r="B507" s="168" t="s">
        <v>1486</v>
      </c>
      <c r="C507" s="299"/>
      <c r="D507" s="181">
        <v>24</v>
      </c>
      <c r="E507" s="182" t="s">
        <v>1492</v>
      </c>
      <c r="F507" s="416"/>
      <c r="G507" s="417"/>
      <c r="H507" s="60" t="s">
        <v>623</v>
      </c>
      <c r="I507" s="307"/>
      <c r="J507" s="362"/>
      <c r="K507" s="313"/>
      <c r="L507" s="313"/>
      <c r="M507" s="344"/>
      <c r="N507" s="413"/>
      <c r="O507" s="367"/>
      <c r="Q507" s="26">
        <f t="shared" si="48"/>
        <v>2200</v>
      </c>
      <c r="R507" s="26">
        <f t="shared" si="47"/>
        <v>24</v>
      </c>
      <c r="S507" s="26" t="str">
        <f t="shared" si="44"/>
        <v>n.a</v>
      </c>
      <c r="T507" s="26" t="str">
        <f t="shared" si="45"/>
        <v>Nómina</v>
      </c>
      <c r="U507" s="26" t="str">
        <f t="shared" si="46"/>
        <v>Inventarios Documentales de Archivo de Gestión</v>
      </c>
      <c r="V507" s="26" t="str">
        <f t="shared" si="49"/>
        <v>Liquidación de vacaciones</v>
      </c>
    </row>
    <row r="508" spans="1:22">
      <c r="A508" s="23">
        <v>2000</v>
      </c>
      <c r="B508" s="23" t="s">
        <v>1486</v>
      </c>
      <c r="C508" s="275">
        <v>2200</v>
      </c>
      <c r="D508" s="275">
        <v>25</v>
      </c>
      <c r="E508" s="275" t="s">
        <v>624</v>
      </c>
      <c r="F508" s="275" t="s">
        <v>61</v>
      </c>
      <c r="G508" s="275" t="s">
        <v>625</v>
      </c>
      <c r="H508" s="82" t="s">
        <v>626</v>
      </c>
      <c r="I508" s="275">
        <v>1</v>
      </c>
      <c r="J508" s="275">
        <v>5</v>
      </c>
      <c r="K508" s="275"/>
      <c r="L508" s="275" t="s">
        <v>47</v>
      </c>
      <c r="M508" s="275"/>
      <c r="N508" s="275"/>
      <c r="O508" s="411" t="s">
        <v>627</v>
      </c>
      <c r="Q508" s="26">
        <f t="shared" si="48"/>
        <v>2200</v>
      </c>
      <c r="R508" s="26">
        <f t="shared" si="47"/>
        <v>25</v>
      </c>
      <c r="S508" s="26" t="str">
        <f t="shared" si="44"/>
        <v>25.4</v>
      </c>
      <c r="T508" s="26" t="str">
        <f t="shared" si="45"/>
        <v>Planes</v>
      </c>
      <c r="U508" s="26" t="str">
        <f t="shared" si="46"/>
        <v>Plan de bienestar e incentivos</v>
      </c>
      <c r="V508" s="26" t="str">
        <f t="shared" si="49"/>
        <v>Plan de bienestar e incentivos Preliminar</v>
      </c>
    </row>
    <row r="509" spans="1:22" ht="27.6">
      <c r="A509" s="23">
        <v>2000</v>
      </c>
      <c r="B509" s="23" t="s">
        <v>1486</v>
      </c>
      <c r="C509" s="275"/>
      <c r="D509" s="275"/>
      <c r="E509" s="275"/>
      <c r="F509" s="275"/>
      <c r="G509" s="275"/>
      <c r="H509" s="82" t="s">
        <v>628</v>
      </c>
      <c r="I509" s="275"/>
      <c r="J509" s="275"/>
      <c r="K509" s="275"/>
      <c r="L509" s="275"/>
      <c r="M509" s="275"/>
      <c r="N509" s="275"/>
      <c r="O509" s="411"/>
      <c r="Q509" s="26">
        <f t="shared" si="48"/>
        <v>2200</v>
      </c>
      <c r="R509" s="26">
        <f t="shared" si="47"/>
        <v>25</v>
      </c>
      <c r="S509" s="26" t="str">
        <f t="shared" si="44"/>
        <v>25.4</v>
      </c>
      <c r="T509" s="26" t="str">
        <f t="shared" si="45"/>
        <v>Planes</v>
      </c>
      <c r="U509" s="26" t="str">
        <f t="shared" si="46"/>
        <v>Plan de bienestar e incentivos</v>
      </c>
      <c r="V509" s="26" t="str">
        <f t="shared" si="49"/>
        <v>Estudio de mercado de las Actividades de Bienestar e Incentivos</v>
      </c>
    </row>
    <row r="510" spans="1:22" ht="41.4">
      <c r="A510" s="23">
        <v>2000</v>
      </c>
      <c r="B510" s="23" t="s">
        <v>1486</v>
      </c>
      <c r="C510" s="275"/>
      <c r="D510" s="275"/>
      <c r="E510" s="275"/>
      <c r="F510" s="275"/>
      <c r="G510" s="275"/>
      <c r="H510" s="92" t="s">
        <v>629</v>
      </c>
      <c r="I510" s="275"/>
      <c r="J510" s="275"/>
      <c r="K510" s="275"/>
      <c r="L510" s="275"/>
      <c r="M510" s="275"/>
      <c r="N510" s="275"/>
      <c r="O510" s="411"/>
      <c r="Q510" s="26">
        <f t="shared" si="48"/>
        <v>2200</v>
      </c>
      <c r="R510" s="26">
        <f t="shared" si="47"/>
        <v>25</v>
      </c>
      <c r="S510" s="26" t="str">
        <f t="shared" si="44"/>
        <v>25.4</v>
      </c>
      <c r="T510" s="26" t="str">
        <f t="shared" si="45"/>
        <v>Planes</v>
      </c>
      <c r="U510" s="26" t="str">
        <f t="shared" si="46"/>
        <v>Plan de bienestar e incentivos</v>
      </c>
      <c r="V510" s="26" t="str">
        <f t="shared" si="49"/>
        <v>Presentación al Comité de Capacitación. estímulos y
Bienestar Laboral</v>
      </c>
    </row>
    <row r="511" spans="1:22" ht="27.6">
      <c r="A511" s="23">
        <v>2000</v>
      </c>
      <c r="B511" s="23" t="s">
        <v>1486</v>
      </c>
      <c r="C511" s="275"/>
      <c r="D511" s="275"/>
      <c r="E511" s="275"/>
      <c r="F511" s="275"/>
      <c r="G511" s="275"/>
      <c r="H511" s="92" t="s">
        <v>630</v>
      </c>
      <c r="I511" s="275"/>
      <c r="J511" s="275"/>
      <c r="K511" s="275"/>
      <c r="L511" s="275"/>
      <c r="M511" s="275"/>
      <c r="N511" s="275"/>
      <c r="O511" s="411"/>
      <c r="Q511" s="26">
        <f t="shared" si="48"/>
        <v>2200</v>
      </c>
      <c r="R511" s="26">
        <f t="shared" si="47"/>
        <v>25</v>
      </c>
      <c r="S511" s="26" t="str">
        <f t="shared" si="44"/>
        <v>25.4</v>
      </c>
      <c r="T511" s="26" t="str">
        <f t="shared" si="45"/>
        <v>Planes</v>
      </c>
      <c r="U511" s="26" t="str">
        <f t="shared" si="46"/>
        <v>Plan de bienestar e incentivos</v>
      </c>
      <c r="V511" s="26" t="str">
        <f t="shared" si="49"/>
        <v>Aprobación del Plan de Bienestar e Incentivos</v>
      </c>
    </row>
    <row r="512" spans="1:22">
      <c r="A512" s="23">
        <v>2000</v>
      </c>
      <c r="B512" s="23" t="s">
        <v>1486</v>
      </c>
      <c r="C512" s="275"/>
      <c r="D512" s="275"/>
      <c r="E512" s="275"/>
      <c r="F512" s="275"/>
      <c r="G512" s="275"/>
      <c r="H512" s="92" t="s">
        <v>631</v>
      </c>
      <c r="I512" s="275"/>
      <c r="J512" s="275"/>
      <c r="K512" s="275"/>
      <c r="L512" s="275"/>
      <c r="M512" s="275"/>
      <c r="N512" s="275"/>
      <c r="O512" s="411"/>
      <c r="Q512" s="26">
        <f t="shared" si="48"/>
        <v>2200</v>
      </c>
      <c r="R512" s="26">
        <f t="shared" si="47"/>
        <v>25</v>
      </c>
      <c r="S512" s="26" t="str">
        <f t="shared" si="44"/>
        <v>25.4</v>
      </c>
      <c r="T512" s="26" t="str">
        <f t="shared" si="45"/>
        <v>Planes</v>
      </c>
      <c r="U512" s="26" t="str">
        <f t="shared" si="46"/>
        <v>Plan de bienestar e incentivos</v>
      </c>
      <c r="V512" s="26" t="str">
        <f t="shared" si="49"/>
        <v>Certificado de Aplicación de Recursos</v>
      </c>
    </row>
    <row r="513" spans="1:22" ht="27.6">
      <c r="A513" s="23">
        <v>2000</v>
      </c>
      <c r="B513" s="23" t="s">
        <v>1486</v>
      </c>
      <c r="C513" s="275"/>
      <c r="D513" s="275"/>
      <c r="E513" s="275"/>
      <c r="F513" s="275"/>
      <c r="G513" s="275"/>
      <c r="H513" s="92" t="s">
        <v>632</v>
      </c>
      <c r="I513" s="275"/>
      <c r="J513" s="275"/>
      <c r="K513" s="275"/>
      <c r="L513" s="275"/>
      <c r="M513" s="275"/>
      <c r="N513" s="275"/>
      <c r="O513" s="411"/>
      <c r="Q513" s="26">
        <f t="shared" si="48"/>
        <v>2200</v>
      </c>
      <c r="R513" s="26">
        <f t="shared" si="47"/>
        <v>25</v>
      </c>
      <c r="S513" s="26" t="str">
        <f t="shared" si="44"/>
        <v>25.4</v>
      </c>
      <c r="T513" s="26" t="str">
        <f t="shared" si="45"/>
        <v>Planes</v>
      </c>
      <c r="U513" s="26" t="str">
        <f t="shared" si="46"/>
        <v>Plan de bienestar e incentivos</v>
      </c>
      <c r="V513" s="26" t="str">
        <f t="shared" si="49"/>
        <v>Certificado de Disponibilidad Presupuestal</v>
      </c>
    </row>
    <row r="514" spans="1:22">
      <c r="A514" s="23">
        <v>2000</v>
      </c>
      <c r="B514" s="23" t="s">
        <v>1486</v>
      </c>
      <c r="C514" s="349">
        <v>2200</v>
      </c>
      <c r="D514" s="350">
        <v>25</v>
      </c>
      <c r="E514" s="361" t="s">
        <v>633</v>
      </c>
      <c r="F514" s="396" t="s">
        <v>126</v>
      </c>
      <c r="G514" s="396" t="s">
        <v>634</v>
      </c>
      <c r="H514" s="102" t="s">
        <v>634</v>
      </c>
      <c r="I514" s="354">
        <v>2</v>
      </c>
      <c r="J514" s="352">
        <v>20</v>
      </c>
      <c r="K514" s="338" t="s">
        <v>47</v>
      </c>
      <c r="L514" s="353"/>
      <c r="M514" s="353"/>
      <c r="N514" s="338" t="s">
        <v>47</v>
      </c>
      <c r="O514" s="372" t="s">
        <v>635</v>
      </c>
      <c r="Q514" s="26">
        <f t="shared" si="48"/>
        <v>2200</v>
      </c>
      <c r="R514" s="26">
        <f t="shared" si="47"/>
        <v>25</v>
      </c>
      <c r="S514" s="26" t="str">
        <f t="shared" si="44"/>
        <v>25.6</v>
      </c>
      <c r="T514" s="26" t="str">
        <f t="shared" si="45"/>
        <v>Planes</v>
      </c>
      <c r="U514" s="26" t="str">
        <f t="shared" si="46"/>
        <v>Plan de Emergencias</v>
      </c>
      <c r="V514" s="26" t="str">
        <f t="shared" si="49"/>
        <v>Plan de Emergencias</v>
      </c>
    </row>
    <row r="515" spans="1:22" ht="27.6">
      <c r="A515" s="23">
        <v>2000</v>
      </c>
      <c r="B515" s="23" t="s">
        <v>1486</v>
      </c>
      <c r="C515" s="349"/>
      <c r="D515" s="350"/>
      <c r="E515" s="361"/>
      <c r="F515" s="396"/>
      <c r="G515" s="396"/>
      <c r="H515" s="102" t="s">
        <v>636</v>
      </c>
      <c r="I515" s="354"/>
      <c r="J515" s="352"/>
      <c r="K515" s="338"/>
      <c r="L515" s="353"/>
      <c r="M515" s="353"/>
      <c r="N515" s="338"/>
      <c r="O515" s="372"/>
      <c r="Q515" s="26">
        <f t="shared" si="48"/>
        <v>2200</v>
      </c>
      <c r="R515" s="26">
        <f t="shared" si="47"/>
        <v>25</v>
      </c>
      <c r="S515" s="26" t="str">
        <f t="shared" si="44"/>
        <v>25.6</v>
      </c>
      <c r="T515" s="26" t="str">
        <f t="shared" si="45"/>
        <v>Planes</v>
      </c>
      <c r="U515" s="26" t="str">
        <f t="shared" si="46"/>
        <v>Plan de Emergencias</v>
      </c>
      <c r="V515" s="26" t="str">
        <f t="shared" si="49"/>
        <v>Procedimiento de preparación y respuesta ante emergencias</v>
      </c>
    </row>
    <row r="516" spans="1:22">
      <c r="A516" s="23">
        <v>2000</v>
      </c>
      <c r="B516" s="23" t="s">
        <v>1486</v>
      </c>
      <c r="C516" s="349"/>
      <c r="D516" s="350"/>
      <c r="E516" s="361"/>
      <c r="F516" s="396"/>
      <c r="G516" s="396"/>
      <c r="H516" s="102" t="s">
        <v>637</v>
      </c>
      <c r="I516" s="354"/>
      <c r="J516" s="352"/>
      <c r="K516" s="338"/>
      <c r="L516" s="353"/>
      <c r="M516" s="353"/>
      <c r="N516" s="338"/>
      <c r="O516" s="372"/>
      <c r="Q516" s="26">
        <f t="shared" si="48"/>
        <v>2200</v>
      </c>
      <c r="R516" s="26">
        <f t="shared" si="47"/>
        <v>25</v>
      </c>
      <c r="S516" s="26" t="str">
        <f t="shared" si="44"/>
        <v>25.6</v>
      </c>
      <c r="T516" s="26" t="str">
        <f t="shared" si="45"/>
        <v>Planes</v>
      </c>
      <c r="U516" s="26" t="str">
        <f t="shared" si="46"/>
        <v>Plan de Emergencias</v>
      </c>
      <c r="V516" s="26" t="str">
        <f t="shared" si="49"/>
        <v>Informe de simulacros de evacuación</v>
      </c>
    </row>
    <row r="517" spans="1:22">
      <c r="A517" s="23">
        <v>2000</v>
      </c>
      <c r="B517" s="23" t="s">
        <v>1486</v>
      </c>
      <c r="C517" s="349"/>
      <c r="D517" s="350"/>
      <c r="E517" s="361"/>
      <c r="F517" s="396"/>
      <c r="G517" s="396"/>
      <c r="H517" s="102" t="s">
        <v>638</v>
      </c>
      <c r="I517" s="354"/>
      <c r="J517" s="352"/>
      <c r="K517" s="338"/>
      <c r="L517" s="353"/>
      <c r="M517" s="353"/>
      <c r="N517" s="338"/>
      <c r="O517" s="372"/>
      <c r="Q517" s="26">
        <f t="shared" si="48"/>
        <v>2200</v>
      </c>
      <c r="R517" s="26">
        <f t="shared" si="47"/>
        <v>25</v>
      </c>
      <c r="S517" s="26" t="str">
        <f t="shared" si="44"/>
        <v>25.6</v>
      </c>
      <c r="T517" s="26" t="str">
        <f t="shared" si="45"/>
        <v>Planes</v>
      </c>
      <c r="U517" s="26" t="str">
        <f t="shared" si="46"/>
        <v>Plan de Emergencias</v>
      </c>
      <c r="V517" s="26" t="str">
        <f t="shared" si="49"/>
        <v>Inspección de botiquines</v>
      </c>
    </row>
    <row r="518" spans="1:22">
      <c r="A518" s="23">
        <v>2000</v>
      </c>
      <c r="B518" s="23" t="s">
        <v>1486</v>
      </c>
      <c r="C518" s="349"/>
      <c r="D518" s="350"/>
      <c r="E518" s="361"/>
      <c r="F518" s="396"/>
      <c r="G518" s="396"/>
      <c r="H518" s="102" t="s">
        <v>639</v>
      </c>
      <c r="I518" s="354"/>
      <c r="J518" s="352"/>
      <c r="K518" s="338"/>
      <c r="L518" s="353"/>
      <c r="M518" s="353"/>
      <c r="N518" s="338"/>
      <c r="O518" s="372"/>
      <c r="Q518" s="26">
        <f t="shared" si="48"/>
        <v>2200</v>
      </c>
      <c r="R518" s="26">
        <f t="shared" si="47"/>
        <v>25</v>
      </c>
      <c r="S518" s="26" t="str">
        <f t="shared" ref="S518:S581" si="50">+IF(E518="",S517,E518)</f>
        <v>25.6</v>
      </c>
      <c r="T518" s="26" t="str">
        <f t="shared" ref="T518:T581" si="51">+IF(F518="",T517,F518)</f>
        <v>Planes</v>
      </c>
      <c r="U518" s="26" t="str">
        <f t="shared" ref="U518:U581" si="52">+IF(G518="",U517,G518)</f>
        <v>Plan de Emergencias</v>
      </c>
      <c r="V518" s="26" t="str">
        <f t="shared" si="49"/>
        <v>Hoja de vida de los brigadistas</v>
      </c>
    </row>
    <row r="519" spans="1:22" ht="27.6">
      <c r="A519" s="23">
        <v>2000</v>
      </c>
      <c r="B519" s="23" t="s">
        <v>1486</v>
      </c>
      <c r="C519" s="349"/>
      <c r="D519" s="350"/>
      <c r="E519" s="361"/>
      <c r="F519" s="396"/>
      <c r="G519" s="396"/>
      <c r="H519" s="102" t="s">
        <v>640</v>
      </c>
      <c r="I519" s="354"/>
      <c r="J519" s="352"/>
      <c r="K519" s="338"/>
      <c r="L519" s="353"/>
      <c r="M519" s="353"/>
      <c r="N519" s="338"/>
      <c r="O519" s="372"/>
      <c r="Q519" s="26">
        <f t="shared" si="48"/>
        <v>2200</v>
      </c>
      <c r="R519" s="26">
        <f t="shared" si="47"/>
        <v>25</v>
      </c>
      <c r="S519" s="26" t="str">
        <f t="shared" si="50"/>
        <v>25.6</v>
      </c>
      <c r="T519" s="26" t="str">
        <f t="shared" si="51"/>
        <v>Planes</v>
      </c>
      <c r="U519" s="26" t="str">
        <f t="shared" si="52"/>
        <v>Plan de Emergencias</v>
      </c>
      <c r="V519" s="26" t="str">
        <f t="shared" si="49"/>
        <v>Entrega de elementos a Brigada de Emergencia</v>
      </c>
    </row>
    <row r="520" spans="1:22">
      <c r="A520" s="23">
        <v>2000</v>
      </c>
      <c r="B520" s="23" t="s">
        <v>1486</v>
      </c>
      <c r="C520" s="349"/>
      <c r="D520" s="350"/>
      <c r="E520" s="361"/>
      <c r="F520" s="396"/>
      <c r="G520" s="396"/>
      <c r="H520" s="102" t="s">
        <v>641</v>
      </c>
      <c r="I520" s="354"/>
      <c r="J520" s="352"/>
      <c r="K520" s="338"/>
      <c r="L520" s="353"/>
      <c r="M520" s="353"/>
      <c r="N520" s="338"/>
      <c r="O520" s="372"/>
      <c r="Q520" s="26">
        <f t="shared" si="48"/>
        <v>2200</v>
      </c>
      <c r="R520" s="26">
        <f t="shared" ref="R520:R583" si="53">+IF(D520="",R519,D520)</f>
        <v>25</v>
      </c>
      <c r="S520" s="26" t="str">
        <f t="shared" si="50"/>
        <v>25.6</v>
      </c>
      <c r="T520" s="26" t="str">
        <f t="shared" si="51"/>
        <v>Planes</v>
      </c>
      <c r="U520" s="26" t="str">
        <f t="shared" si="52"/>
        <v>Plan de Emergencias</v>
      </c>
      <c r="V520" s="26" t="str">
        <f t="shared" si="49"/>
        <v>Acta de reuniones</v>
      </c>
    </row>
    <row r="521" spans="1:22" ht="27.6">
      <c r="A521" s="23">
        <v>2000</v>
      </c>
      <c r="B521" s="23" t="s">
        <v>1486</v>
      </c>
      <c r="C521" s="349">
        <v>2200</v>
      </c>
      <c r="D521" s="350">
        <v>25</v>
      </c>
      <c r="E521" s="355" t="s">
        <v>120</v>
      </c>
      <c r="F521" s="396" t="s">
        <v>126</v>
      </c>
      <c r="G521" s="396" t="s">
        <v>642</v>
      </c>
      <c r="H521" s="102" t="s">
        <v>643</v>
      </c>
      <c r="I521" s="354">
        <v>2</v>
      </c>
      <c r="J521" s="352">
        <v>20</v>
      </c>
      <c r="K521" s="338" t="s">
        <v>47</v>
      </c>
      <c r="L521" s="353"/>
      <c r="M521" s="353"/>
      <c r="N521" s="338" t="s">
        <v>47</v>
      </c>
      <c r="O521" s="372" t="s">
        <v>635</v>
      </c>
      <c r="Q521" s="26">
        <f t="shared" si="48"/>
        <v>2200</v>
      </c>
      <c r="R521" s="26">
        <f t="shared" si="53"/>
        <v>25</v>
      </c>
      <c r="S521" s="26" t="str">
        <f t="shared" si="50"/>
        <v>25.1</v>
      </c>
      <c r="T521" s="26" t="str">
        <f t="shared" si="51"/>
        <v>Planes</v>
      </c>
      <c r="U521" s="26" t="str">
        <f t="shared" si="52"/>
        <v>Plan de Trabajo Anual del Sistema de Seguridad y Salud en el Trabajo</v>
      </c>
      <c r="V521" s="26" t="str">
        <f t="shared" si="49"/>
        <v>Plan Anual de Seguridad y salud en el trabajo</v>
      </c>
    </row>
    <row r="522" spans="1:22" ht="27.6">
      <c r="A522" s="23">
        <v>2000</v>
      </c>
      <c r="B522" s="23" t="s">
        <v>1486</v>
      </c>
      <c r="C522" s="349"/>
      <c r="D522" s="350"/>
      <c r="E522" s="355"/>
      <c r="F522" s="396"/>
      <c r="G522" s="396"/>
      <c r="H522" s="102" t="s">
        <v>644</v>
      </c>
      <c r="I522" s="354"/>
      <c r="J522" s="352"/>
      <c r="K522" s="338"/>
      <c r="L522" s="353"/>
      <c r="M522" s="353"/>
      <c r="N522" s="338"/>
      <c r="O522" s="372"/>
      <c r="Q522" s="26">
        <f t="shared" si="48"/>
        <v>2200</v>
      </c>
      <c r="R522" s="26">
        <f t="shared" si="53"/>
        <v>25</v>
      </c>
      <c r="S522" s="26" t="str">
        <f t="shared" si="50"/>
        <v>25.1</v>
      </c>
      <c r="T522" s="26" t="str">
        <f t="shared" si="51"/>
        <v>Planes</v>
      </c>
      <c r="U522" s="26" t="str">
        <f t="shared" si="52"/>
        <v>Plan de Trabajo Anual del Sistema de Seguridad y Salud en el Trabajo</v>
      </c>
      <c r="V522" s="26" t="str">
        <f t="shared" si="49"/>
        <v>Indicador del Plan Anual de Seguridad y Salud en el trabajo</v>
      </c>
    </row>
    <row r="523" spans="1:22" ht="27.6">
      <c r="A523" s="23">
        <v>2000</v>
      </c>
      <c r="B523" s="23" t="s">
        <v>1486</v>
      </c>
      <c r="C523" s="349"/>
      <c r="D523" s="350"/>
      <c r="E523" s="355"/>
      <c r="F523" s="396"/>
      <c r="G523" s="396"/>
      <c r="H523" s="102" t="s">
        <v>645</v>
      </c>
      <c r="I523" s="354"/>
      <c r="J523" s="352"/>
      <c r="K523" s="338"/>
      <c r="L523" s="353"/>
      <c r="M523" s="353"/>
      <c r="N523" s="338"/>
      <c r="O523" s="372"/>
      <c r="Q523" s="26">
        <f t="shared" ref="Q523:Q586" si="54">+IF(C523="",Q522,C523)</f>
        <v>2200</v>
      </c>
      <c r="R523" s="26">
        <f t="shared" si="53"/>
        <v>25</v>
      </c>
      <c r="S523" s="26" t="str">
        <f t="shared" si="50"/>
        <v>25.1</v>
      </c>
      <c r="T523" s="26" t="str">
        <f t="shared" si="51"/>
        <v>Planes</v>
      </c>
      <c r="U523" s="26" t="str">
        <f t="shared" si="52"/>
        <v>Plan de Trabajo Anual del Sistema de Seguridad y Salud en el Trabajo</v>
      </c>
      <c r="V523" s="26" t="str">
        <f t="shared" ref="V523:V586" si="55">+IF(H523="",V522,H523)</f>
        <v>Política de Seguridad y Salud en el trabajo</v>
      </c>
    </row>
    <row r="524" spans="1:22">
      <c r="A524" s="23">
        <v>2000</v>
      </c>
      <c r="B524" s="23" t="s">
        <v>1486</v>
      </c>
      <c r="C524" s="349"/>
      <c r="D524" s="350"/>
      <c r="E524" s="355"/>
      <c r="F524" s="396"/>
      <c r="G524" s="396"/>
      <c r="H524" s="102" t="s">
        <v>646</v>
      </c>
      <c r="I524" s="354"/>
      <c r="J524" s="352"/>
      <c r="K524" s="338"/>
      <c r="L524" s="353"/>
      <c r="M524" s="353"/>
      <c r="N524" s="338"/>
      <c r="O524" s="372"/>
      <c r="Q524" s="26">
        <f t="shared" si="54"/>
        <v>2200</v>
      </c>
      <c r="R524" s="26">
        <f t="shared" si="53"/>
        <v>25</v>
      </c>
      <c r="S524" s="26" t="str">
        <f t="shared" si="50"/>
        <v>25.1</v>
      </c>
      <c r="T524" s="26" t="str">
        <f t="shared" si="51"/>
        <v>Planes</v>
      </c>
      <c r="U524" s="26" t="str">
        <f t="shared" si="52"/>
        <v>Plan de Trabajo Anual del Sistema de Seguridad y Salud en el Trabajo</v>
      </c>
      <c r="V524" s="26" t="str">
        <f t="shared" si="55"/>
        <v>Programa de Inspecciones</v>
      </c>
    </row>
    <row r="525" spans="1:22">
      <c r="A525" s="23">
        <v>2000</v>
      </c>
      <c r="B525" s="23" t="s">
        <v>1486</v>
      </c>
      <c r="C525" s="349">
        <v>2200</v>
      </c>
      <c r="D525" s="350">
        <v>25</v>
      </c>
      <c r="E525" s="355" t="s">
        <v>647</v>
      </c>
      <c r="F525" s="396" t="s">
        <v>126</v>
      </c>
      <c r="G525" s="396" t="s">
        <v>648</v>
      </c>
      <c r="H525" s="102" t="s">
        <v>649</v>
      </c>
      <c r="I525" s="354">
        <v>1</v>
      </c>
      <c r="J525" s="354">
        <v>6</v>
      </c>
      <c r="K525" s="353"/>
      <c r="L525" s="274" t="s">
        <v>47</v>
      </c>
      <c r="M525" s="353"/>
      <c r="N525" s="353"/>
      <c r="O525" s="372" t="s">
        <v>650</v>
      </c>
      <c r="Q525" s="26">
        <f t="shared" si="54"/>
        <v>2200</v>
      </c>
      <c r="R525" s="26">
        <f t="shared" si="53"/>
        <v>25</v>
      </c>
      <c r="S525" s="26" t="str">
        <f t="shared" si="50"/>
        <v>25.18</v>
      </c>
      <c r="T525" s="26" t="str">
        <f t="shared" si="51"/>
        <v>Planes</v>
      </c>
      <c r="U525" s="26" t="str">
        <f t="shared" si="52"/>
        <v>Planes anuales de empleos vacantes</v>
      </c>
      <c r="V525" s="26" t="str">
        <f t="shared" si="55"/>
        <v>Plan anual de vacantes.</v>
      </c>
    </row>
    <row r="526" spans="1:22" ht="27.6">
      <c r="A526" s="23">
        <v>2000</v>
      </c>
      <c r="B526" s="23" t="s">
        <v>1486</v>
      </c>
      <c r="C526" s="349"/>
      <c r="D526" s="350"/>
      <c r="E526" s="355"/>
      <c r="F526" s="396"/>
      <c r="G526" s="396"/>
      <c r="H526" s="102" t="s">
        <v>651</v>
      </c>
      <c r="I526" s="354"/>
      <c r="J526" s="354"/>
      <c r="K526" s="353"/>
      <c r="L526" s="274"/>
      <c r="M526" s="353"/>
      <c r="N526" s="353"/>
      <c r="O526" s="372"/>
      <c r="Q526" s="26">
        <f t="shared" si="54"/>
        <v>2200</v>
      </c>
      <c r="R526" s="26">
        <f t="shared" si="53"/>
        <v>25</v>
      </c>
      <c r="S526" s="26" t="str">
        <f t="shared" si="50"/>
        <v>25.18</v>
      </c>
      <c r="T526" s="26" t="str">
        <f t="shared" si="51"/>
        <v>Planes</v>
      </c>
      <c r="U526" s="26" t="str">
        <f t="shared" si="52"/>
        <v>Planes anuales de empleos vacantes</v>
      </c>
      <c r="V526" s="26" t="str">
        <f t="shared" si="55"/>
        <v>Acto administrativo por el cual se adopta el Plan anual de vacantes.</v>
      </c>
    </row>
    <row r="527" spans="1:22" ht="27.6">
      <c r="A527" s="23">
        <v>2000</v>
      </c>
      <c r="B527" s="23" t="s">
        <v>1486</v>
      </c>
      <c r="C527" s="275">
        <v>2200</v>
      </c>
      <c r="D527" s="275">
        <v>25</v>
      </c>
      <c r="E527" s="275" t="s">
        <v>652</v>
      </c>
      <c r="F527" s="275" t="s">
        <v>126</v>
      </c>
      <c r="G527" s="396" t="s">
        <v>653</v>
      </c>
      <c r="H527" s="102" t="s">
        <v>654</v>
      </c>
      <c r="I527" s="354">
        <v>1</v>
      </c>
      <c r="J527" s="354">
        <v>9</v>
      </c>
      <c r="K527" s="354" t="s">
        <v>47</v>
      </c>
      <c r="L527" s="354"/>
      <c r="M527" s="354"/>
      <c r="N527" s="354" t="s">
        <v>47</v>
      </c>
      <c r="O527" s="418" t="s">
        <v>655</v>
      </c>
      <c r="Q527" s="26">
        <f t="shared" si="54"/>
        <v>2200</v>
      </c>
      <c r="R527" s="26">
        <f t="shared" si="53"/>
        <v>25</v>
      </c>
      <c r="S527" s="26" t="str">
        <f t="shared" si="50"/>
        <v>25.15</v>
      </c>
      <c r="T527" s="26" t="str">
        <f t="shared" si="51"/>
        <v>Planes</v>
      </c>
      <c r="U527" s="26" t="str">
        <f t="shared" si="52"/>
        <v>Plan institucional de capacitación</v>
      </c>
      <c r="V527" s="26" t="str">
        <f t="shared" si="55"/>
        <v>Necesidades individuales de Capacitación</v>
      </c>
    </row>
    <row r="528" spans="1:22">
      <c r="A528" s="23">
        <v>2000</v>
      </c>
      <c r="B528" s="23" t="s">
        <v>1486</v>
      </c>
      <c r="C528" s="275"/>
      <c r="D528" s="275"/>
      <c r="E528" s="275"/>
      <c r="F528" s="275"/>
      <c r="G528" s="396"/>
      <c r="H528" s="102" t="s">
        <v>656</v>
      </c>
      <c r="I528" s="354"/>
      <c r="J528" s="354"/>
      <c r="K528" s="354"/>
      <c r="L528" s="354"/>
      <c r="M528" s="354"/>
      <c r="N528" s="354"/>
      <c r="O528" s="418"/>
      <c r="Q528" s="26">
        <f t="shared" si="54"/>
        <v>2200</v>
      </c>
      <c r="R528" s="26">
        <f t="shared" si="53"/>
        <v>25</v>
      </c>
      <c r="S528" s="26" t="str">
        <f t="shared" si="50"/>
        <v>25.15</v>
      </c>
      <c r="T528" s="26" t="str">
        <f t="shared" si="51"/>
        <v>Planes</v>
      </c>
      <c r="U528" s="26" t="str">
        <f t="shared" si="52"/>
        <v>Plan institucional de capacitación</v>
      </c>
      <c r="V528" s="26" t="str">
        <f t="shared" si="55"/>
        <v>Plan de Capacitación preliminar</v>
      </c>
    </row>
    <row r="529" spans="1:22" ht="27.6">
      <c r="A529" s="23">
        <v>2000</v>
      </c>
      <c r="B529" s="23" t="s">
        <v>1486</v>
      </c>
      <c r="C529" s="275"/>
      <c r="D529" s="275"/>
      <c r="E529" s="275"/>
      <c r="F529" s="275"/>
      <c r="G529" s="396"/>
      <c r="H529" s="102" t="s">
        <v>657</v>
      </c>
      <c r="I529" s="354"/>
      <c r="J529" s="354"/>
      <c r="K529" s="354"/>
      <c r="L529" s="354"/>
      <c r="M529" s="354"/>
      <c r="N529" s="354"/>
      <c r="O529" s="418"/>
      <c r="Q529" s="26">
        <f t="shared" si="54"/>
        <v>2200</v>
      </c>
      <c r="R529" s="26">
        <f t="shared" si="53"/>
        <v>25</v>
      </c>
      <c r="S529" s="26" t="str">
        <f t="shared" si="50"/>
        <v>25.15</v>
      </c>
      <c r="T529" s="26" t="str">
        <f t="shared" si="51"/>
        <v>Planes</v>
      </c>
      <c r="U529" s="26" t="str">
        <f t="shared" si="52"/>
        <v>Plan institucional de capacitación</v>
      </c>
      <c r="V529" s="26" t="str">
        <f t="shared" si="55"/>
        <v>Estudio de mercado de las capacitaciones priorizadas</v>
      </c>
    </row>
    <row r="530" spans="1:22" ht="27.6">
      <c r="A530" s="23">
        <v>2000</v>
      </c>
      <c r="B530" s="23" t="s">
        <v>1486</v>
      </c>
      <c r="C530" s="275"/>
      <c r="D530" s="275"/>
      <c r="E530" s="275"/>
      <c r="F530" s="275"/>
      <c r="G530" s="396"/>
      <c r="H530" s="102" t="s">
        <v>658</v>
      </c>
      <c r="I530" s="354"/>
      <c r="J530" s="354"/>
      <c r="K530" s="354"/>
      <c r="L530" s="354"/>
      <c r="M530" s="354"/>
      <c r="N530" s="354"/>
      <c r="O530" s="418"/>
      <c r="Q530" s="26">
        <f t="shared" si="54"/>
        <v>2200</v>
      </c>
      <c r="R530" s="26">
        <f t="shared" si="53"/>
        <v>25</v>
      </c>
      <c r="S530" s="26" t="str">
        <f t="shared" si="50"/>
        <v>25.15</v>
      </c>
      <c r="T530" s="26" t="str">
        <f t="shared" si="51"/>
        <v>Planes</v>
      </c>
      <c r="U530" s="26" t="str">
        <f t="shared" si="52"/>
        <v>Plan institucional de capacitación</v>
      </c>
      <c r="V530" s="26" t="str">
        <f t="shared" si="55"/>
        <v>Presentación del Plan a la Comisión De Personal</v>
      </c>
    </row>
    <row r="531" spans="1:22" ht="41.4">
      <c r="A531" s="23">
        <v>2000</v>
      </c>
      <c r="B531" s="23" t="s">
        <v>1486</v>
      </c>
      <c r="C531" s="275"/>
      <c r="D531" s="275"/>
      <c r="E531" s="275"/>
      <c r="F531" s="275"/>
      <c r="G531" s="396"/>
      <c r="H531" s="102" t="s">
        <v>659</v>
      </c>
      <c r="I531" s="354"/>
      <c r="J531" s="354"/>
      <c r="K531" s="354"/>
      <c r="L531" s="354"/>
      <c r="M531" s="354"/>
      <c r="N531" s="354"/>
      <c r="O531" s="418"/>
      <c r="Q531" s="26">
        <f t="shared" si="54"/>
        <v>2200</v>
      </c>
      <c r="R531" s="26">
        <f t="shared" si="53"/>
        <v>25</v>
      </c>
      <c r="S531" s="26" t="str">
        <f t="shared" si="50"/>
        <v>25.15</v>
      </c>
      <c r="T531" s="26" t="str">
        <f t="shared" si="51"/>
        <v>Planes</v>
      </c>
      <c r="U531" s="26" t="str">
        <f t="shared" si="52"/>
        <v>Plan institucional de capacitación</v>
      </c>
      <c r="V531" s="26" t="str">
        <f t="shared" si="55"/>
        <v>Presentación del Plan al Comité de Capacitación. estímulos y Bienestar Laboral</v>
      </c>
    </row>
    <row r="532" spans="1:22">
      <c r="A532" s="23">
        <v>2000</v>
      </c>
      <c r="B532" s="23" t="s">
        <v>1486</v>
      </c>
      <c r="C532" s="275"/>
      <c r="D532" s="275"/>
      <c r="E532" s="275"/>
      <c r="F532" s="275"/>
      <c r="G532" s="396"/>
      <c r="H532" s="102" t="s">
        <v>660</v>
      </c>
      <c r="I532" s="354"/>
      <c r="J532" s="354"/>
      <c r="K532" s="354"/>
      <c r="L532" s="354"/>
      <c r="M532" s="354"/>
      <c r="N532" s="354"/>
      <c r="O532" s="418"/>
      <c r="Q532" s="26">
        <f t="shared" si="54"/>
        <v>2200</v>
      </c>
      <c r="R532" s="26">
        <f t="shared" si="53"/>
        <v>25</v>
      </c>
      <c r="S532" s="26" t="str">
        <f t="shared" si="50"/>
        <v>25.15</v>
      </c>
      <c r="T532" s="26" t="str">
        <f t="shared" si="51"/>
        <v>Planes</v>
      </c>
      <c r="U532" s="26" t="str">
        <f t="shared" si="52"/>
        <v>Plan institucional de capacitación</v>
      </c>
      <c r="V532" s="26" t="str">
        <f t="shared" si="55"/>
        <v>Plan de Capacitación Aprobado</v>
      </c>
    </row>
    <row r="533" spans="1:22">
      <c r="A533" s="23">
        <v>2000</v>
      </c>
      <c r="B533" s="23" t="s">
        <v>1486</v>
      </c>
      <c r="C533" s="275"/>
      <c r="D533" s="275"/>
      <c r="E533" s="275"/>
      <c r="F533" s="275"/>
      <c r="G533" s="396"/>
      <c r="H533" s="102" t="s">
        <v>631</v>
      </c>
      <c r="I533" s="354"/>
      <c r="J533" s="354"/>
      <c r="K533" s="354"/>
      <c r="L533" s="354"/>
      <c r="M533" s="354"/>
      <c r="N533" s="354"/>
      <c r="O533" s="418"/>
      <c r="Q533" s="26">
        <f t="shared" si="54"/>
        <v>2200</v>
      </c>
      <c r="R533" s="26">
        <f t="shared" si="53"/>
        <v>25</v>
      </c>
      <c r="S533" s="26" t="str">
        <f t="shared" si="50"/>
        <v>25.15</v>
      </c>
      <c r="T533" s="26" t="str">
        <f t="shared" si="51"/>
        <v>Planes</v>
      </c>
      <c r="U533" s="26" t="str">
        <f t="shared" si="52"/>
        <v>Plan institucional de capacitación</v>
      </c>
      <c r="V533" s="26" t="str">
        <f t="shared" si="55"/>
        <v>Certificado de Aplicación de Recursos</v>
      </c>
    </row>
    <row r="534" spans="1:22" ht="27.6">
      <c r="A534" s="23">
        <v>2000</v>
      </c>
      <c r="B534" s="23" t="s">
        <v>1486</v>
      </c>
      <c r="C534" s="275"/>
      <c r="D534" s="275"/>
      <c r="E534" s="275"/>
      <c r="F534" s="275"/>
      <c r="G534" s="396"/>
      <c r="H534" s="102" t="s">
        <v>632</v>
      </c>
      <c r="I534" s="354"/>
      <c r="J534" s="354"/>
      <c r="K534" s="354"/>
      <c r="L534" s="354"/>
      <c r="M534" s="354"/>
      <c r="N534" s="354"/>
      <c r="O534" s="418"/>
      <c r="Q534" s="26">
        <f t="shared" si="54"/>
        <v>2200</v>
      </c>
      <c r="R534" s="26">
        <f t="shared" si="53"/>
        <v>25</v>
      </c>
      <c r="S534" s="26" t="str">
        <f t="shared" si="50"/>
        <v>25.15</v>
      </c>
      <c r="T534" s="26" t="str">
        <f t="shared" si="51"/>
        <v>Planes</v>
      </c>
      <c r="U534" s="26" t="str">
        <f t="shared" si="52"/>
        <v>Plan institucional de capacitación</v>
      </c>
      <c r="V534" s="26" t="str">
        <f t="shared" si="55"/>
        <v>Certificado de Disponibilidad Presupuestal</v>
      </c>
    </row>
    <row r="535" spans="1:22" ht="69">
      <c r="A535" s="23">
        <v>2000</v>
      </c>
      <c r="B535" s="23" t="s">
        <v>1486</v>
      </c>
      <c r="C535" s="275"/>
      <c r="D535" s="275"/>
      <c r="E535" s="275"/>
      <c r="F535" s="275"/>
      <c r="G535" s="396"/>
      <c r="H535" s="102" t="s">
        <v>661</v>
      </c>
      <c r="I535" s="354"/>
      <c r="J535" s="354"/>
      <c r="K535" s="354"/>
      <c r="L535" s="354"/>
      <c r="M535" s="354"/>
      <c r="N535" s="354"/>
      <c r="O535" s="418"/>
      <c r="Q535" s="26">
        <f t="shared" si="54"/>
        <v>2200</v>
      </c>
      <c r="R535" s="26">
        <f t="shared" si="53"/>
        <v>25</v>
      </c>
      <c r="S535" s="26" t="str">
        <f t="shared" si="50"/>
        <v>25.15</v>
      </c>
      <c r="T535" s="26" t="str">
        <f t="shared" si="51"/>
        <v>Planes</v>
      </c>
      <c r="U535" s="26" t="str">
        <f t="shared" si="52"/>
        <v>Plan institucional de capacitación</v>
      </c>
      <c r="V535" s="26" t="str">
        <f t="shared" si="55"/>
        <v>Oficio de solicitud de comisión para desempeñar un empleo de libre nombramiento y remoción (en los casos que
aplique)</v>
      </c>
    </row>
    <row r="536" spans="1:22" ht="41.4">
      <c r="A536" s="23">
        <v>2000</v>
      </c>
      <c r="B536" s="23" t="s">
        <v>1486</v>
      </c>
      <c r="C536" s="275"/>
      <c r="D536" s="275"/>
      <c r="E536" s="275"/>
      <c r="F536" s="275"/>
      <c r="G536" s="396"/>
      <c r="H536" s="102" t="s">
        <v>662</v>
      </c>
      <c r="I536" s="354"/>
      <c r="J536" s="354"/>
      <c r="K536" s="354"/>
      <c r="L536" s="354"/>
      <c r="M536" s="354"/>
      <c r="N536" s="354"/>
      <c r="O536" s="418"/>
      <c r="Q536" s="26">
        <f t="shared" si="54"/>
        <v>2200</v>
      </c>
      <c r="R536" s="26">
        <f t="shared" si="53"/>
        <v>25</v>
      </c>
      <c r="S536" s="26" t="str">
        <f t="shared" si="50"/>
        <v>25.15</v>
      </c>
      <c r="T536" s="26" t="str">
        <f t="shared" si="51"/>
        <v>Planes</v>
      </c>
      <c r="U536" s="26" t="str">
        <f t="shared" si="52"/>
        <v>Plan institucional de capacitación</v>
      </c>
      <c r="V536" s="26" t="str">
        <f t="shared" si="55"/>
        <v>Acto administrativo que otorga comisión para desempeñar el empleo de libre nombramiento y remoción: Resolución</v>
      </c>
    </row>
    <row r="537" spans="1:22" ht="27.6">
      <c r="A537" s="23">
        <v>2000</v>
      </c>
      <c r="B537" s="23" t="s">
        <v>1486</v>
      </c>
      <c r="C537" s="349">
        <v>2200</v>
      </c>
      <c r="D537" s="350">
        <v>26</v>
      </c>
      <c r="E537" s="361" t="s">
        <v>663</v>
      </c>
      <c r="F537" s="396" t="s">
        <v>664</v>
      </c>
      <c r="G537" s="396" t="s">
        <v>665</v>
      </c>
      <c r="H537" s="102" t="s">
        <v>666</v>
      </c>
      <c r="I537" s="354">
        <v>2</v>
      </c>
      <c r="J537" s="352">
        <v>20</v>
      </c>
      <c r="K537" s="338" t="s">
        <v>47</v>
      </c>
      <c r="L537" s="353"/>
      <c r="M537" s="353"/>
      <c r="N537" s="338" t="s">
        <v>47</v>
      </c>
      <c r="O537" s="372" t="s">
        <v>635</v>
      </c>
      <c r="Q537" s="26">
        <f t="shared" si="54"/>
        <v>2200</v>
      </c>
      <c r="R537" s="26">
        <f t="shared" si="53"/>
        <v>26</v>
      </c>
      <c r="S537" s="26" t="str">
        <f t="shared" si="50"/>
        <v>26.1</v>
      </c>
      <c r="T537" s="26" t="str">
        <f t="shared" si="51"/>
        <v>Procesos</v>
      </c>
      <c r="U537" s="26" t="str">
        <f t="shared" si="52"/>
        <v>Proceso de investigaciones por incidente. accidente de trabajo y enfermedad laboral</v>
      </c>
      <c r="V537" s="26" t="str">
        <f t="shared" si="55"/>
        <v>Reporte accidentes e incidentes de trabajo</v>
      </c>
    </row>
    <row r="538" spans="1:22" ht="41.4">
      <c r="A538" s="23">
        <v>2000</v>
      </c>
      <c r="B538" s="23" t="s">
        <v>1486</v>
      </c>
      <c r="C538" s="349"/>
      <c r="D538" s="350"/>
      <c r="E538" s="361"/>
      <c r="F538" s="396"/>
      <c r="G538" s="396"/>
      <c r="H538" s="102" t="s">
        <v>667</v>
      </c>
      <c r="I538" s="354"/>
      <c r="J538" s="352"/>
      <c r="K538" s="338"/>
      <c r="L538" s="353"/>
      <c r="M538" s="353"/>
      <c r="N538" s="338"/>
      <c r="O538" s="372"/>
      <c r="Q538" s="26">
        <f t="shared" si="54"/>
        <v>2200</v>
      </c>
      <c r="R538" s="26">
        <f t="shared" si="53"/>
        <v>26</v>
      </c>
      <c r="S538" s="26" t="str">
        <f t="shared" si="50"/>
        <v>26.1</v>
      </c>
      <c r="T538" s="26" t="str">
        <f t="shared" si="51"/>
        <v>Procesos</v>
      </c>
      <c r="U538" s="26" t="str">
        <f t="shared" si="52"/>
        <v>Proceso de investigaciones por incidente. accidente de trabajo y enfermedad laboral</v>
      </c>
      <c r="V538" s="26" t="str">
        <f t="shared" si="55"/>
        <v>Investigación de accidentes e incidentes de trabajo ( testimonios. incapacidad y epicrisis)</v>
      </c>
    </row>
    <row r="539" spans="1:22" ht="27.6">
      <c r="A539" s="23">
        <v>2000</v>
      </c>
      <c r="B539" s="23" t="s">
        <v>1486</v>
      </c>
      <c r="C539" s="349"/>
      <c r="D539" s="350"/>
      <c r="E539" s="361"/>
      <c r="F539" s="396"/>
      <c r="G539" s="396"/>
      <c r="H539" s="102" t="s">
        <v>668</v>
      </c>
      <c r="I539" s="354"/>
      <c r="J539" s="352"/>
      <c r="K539" s="338"/>
      <c r="L539" s="353"/>
      <c r="M539" s="353"/>
      <c r="N539" s="338"/>
      <c r="O539" s="372"/>
      <c r="Q539" s="26">
        <f t="shared" si="54"/>
        <v>2200</v>
      </c>
      <c r="R539" s="26">
        <f t="shared" si="53"/>
        <v>26</v>
      </c>
      <c r="S539" s="26" t="str">
        <f t="shared" si="50"/>
        <v>26.1</v>
      </c>
      <c r="T539" s="26" t="str">
        <f t="shared" si="51"/>
        <v>Procesos</v>
      </c>
      <c r="U539" s="26" t="str">
        <f t="shared" si="52"/>
        <v>Proceso de investigaciones por incidente. accidente de trabajo y enfermedad laboral</v>
      </c>
      <c r="V539" s="26" t="str">
        <f t="shared" si="55"/>
        <v>Informe de la investigación del accidente de trabajo (en los casos que aplique)</v>
      </c>
    </row>
    <row r="540" spans="1:22" ht="27.6">
      <c r="A540" s="23">
        <v>2000</v>
      </c>
      <c r="B540" s="23" t="s">
        <v>1486</v>
      </c>
      <c r="C540" s="349"/>
      <c r="D540" s="350"/>
      <c r="E540" s="361"/>
      <c r="F540" s="396"/>
      <c r="G540" s="396"/>
      <c r="H540" s="102" t="s">
        <v>669</v>
      </c>
      <c r="I540" s="354"/>
      <c r="J540" s="352"/>
      <c r="K540" s="338"/>
      <c r="L540" s="353"/>
      <c r="M540" s="353"/>
      <c r="N540" s="338"/>
      <c r="O540" s="372"/>
      <c r="Q540" s="26">
        <f t="shared" si="54"/>
        <v>2200</v>
      </c>
      <c r="R540" s="26">
        <f t="shared" si="53"/>
        <v>26</v>
      </c>
      <c r="S540" s="26" t="str">
        <f t="shared" si="50"/>
        <v>26.1</v>
      </c>
      <c r="T540" s="26" t="str">
        <f t="shared" si="51"/>
        <v>Procesos</v>
      </c>
      <c r="U540" s="26" t="str">
        <f t="shared" si="52"/>
        <v>Proceso de investigaciones por incidente. accidente de trabajo y enfermedad laboral</v>
      </c>
      <c r="V540" s="26" t="str">
        <f t="shared" si="55"/>
        <v>FUREL( Formato de Informe de Enfermedad Laboral)</v>
      </c>
    </row>
    <row r="541" spans="1:22" ht="27.6">
      <c r="A541" s="23">
        <v>2000</v>
      </c>
      <c r="B541" s="23" t="s">
        <v>1486</v>
      </c>
      <c r="C541" s="349"/>
      <c r="D541" s="350"/>
      <c r="E541" s="361"/>
      <c r="F541" s="396"/>
      <c r="G541" s="396"/>
      <c r="H541" s="102" t="s">
        <v>670</v>
      </c>
      <c r="I541" s="354"/>
      <c r="J541" s="352"/>
      <c r="K541" s="338"/>
      <c r="L541" s="353"/>
      <c r="M541" s="353"/>
      <c r="N541" s="338"/>
      <c r="O541" s="372"/>
      <c r="Q541" s="26">
        <f t="shared" si="54"/>
        <v>2200</v>
      </c>
      <c r="R541" s="26">
        <f t="shared" si="53"/>
        <v>26</v>
      </c>
      <c r="S541" s="26" t="str">
        <f t="shared" si="50"/>
        <v>26.1</v>
      </c>
      <c r="T541" s="26" t="str">
        <f t="shared" si="51"/>
        <v>Procesos</v>
      </c>
      <c r="U541" s="26" t="str">
        <f t="shared" si="52"/>
        <v>Proceso de investigaciones por incidente. accidente de trabajo y enfermedad laboral</v>
      </c>
      <c r="V541" s="26" t="str">
        <f t="shared" si="55"/>
        <v>Evaluaciones medicas ocupacionales de ingreso. periódicos</v>
      </c>
    </row>
    <row r="542" spans="1:22">
      <c r="A542" s="23">
        <v>2000</v>
      </c>
      <c r="B542" s="23" t="s">
        <v>1486</v>
      </c>
      <c r="C542" s="349"/>
      <c r="D542" s="350"/>
      <c r="E542" s="361"/>
      <c r="F542" s="396"/>
      <c r="G542" s="396"/>
      <c r="H542" s="102" t="s">
        <v>671</v>
      </c>
      <c r="I542" s="354"/>
      <c r="J542" s="352"/>
      <c r="K542" s="338"/>
      <c r="L542" s="353"/>
      <c r="M542" s="353"/>
      <c r="N542" s="338"/>
      <c r="O542" s="372"/>
      <c r="Q542" s="26">
        <f t="shared" si="54"/>
        <v>2200</v>
      </c>
      <c r="R542" s="26">
        <f t="shared" si="53"/>
        <v>26</v>
      </c>
      <c r="S542" s="26" t="str">
        <f t="shared" si="50"/>
        <v>26.1</v>
      </c>
      <c r="T542" s="26" t="str">
        <f t="shared" si="51"/>
        <v>Procesos</v>
      </c>
      <c r="U542" s="26" t="str">
        <f t="shared" si="52"/>
        <v>Proceso de investigaciones por incidente. accidente de trabajo y enfermedad laboral</v>
      </c>
      <c r="V542" s="26" t="str">
        <f t="shared" si="55"/>
        <v>Análisis de puestos de trabajo</v>
      </c>
    </row>
    <row r="543" spans="1:22">
      <c r="A543" s="23">
        <v>2000</v>
      </c>
      <c r="B543" s="23" t="s">
        <v>1486</v>
      </c>
      <c r="C543" s="349"/>
      <c r="D543" s="350"/>
      <c r="E543" s="361"/>
      <c r="F543" s="396"/>
      <c r="G543" s="396"/>
      <c r="H543" s="102" t="s">
        <v>672</v>
      </c>
      <c r="I543" s="354"/>
      <c r="J543" s="352"/>
      <c r="K543" s="338"/>
      <c r="L543" s="353"/>
      <c r="M543" s="353"/>
      <c r="N543" s="338"/>
      <c r="O543" s="372"/>
      <c r="Q543" s="26">
        <f t="shared" si="54"/>
        <v>2200</v>
      </c>
      <c r="R543" s="26">
        <f t="shared" si="53"/>
        <v>26</v>
      </c>
      <c r="S543" s="26" t="str">
        <f t="shared" si="50"/>
        <v>26.1</v>
      </c>
      <c r="T543" s="26" t="str">
        <f t="shared" si="51"/>
        <v>Procesos</v>
      </c>
      <c r="U543" s="26" t="str">
        <f t="shared" si="52"/>
        <v>Proceso de investigaciones por incidente. accidente de trabajo y enfermedad laboral</v>
      </c>
      <c r="V543" s="26" t="str">
        <f t="shared" si="55"/>
        <v>Matriz de riesgo</v>
      </c>
    </row>
    <row r="544" spans="1:22">
      <c r="A544" s="23">
        <v>2000</v>
      </c>
      <c r="B544" s="23" t="s">
        <v>1486</v>
      </c>
      <c r="C544" s="419">
        <v>2200</v>
      </c>
      <c r="D544" s="419">
        <v>27</v>
      </c>
      <c r="E544" s="419" t="s">
        <v>673</v>
      </c>
      <c r="F544" s="396" t="s">
        <v>132</v>
      </c>
      <c r="G544" s="276" t="s">
        <v>674</v>
      </c>
      <c r="H544" s="102" t="s">
        <v>302</v>
      </c>
      <c r="I544" s="354">
        <v>1</v>
      </c>
      <c r="J544" s="354">
        <v>20</v>
      </c>
      <c r="K544" s="354" t="s">
        <v>47</v>
      </c>
      <c r="L544" s="354"/>
      <c r="M544" s="354"/>
      <c r="N544" s="354" t="s">
        <v>47</v>
      </c>
      <c r="O544" s="372" t="s">
        <v>635</v>
      </c>
      <c r="Q544" s="26">
        <f t="shared" si="54"/>
        <v>2200</v>
      </c>
      <c r="R544" s="26">
        <f t="shared" si="53"/>
        <v>27</v>
      </c>
      <c r="S544" s="26" t="str">
        <f t="shared" si="50"/>
        <v>27.1</v>
      </c>
      <c r="T544" s="26" t="str">
        <f t="shared" si="51"/>
        <v>Programas</v>
      </c>
      <c r="U544" s="26" t="str">
        <f t="shared" si="52"/>
        <v>Programa de Capacitaciones Anual en Seguridad y Salud en el Trabajo</v>
      </c>
      <c r="V544" s="26" t="str">
        <f t="shared" si="55"/>
        <v>Cronograma de actividades</v>
      </c>
    </row>
    <row r="545" spans="1:22" ht="41.4">
      <c r="A545" s="23">
        <v>2000</v>
      </c>
      <c r="B545" s="23" t="s">
        <v>1486</v>
      </c>
      <c r="C545" s="419"/>
      <c r="D545" s="419"/>
      <c r="E545" s="419"/>
      <c r="F545" s="396"/>
      <c r="G545" s="276"/>
      <c r="H545" s="102" t="s">
        <v>675</v>
      </c>
      <c r="I545" s="354"/>
      <c r="J545" s="354"/>
      <c r="K545" s="354"/>
      <c r="L545" s="354"/>
      <c r="M545" s="354"/>
      <c r="N545" s="354"/>
      <c r="O545" s="372"/>
      <c r="Q545" s="26">
        <f t="shared" si="54"/>
        <v>2200</v>
      </c>
      <c r="R545" s="26">
        <f t="shared" si="53"/>
        <v>27</v>
      </c>
      <c r="S545" s="26" t="str">
        <f t="shared" si="50"/>
        <v>27.1</v>
      </c>
      <c r="T545" s="26" t="str">
        <f t="shared" si="51"/>
        <v>Programas</v>
      </c>
      <c r="U545" s="26" t="str">
        <f t="shared" si="52"/>
        <v>Programa de Capacitaciones Anual en Seguridad y Salud en el Trabajo</v>
      </c>
      <c r="V545" s="26" t="str">
        <f t="shared" si="55"/>
        <v>Listado de asistentes a inducción. reinducción. capacitaciones y sus anexos</v>
      </c>
    </row>
    <row r="546" spans="1:22">
      <c r="A546" s="23">
        <v>2000</v>
      </c>
      <c r="B546" s="23" t="s">
        <v>1486</v>
      </c>
      <c r="C546" s="275">
        <v>2200</v>
      </c>
      <c r="D546" s="275">
        <v>27</v>
      </c>
      <c r="E546" s="275" t="s">
        <v>676</v>
      </c>
      <c r="F546" s="275" t="s">
        <v>132</v>
      </c>
      <c r="G546" s="276" t="s">
        <v>677</v>
      </c>
      <c r="H546" s="102" t="s">
        <v>678</v>
      </c>
      <c r="I546" s="354">
        <v>1</v>
      </c>
      <c r="J546" s="354">
        <v>20</v>
      </c>
      <c r="K546" s="354" t="s">
        <v>47</v>
      </c>
      <c r="L546" s="354"/>
      <c r="M546" s="354"/>
      <c r="N546" s="354" t="s">
        <v>47</v>
      </c>
      <c r="O546" s="420" t="s">
        <v>635</v>
      </c>
      <c r="Q546" s="26">
        <f t="shared" si="54"/>
        <v>2200</v>
      </c>
      <c r="R546" s="26">
        <f t="shared" si="53"/>
        <v>27</v>
      </c>
      <c r="S546" s="26" t="str">
        <f t="shared" si="50"/>
        <v>27.4</v>
      </c>
      <c r="T546" s="26" t="str">
        <f t="shared" si="51"/>
        <v>Programas</v>
      </c>
      <c r="U546" s="26" t="str">
        <f t="shared" si="52"/>
        <v>Programa de Vigilancia Epidemiológica de la Salud en el Trabajo</v>
      </c>
      <c r="V546" s="26" t="str">
        <f t="shared" si="55"/>
        <v>Examen médico ocupacional</v>
      </c>
    </row>
    <row r="547" spans="1:22">
      <c r="A547" s="23">
        <v>2000</v>
      </c>
      <c r="B547" s="23" t="s">
        <v>1486</v>
      </c>
      <c r="C547" s="275"/>
      <c r="D547" s="275"/>
      <c r="E547" s="275"/>
      <c r="F547" s="275"/>
      <c r="G547" s="276"/>
      <c r="H547" s="102" t="s">
        <v>679</v>
      </c>
      <c r="I547" s="354"/>
      <c r="J547" s="354"/>
      <c r="K547" s="354"/>
      <c r="L547" s="354"/>
      <c r="M547" s="354"/>
      <c r="N547" s="354"/>
      <c r="O547" s="421"/>
      <c r="Q547" s="26">
        <f t="shared" si="54"/>
        <v>2200</v>
      </c>
      <c r="R547" s="26">
        <f t="shared" si="53"/>
        <v>27</v>
      </c>
      <c r="S547" s="26" t="str">
        <f t="shared" si="50"/>
        <v>27.4</v>
      </c>
      <c r="T547" s="26" t="str">
        <f t="shared" si="51"/>
        <v>Programas</v>
      </c>
      <c r="U547" s="26" t="str">
        <f t="shared" si="52"/>
        <v>Programa de Vigilancia Epidemiológica de la Salud en el Trabajo</v>
      </c>
      <c r="V547" s="26" t="str">
        <f t="shared" si="55"/>
        <v>Informe de condiciones de salud</v>
      </c>
    </row>
    <row r="548" spans="1:22">
      <c r="A548" s="23">
        <v>2000</v>
      </c>
      <c r="B548" s="23" t="s">
        <v>1486</v>
      </c>
      <c r="C548" s="275"/>
      <c r="D548" s="275"/>
      <c r="E548" s="275"/>
      <c r="F548" s="275"/>
      <c r="G548" s="276"/>
      <c r="H548" s="102" t="s">
        <v>680</v>
      </c>
      <c r="I548" s="354"/>
      <c r="J548" s="354"/>
      <c r="K548" s="354"/>
      <c r="L548" s="354"/>
      <c r="M548" s="354"/>
      <c r="N548" s="354"/>
      <c r="O548" s="421"/>
      <c r="Q548" s="26">
        <f t="shared" si="54"/>
        <v>2200</v>
      </c>
      <c r="R548" s="26">
        <f t="shared" si="53"/>
        <v>27</v>
      </c>
      <c r="S548" s="26" t="str">
        <f t="shared" si="50"/>
        <v>27.4</v>
      </c>
      <c r="T548" s="26" t="str">
        <f t="shared" si="51"/>
        <v>Programas</v>
      </c>
      <c r="U548" s="26" t="str">
        <f t="shared" si="52"/>
        <v>Programa de Vigilancia Epidemiológica de la Salud en el Trabajo</v>
      </c>
      <c r="V548" s="26" t="str">
        <f t="shared" si="55"/>
        <v>Indicadores de ausentismo laboral</v>
      </c>
    </row>
    <row r="549" spans="1:22" ht="27.6">
      <c r="A549" s="23">
        <v>2000</v>
      </c>
      <c r="B549" s="23" t="s">
        <v>1486</v>
      </c>
      <c r="C549" s="275"/>
      <c r="D549" s="275"/>
      <c r="E549" s="275"/>
      <c r="F549" s="275"/>
      <c r="G549" s="276"/>
      <c r="H549" s="102" t="s">
        <v>681</v>
      </c>
      <c r="I549" s="354"/>
      <c r="J549" s="354"/>
      <c r="K549" s="354"/>
      <c r="L549" s="354"/>
      <c r="M549" s="354"/>
      <c r="N549" s="354"/>
      <c r="O549" s="421"/>
      <c r="Q549" s="26">
        <f t="shared" si="54"/>
        <v>2200</v>
      </c>
      <c r="R549" s="26">
        <f t="shared" si="53"/>
        <v>27</v>
      </c>
      <c r="S549" s="26" t="str">
        <f t="shared" si="50"/>
        <v>27.4</v>
      </c>
      <c r="T549" s="26" t="str">
        <f t="shared" si="51"/>
        <v>Programas</v>
      </c>
      <c r="U549" s="26" t="str">
        <f t="shared" si="52"/>
        <v>Programa de Vigilancia Epidemiológica de la Salud en el Trabajo</v>
      </c>
      <c r="V549" s="26" t="str">
        <f t="shared" si="55"/>
        <v>Programas de desorden musculo esquelético</v>
      </c>
    </row>
    <row r="550" spans="1:22">
      <c r="A550" s="23">
        <v>2000</v>
      </c>
      <c r="B550" s="23" t="s">
        <v>1486</v>
      </c>
      <c r="C550" s="275"/>
      <c r="D550" s="275"/>
      <c r="E550" s="275"/>
      <c r="F550" s="275"/>
      <c r="G550" s="276"/>
      <c r="H550" s="102" t="s">
        <v>682</v>
      </c>
      <c r="I550" s="354"/>
      <c r="J550" s="354"/>
      <c r="K550" s="354"/>
      <c r="L550" s="354"/>
      <c r="M550" s="354"/>
      <c r="N550" s="354"/>
      <c r="O550" s="421"/>
      <c r="Q550" s="26">
        <f t="shared" si="54"/>
        <v>2200</v>
      </c>
      <c r="R550" s="26">
        <f t="shared" si="53"/>
        <v>27</v>
      </c>
      <c r="S550" s="26" t="str">
        <f t="shared" si="50"/>
        <v>27.4</v>
      </c>
      <c r="T550" s="26" t="str">
        <f t="shared" si="51"/>
        <v>Programas</v>
      </c>
      <c r="U550" s="26" t="str">
        <f t="shared" si="52"/>
        <v>Programa de Vigilancia Epidemiológica de la Salud en el Trabajo</v>
      </c>
      <c r="V550" s="26" t="str">
        <f t="shared" si="55"/>
        <v>Programa psicosocial</v>
      </c>
    </row>
    <row r="551" spans="1:22">
      <c r="A551" s="23">
        <v>2000</v>
      </c>
      <c r="B551" s="23" t="s">
        <v>1486</v>
      </c>
      <c r="C551" s="275"/>
      <c r="D551" s="275"/>
      <c r="E551" s="275"/>
      <c r="F551" s="275"/>
      <c r="G551" s="276"/>
      <c r="H551" s="102" t="s">
        <v>683</v>
      </c>
      <c r="I551" s="354"/>
      <c r="J551" s="354"/>
      <c r="K551" s="354"/>
      <c r="L551" s="354"/>
      <c r="M551" s="354"/>
      <c r="N551" s="354"/>
      <c r="O551" s="421"/>
      <c r="Q551" s="26">
        <f t="shared" si="54"/>
        <v>2200</v>
      </c>
      <c r="R551" s="26">
        <f t="shared" si="53"/>
        <v>27</v>
      </c>
      <c r="S551" s="26" t="str">
        <f t="shared" si="50"/>
        <v>27.4</v>
      </c>
      <c r="T551" s="26" t="str">
        <f t="shared" si="51"/>
        <v>Programas</v>
      </c>
      <c r="U551" s="26" t="str">
        <f t="shared" si="52"/>
        <v>Programa de Vigilancia Epidemiológica de la Salud en el Trabajo</v>
      </c>
      <c r="V551" s="26" t="str">
        <f t="shared" si="55"/>
        <v>Programa de sustancias psicoactivas</v>
      </c>
    </row>
    <row r="552" spans="1:22">
      <c r="A552" s="23">
        <v>2000</v>
      </c>
      <c r="B552" s="23" t="s">
        <v>1486</v>
      </c>
      <c r="C552" s="275"/>
      <c r="D552" s="275"/>
      <c r="E552" s="275"/>
      <c r="F552" s="275"/>
      <c r="G552" s="276"/>
      <c r="H552" s="102" t="s">
        <v>684</v>
      </c>
      <c r="I552" s="354"/>
      <c r="J552" s="354"/>
      <c r="K552" s="354"/>
      <c r="L552" s="354"/>
      <c r="M552" s="354"/>
      <c r="N552" s="354"/>
      <c r="O552" s="421"/>
      <c r="Q552" s="26">
        <f t="shared" si="54"/>
        <v>2200</v>
      </c>
      <c r="R552" s="26">
        <f t="shared" si="53"/>
        <v>27</v>
      </c>
      <c r="S552" s="26" t="str">
        <f t="shared" si="50"/>
        <v>27.4</v>
      </c>
      <c r="T552" s="26" t="str">
        <f t="shared" si="51"/>
        <v>Programas</v>
      </c>
      <c r="U552" s="26" t="str">
        <f t="shared" si="52"/>
        <v>Programa de Vigilancia Epidemiológica de la Salud en el Trabajo</v>
      </c>
      <c r="V552" s="26" t="str">
        <f t="shared" si="55"/>
        <v>Programa de riesgo biológico y químico</v>
      </c>
    </row>
    <row r="553" spans="1:22">
      <c r="A553" s="23">
        <v>2000</v>
      </c>
      <c r="B553" s="23" t="s">
        <v>1486</v>
      </c>
      <c r="C553" s="275"/>
      <c r="D553" s="275"/>
      <c r="E553" s="275"/>
      <c r="F553" s="275"/>
      <c r="G553" s="276"/>
      <c r="H553" s="102" t="s">
        <v>685</v>
      </c>
      <c r="I553" s="354"/>
      <c r="J553" s="354"/>
      <c r="K553" s="354"/>
      <c r="L553" s="354"/>
      <c r="M553" s="354"/>
      <c r="N553" s="354"/>
      <c r="O553" s="422"/>
      <c r="Q553" s="26">
        <f t="shared" si="54"/>
        <v>2200</v>
      </c>
      <c r="R553" s="26">
        <f t="shared" si="53"/>
        <v>27</v>
      </c>
      <c r="S553" s="26" t="str">
        <f t="shared" si="50"/>
        <v>27.4</v>
      </c>
      <c r="T553" s="26" t="str">
        <f t="shared" si="51"/>
        <v>Programas</v>
      </c>
      <c r="U553" s="26" t="str">
        <f t="shared" si="52"/>
        <v>Programa de Vigilancia Epidemiológica de la Salud en el Trabajo</v>
      </c>
      <c r="V553" s="26" t="str">
        <f t="shared" si="55"/>
        <v>Programa de protección auditiva</v>
      </c>
    </row>
    <row r="554" spans="1:22">
      <c r="A554" s="23">
        <v>2000</v>
      </c>
      <c r="B554" s="23" t="s">
        <v>1486</v>
      </c>
      <c r="C554" s="349">
        <v>2300</v>
      </c>
      <c r="D554" s="275">
        <v>2</v>
      </c>
      <c r="E554" s="351" t="s">
        <v>686</v>
      </c>
      <c r="F554" s="275" t="s">
        <v>537</v>
      </c>
      <c r="G554" s="276" t="s">
        <v>687</v>
      </c>
      <c r="H554" s="90" t="s">
        <v>46</v>
      </c>
      <c r="I554" s="354">
        <v>2</v>
      </c>
      <c r="J554" s="352">
        <v>20</v>
      </c>
      <c r="K554" s="338" t="s">
        <v>47</v>
      </c>
      <c r="L554" s="353"/>
      <c r="M554" s="353"/>
      <c r="N554" s="338" t="s">
        <v>47</v>
      </c>
      <c r="O554" s="429" t="s">
        <v>688</v>
      </c>
      <c r="Q554" s="26">
        <f t="shared" si="54"/>
        <v>2300</v>
      </c>
      <c r="R554" s="26">
        <f t="shared" si="53"/>
        <v>2</v>
      </c>
      <c r="S554" s="26" t="str">
        <f t="shared" si="50"/>
        <v>2.1</v>
      </c>
      <c r="T554" s="26" t="str">
        <f t="shared" si="51"/>
        <v>Actas</v>
      </c>
      <c r="U554" s="26" t="str">
        <f t="shared" si="52"/>
        <v>Actas Comité Técnico de Sostenibilidad del Sistema Contable</v>
      </c>
      <c r="V554" s="26" t="str">
        <f t="shared" si="55"/>
        <v>Citación al comité</v>
      </c>
    </row>
    <row r="555" spans="1:22">
      <c r="A555" s="23">
        <v>2000</v>
      </c>
      <c r="B555" s="23" t="s">
        <v>1486</v>
      </c>
      <c r="C555" s="349"/>
      <c r="D555" s="275"/>
      <c r="E555" s="351"/>
      <c r="F555" s="275"/>
      <c r="G555" s="276"/>
      <c r="H555" s="90" t="s">
        <v>49</v>
      </c>
      <c r="I555" s="354"/>
      <c r="J555" s="352"/>
      <c r="K555" s="338"/>
      <c r="L555" s="353"/>
      <c r="M555" s="353"/>
      <c r="N555" s="338"/>
      <c r="O555" s="429"/>
      <c r="Q555" s="26">
        <f t="shared" si="54"/>
        <v>2300</v>
      </c>
      <c r="R555" s="26">
        <f t="shared" si="53"/>
        <v>2</v>
      </c>
      <c r="S555" s="26" t="str">
        <f t="shared" si="50"/>
        <v>2.1</v>
      </c>
      <c r="T555" s="26" t="str">
        <f t="shared" si="51"/>
        <v>Actas</v>
      </c>
      <c r="U555" s="26" t="str">
        <f t="shared" si="52"/>
        <v>Actas Comité Técnico de Sostenibilidad del Sistema Contable</v>
      </c>
      <c r="V555" s="26" t="str">
        <f t="shared" si="55"/>
        <v>Acta del comité</v>
      </c>
    </row>
    <row r="556" spans="1:22">
      <c r="A556" s="23">
        <v>2000</v>
      </c>
      <c r="B556" s="23" t="s">
        <v>1486</v>
      </c>
      <c r="C556" s="349"/>
      <c r="D556" s="275"/>
      <c r="E556" s="351"/>
      <c r="F556" s="275"/>
      <c r="G556" s="276"/>
      <c r="H556" s="90" t="s">
        <v>689</v>
      </c>
      <c r="I556" s="354"/>
      <c r="J556" s="352"/>
      <c r="K556" s="338"/>
      <c r="L556" s="353"/>
      <c r="M556" s="353"/>
      <c r="N556" s="338"/>
      <c r="O556" s="429"/>
      <c r="Q556" s="26">
        <f t="shared" si="54"/>
        <v>2300</v>
      </c>
      <c r="R556" s="26">
        <f t="shared" si="53"/>
        <v>2</v>
      </c>
      <c r="S556" s="26" t="str">
        <f t="shared" si="50"/>
        <v>2.1</v>
      </c>
      <c r="T556" s="26" t="str">
        <f t="shared" si="51"/>
        <v>Actas</v>
      </c>
      <c r="U556" s="26" t="str">
        <f t="shared" si="52"/>
        <v>Actas Comité Técnico de Sostenibilidad del Sistema Contable</v>
      </c>
      <c r="V556" s="26" t="str">
        <f t="shared" si="55"/>
        <v>anexos del acta</v>
      </c>
    </row>
    <row r="557" spans="1:22">
      <c r="A557" s="23">
        <v>2000</v>
      </c>
      <c r="B557" s="23" t="s">
        <v>1486</v>
      </c>
      <c r="C557" s="399">
        <v>2300</v>
      </c>
      <c r="D557" s="184">
        <v>8</v>
      </c>
      <c r="E557" s="184" t="s">
        <v>1492</v>
      </c>
      <c r="F557" s="400" t="s">
        <v>690</v>
      </c>
      <c r="G557" s="400"/>
      <c r="H557" s="122" t="s">
        <v>691</v>
      </c>
      <c r="I557" s="275">
        <v>2</v>
      </c>
      <c r="J557" s="350">
        <v>10</v>
      </c>
      <c r="K557" s="353"/>
      <c r="L557" s="389" t="s">
        <v>47</v>
      </c>
      <c r="M557" s="353"/>
      <c r="N557" s="353"/>
      <c r="O557" s="429" t="s">
        <v>692</v>
      </c>
      <c r="Q557" s="26">
        <f t="shared" si="54"/>
        <v>2300</v>
      </c>
      <c r="R557" s="26">
        <f t="shared" si="53"/>
        <v>8</v>
      </c>
      <c r="S557" s="26" t="str">
        <f t="shared" si="50"/>
        <v>n.a</v>
      </c>
      <c r="T557" s="26" t="str">
        <f t="shared" si="51"/>
        <v>Conciliaciones Bancarias</v>
      </c>
      <c r="U557" s="26" t="str">
        <f t="shared" si="52"/>
        <v>Actas Comité Técnico de Sostenibilidad del Sistema Contable</v>
      </c>
      <c r="V557" s="26" t="str">
        <f t="shared" si="55"/>
        <v>Conciliación de cuentas bancarias</v>
      </c>
    </row>
    <row r="558" spans="1:22">
      <c r="A558" s="23">
        <v>2000</v>
      </c>
      <c r="B558" s="23" t="s">
        <v>1486</v>
      </c>
      <c r="C558" s="399"/>
      <c r="D558" s="184">
        <v>8</v>
      </c>
      <c r="E558" s="184" t="s">
        <v>1492</v>
      </c>
      <c r="F558" s="400"/>
      <c r="G558" s="400"/>
      <c r="H558" s="122" t="s">
        <v>693</v>
      </c>
      <c r="I558" s="275"/>
      <c r="J558" s="350"/>
      <c r="K558" s="353"/>
      <c r="L558" s="389"/>
      <c r="M558" s="353"/>
      <c r="N558" s="353"/>
      <c r="O558" s="429"/>
      <c r="Q558" s="26">
        <f t="shared" si="54"/>
        <v>2300</v>
      </c>
      <c r="R558" s="26">
        <f t="shared" si="53"/>
        <v>8</v>
      </c>
      <c r="S558" s="26" t="str">
        <f t="shared" si="50"/>
        <v>n.a</v>
      </c>
      <c r="T558" s="26" t="str">
        <f t="shared" si="51"/>
        <v>Conciliaciones Bancarias</v>
      </c>
      <c r="U558" s="26" t="str">
        <f t="shared" si="52"/>
        <v>Actas Comité Técnico de Sostenibilidad del Sistema Contable</v>
      </c>
      <c r="V558" s="26" t="str">
        <f t="shared" si="55"/>
        <v>Extracto bancario</v>
      </c>
    </row>
    <row r="559" spans="1:22" ht="26.4">
      <c r="A559" s="23">
        <v>2000</v>
      </c>
      <c r="B559" s="23" t="s">
        <v>1486</v>
      </c>
      <c r="C559" s="399"/>
      <c r="D559" s="184">
        <v>8</v>
      </c>
      <c r="E559" s="184" t="s">
        <v>1492</v>
      </c>
      <c r="F559" s="400"/>
      <c r="G559" s="400"/>
      <c r="H559" s="122" t="s">
        <v>694</v>
      </c>
      <c r="I559" s="275"/>
      <c r="J559" s="350"/>
      <c r="K559" s="353"/>
      <c r="L559" s="389"/>
      <c r="M559" s="353"/>
      <c r="N559" s="353"/>
      <c r="O559" s="429"/>
      <c r="Q559" s="26">
        <f t="shared" si="54"/>
        <v>2300</v>
      </c>
      <c r="R559" s="26">
        <f t="shared" si="53"/>
        <v>8</v>
      </c>
      <c r="S559" s="26" t="str">
        <f t="shared" si="50"/>
        <v>n.a</v>
      </c>
      <c r="T559" s="26" t="str">
        <f t="shared" si="51"/>
        <v>Conciliaciones Bancarias</v>
      </c>
      <c r="U559" s="26" t="str">
        <f t="shared" si="52"/>
        <v>Actas Comité Técnico de Sostenibilidad del Sistema Contable</v>
      </c>
      <c r="V559" s="26" t="str">
        <f t="shared" si="55"/>
        <v>Reporte auxiliar de cuenta contable SIIF</v>
      </c>
    </row>
    <row r="560" spans="1:22" ht="27.6">
      <c r="A560" s="23">
        <v>2000</v>
      </c>
      <c r="B560" s="23" t="s">
        <v>1486</v>
      </c>
      <c r="C560" s="349">
        <v>2300</v>
      </c>
      <c r="D560" s="350">
        <v>12</v>
      </c>
      <c r="E560" s="361" t="s">
        <v>695</v>
      </c>
      <c r="F560" s="392" t="s">
        <v>696</v>
      </c>
      <c r="G560" s="439" t="s">
        <v>697</v>
      </c>
      <c r="H560" s="82" t="s">
        <v>698</v>
      </c>
      <c r="I560" s="354">
        <v>3</v>
      </c>
      <c r="J560" s="352">
        <v>10</v>
      </c>
      <c r="K560" s="353"/>
      <c r="L560" s="274" t="s">
        <v>47</v>
      </c>
      <c r="M560" s="353"/>
      <c r="N560" s="353"/>
      <c r="O560" s="429" t="s">
        <v>699</v>
      </c>
      <c r="Q560" s="26">
        <f t="shared" si="54"/>
        <v>2300</v>
      </c>
      <c r="R560" s="26">
        <f t="shared" si="53"/>
        <v>12</v>
      </c>
      <c r="S560" s="26" t="str">
        <f t="shared" si="50"/>
        <v>12.1</v>
      </c>
      <c r="T560" s="26" t="str">
        <f t="shared" si="51"/>
        <v>Declaraciones tributarias</v>
      </c>
      <c r="U560" s="26" t="str">
        <f t="shared" si="52"/>
        <v>Retención en la fuente</v>
      </c>
      <c r="V560" s="26" t="str">
        <f t="shared" si="55"/>
        <v>Formulario 350 de Retención en la Fuente</v>
      </c>
    </row>
    <row r="561" spans="1:22">
      <c r="A561" s="23">
        <v>2000</v>
      </c>
      <c r="B561" s="23" t="s">
        <v>1486</v>
      </c>
      <c r="C561" s="349"/>
      <c r="D561" s="350"/>
      <c r="E561" s="361"/>
      <c r="F561" s="392"/>
      <c r="G561" s="439"/>
      <c r="H561" s="82" t="s">
        <v>700</v>
      </c>
      <c r="I561" s="354"/>
      <c r="J561" s="352"/>
      <c r="K561" s="353"/>
      <c r="L561" s="274"/>
      <c r="M561" s="353"/>
      <c r="N561" s="353"/>
      <c r="O561" s="429"/>
      <c r="Q561" s="26">
        <f t="shared" si="54"/>
        <v>2300</v>
      </c>
      <c r="R561" s="26">
        <f t="shared" si="53"/>
        <v>12</v>
      </c>
      <c r="S561" s="26" t="str">
        <f t="shared" si="50"/>
        <v>12.1</v>
      </c>
      <c r="T561" s="26" t="str">
        <f t="shared" si="51"/>
        <v>Declaraciones tributarias</v>
      </c>
      <c r="U561" s="26" t="str">
        <f t="shared" si="52"/>
        <v>Retención en la fuente</v>
      </c>
      <c r="V561" s="26" t="str">
        <f t="shared" si="55"/>
        <v>Reporte Retenciones practicadas del SIIF</v>
      </c>
    </row>
    <row r="562" spans="1:22">
      <c r="A562" s="23">
        <v>2000</v>
      </c>
      <c r="B562" s="23" t="s">
        <v>1486</v>
      </c>
      <c r="C562" s="349"/>
      <c r="D562" s="350"/>
      <c r="E562" s="361"/>
      <c r="F562" s="392"/>
      <c r="G562" s="439"/>
      <c r="H562" s="82" t="s">
        <v>701</v>
      </c>
      <c r="I562" s="354"/>
      <c r="J562" s="352"/>
      <c r="K562" s="353"/>
      <c r="L562" s="274"/>
      <c r="M562" s="353"/>
      <c r="N562" s="353"/>
      <c r="O562" s="429"/>
      <c r="Q562" s="26">
        <f t="shared" si="54"/>
        <v>2300</v>
      </c>
      <c r="R562" s="26">
        <f t="shared" si="53"/>
        <v>12</v>
      </c>
      <c r="S562" s="26" t="str">
        <f t="shared" si="50"/>
        <v>12.1</v>
      </c>
      <c r="T562" s="26" t="str">
        <f t="shared" si="51"/>
        <v>Declaraciones tributarias</v>
      </c>
      <c r="U562" s="26" t="str">
        <f t="shared" si="52"/>
        <v>Retención en la fuente</v>
      </c>
      <c r="V562" s="26" t="str">
        <f t="shared" si="55"/>
        <v>Reporte de pagos a terceros</v>
      </c>
    </row>
    <row r="563" spans="1:22">
      <c r="A563" s="23">
        <v>2000</v>
      </c>
      <c r="B563" s="23" t="s">
        <v>1486</v>
      </c>
      <c r="C563" s="349"/>
      <c r="D563" s="350"/>
      <c r="E563" s="361"/>
      <c r="F563" s="392"/>
      <c r="G563" s="439"/>
      <c r="H563" s="82" t="s">
        <v>702</v>
      </c>
      <c r="I563" s="354"/>
      <c r="J563" s="352"/>
      <c r="K563" s="353"/>
      <c r="L563" s="274"/>
      <c r="M563" s="353"/>
      <c r="N563" s="353"/>
      <c r="O563" s="429"/>
      <c r="Q563" s="26">
        <f t="shared" si="54"/>
        <v>2300</v>
      </c>
      <c r="R563" s="26">
        <f t="shared" si="53"/>
        <v>12</v>
      </c>
      <c r="S563" s="26" t="str">
        <f t="shared" si="50"/>
        <v>12.1</v>
      </c>
      <c r="T563" s="26" t="str">
        <f t="shared" si="51"/>
        <v>Declaraciones tributarias</v>
      </c>
      <c r="U563" s="26" t="str">
        <f t="shared" si="52"/>
        <v>Retención en la fuente</v>
      </c>
      <c r="V563" s="26" t="str">
        <f t="shared" si="55"/>
        <v>Reporte de pagos y deducciones</v>
      </c>
    </row>
    <row r="564" spans="1:22">
      <c r="A564" s="23">
        <v>2000</v>
      </c>
      <c r="B564" s="23" t="s">
        <v>1486</v>
      </c>
      <c r="C564" s="349"/>
      <c r="D564" s="350"/>
      <c r="E564" s="361"/>
      <c r="F564" s="392"/>
      <c r="G564" s="439"/>
      <c r="H564" s="52" t="s">
        <v>703</v>
      </c>
      <c r="I564" s="354"/>
      <c r="J564" s="352"/>
      <c r="K564" s="353"/>
      <c r="L564" s="274"/>
      <c r="M564" s="353"/>
      <c r="N564" s="353"/>
      <c r="O564" s="429"/>
      <c r="Q564" s="26">
        <f t="shared" si="54"/>
        <v>2300</v>
      </c>
      <c r="R564" s="26">
        <f t="shared" si="53"/>
        <v>12</v>
      </c>
      <c r="S564" s="26" t="str">
        <f t="shared" si="50"/>
        <v>12.1</v>
      </c>
      <c r="T564" s="26" t="str">
        <f t="shared" si="51"/>
        <v>Declaraciones tributarias</v>
      </c>
      <c r="U564" s="26" t="str">
        <f t="shared" si="52"/>
        <v>Retención en la fuente</v>
      </c>
      <c r="V564" s="26" t="str">
        <f t="shared" si="55"/>
        <v>Reporte de información exógena</v>
      </c>
    </row>
    <row r="565" spans="1:22">
      <c r="A565" s="23">
        <v>2000</v>
      </c>
      <c r="B565" s="23" t="s">
        <v>1486</v>
      </c>
      <c r="C565" s="275">
        <v>2300</v>
      </c>
      <c r="D565" s="275">
        <v>12</v>
      </c>
      <c r="E565" s="275" t="s">
        <v>704</v>
      </c>
      <c r="F565" s="276" t="s">
        <v>696</v>
      </c>
      <c r="G565" s="276" t="s">
        <v>705</v>
      </c>
      <c r="H565" s="82" t="s">
        <v>706</v>
      </c>
      <c r="I565" s="354">
        <v>3</v>
      </c>
      <c r="J565" s="354">
        <v>10</v>
      </c>
      <c r="K565" s="354"/>
      <c r="L565" s="354" t="s">
        <v>47</v>
      </c>
      <c r="M565" s="354"/>
      <c r="N565" s="354"/>
      <c r="O565" s="430" t="s">
        <v>707</v>
      </c>
      <c r="Q565" s="26">
        <f t="shared" si="54"/>
        <v>2300</v>
      </c>
      <c r="R565" s="26">
        <f t="shared" si="53"/>
        <v>12</v>
      </c>
      <c r="S565" s="26" t="str">
        <f t="shared" si="50"/>
        <v>12.2</v>
      </c>
      <c r="T565" s="26" t="str">
        <f t="shared" si="51"/>
        <v>Declaraciones tributarias</v>
      </c>
      <c r="U565" s="26" t="str">
        <f t="shared" si="52"/>
        <v>Retención ICA</v>
      </c>
      <c r="V565" s="26" t="str">
        <f t="shared" si="55"/>
        <v>Formulario de declaración</v>
      </c>
    </row>
    <row r="566" spans="1:22" ht="27.6">
      <c r="A566" s="23">
        <v>2000</v>
      </c>
      <c r="B566" s="23" t="s">
        <v>1486</v>
      </c>
      <c r="C566" s="275"/>
      <c r="D566" s="275"/>
      <c r="E566" s="275"/>
      <c r="F566" s="276"/>
      <c r="G566" s="276"/>
      <c r="H566" s="82" t="s">
        <v>708</v>
      </c>
      <c r="I566" s="354"/>
      <c r="J566" s="354"/>
      <c r="K566" s="354"/>
      <c r="L566" s="354"/>
      <c r="M566" s="354"/>
      <c r="N566" s="354"/>
      <c r="O566" s="430"/>
      <c r="Q566" s="26">
        <f t="shared" si="54"/>
        <v>2300</v>
      </c>
      <c r="R566" s="26">
        <f t="shared" si="53"/>
        <v>12</v>
      </c>
      <c r="S566" s="26" t="str">
        <f t="shared" si="50"/>
        <v>12.2</v>
      </c>
      <c r="T566" s="26" t="str">
        <f t="shared" si="51"/>
        <v>Declaraciones tributarias</v>
      </c>
      <c r="U566" s="26" t="str">
        <f t="shared" si="52"/>
        <v>Retención ICA</v>
      </c>
      <c r="V566" s="26" t="str">
        <f t="shared" si="55"/>
        <v>Reporte de retenciones practicadas del SIIF</v>
      </c>
    </row>
    <row r="567" spans="1:22">
      <c r="A567" s="23">
        <v>2000</v>
      </c>
      <c r="B567" s="23" t="s">
        <v>1486</v>
      </c>
      <c r="C567" s="275"/>
      <c r="D567" s="275"/>
      <c r="E567" s="275"/>
      <c r="F567" s="276"/>
      <c r="G567" s="276"/>
      <c r="H567" s="82" t="s">
        <v>701</v>
      </c>
      <c r="I567" s="354"/>
      <c r="J567" s="354"/>
      <c r="K567" s="354"/>
      <c r="L567" s="354"/>
      <c r="M567" s="354"/>
      <c r="N567" s="354"/>
      <c r="O567" s="430"/>
      <c r="Q567" s="26">
        <f t="shared" si="54"/>
        <v>2300</v>
      </c>
      <c r="R567" s="26">
        <f t="shared" si="53"/>
        <v>12</v>
      </c>
      <c r="S567" s="26" t="str">
        <f t="shared" si="50"/>
        <v>12.2</v>
      </c>
      <c r="T567" s="26" t="str">
        <f t="shared" si="51"/>
        <v>Declaraciones tributarias</v>
      </c>
      <c r="U567" s="26" t="str">
        <f t="shared" si="52"/>
        <v>Retención ICA</v>
      </c>
      <c r="V567" s="26" t="str">
        <f t="shared" si="55"/>
        <v>Reporte de pagos a terceros</v>
      </c>
    </row>
    <row r="568" spans="1:22">
      <c r="A568" s="23">
        <v>2000</v>
      </c>
      <c r="B568" s="23" t="s">
        <v>1486</v>
      </c>
      <c r="C568" s="275"/>
      <c r="D568" s="275"/>
      <c r="E568" s="275"/>
      <c r="F568" s="276"/>
      <c r="G568" s="276"/>
      <c r="H568" s="82" t="s">
        <v>702</v>
      </c>
      <c r="I568" s="354"/>
      <c r="J568" s="354"/>
      <c r="K568" s="354"/>
      <c r="L568" s="354"/>
      <c r="M568" s="354"/>
      <c r="N568" s="354"/>
      <c r="O568" s="430"/>
      <c r="Q568" s="26">
        <f t="shared" si="54"/>
        <v>2300</v>
      </c>
      <c r="R568" s="26">
        <f t="shared" si="53"/>
        <v>12</v>
      </c>
      <c r="S568" s="26" t="str">
        <f t="shared" si="50"/>
        <v>12.2</v>
      </c>
      <c r="T568" s="26" t="str">
        <f t="shared" si="51"/>
        <v>Declaraciones tributarias</v>
      </c>
      <c r="U568" s="26" t="str">
        <f t="shared" si="52"/>
        <v>Retención ICA</v>
      </c>
      <c r="V568" s="26" t="str">
        <f t="shared" si="55"/>
        <v>Reporte de pagos y deducciones</v>
      </c>
    </row>
    <row r="569" spans="1:22">
      <c r="A569" s="23">
        <v>2000</v>
      </c>
      <c r="B569" s="23" t="s">
        <v>1486</v>
      </c>
      <c r="C569" s="275"/>
      <c r="D569" s="275"/>
      <c r="E569" s="275"/>
      <c r="F569" s="276"/>
      <c r="G569" s="276"/>
      <c r="H569" s="52" t="s">
        <v>703</v>
      </c>
      <c r="I569" s="354"/>
      <c r="J569" s="354"/>
      <c r="K569" s="354"/>
      <c r="L569" s="354"/>
      <c r="M569" s="354"/>
      <c r="N569" s="354"/>
      <c r="O569" s="430"/>
      <c r="Q569" s="26">
        <f t="shared" si="54"/>
        <v>2300</v>
      </c>
      <c r="R569" s="26">
        <f t="shared" si="53"/>
        <v>12</v>
      </c>
      <c r="S569" s="26" t="str">
        <f t="shared" si="50"/>
        <v>12.2</v>
      </c>
      <c r="T569" s="26" t="str">
        <f t="shared" si="51"/>
        <v>Declaraciones tributarias</v>
      </c>
      <c r="U569" s="26" t="str">
        <f t="shared" si="52"/>
        <v>Retención ICA</v>
      </c>
      <c r="V569" s="26" t="str">
        <f t="shared" si="55"/>
        <v>Reporte de información exógena</v>
      </c>
    </row>
    <row r="570" spans="1:22" ht="13.8" customHeight="1">
      <c r="A570" s="168">
        <v>2000</v>
      </c>
      <c r="B570" s="168" t="s">
        <v>1486</v>
      </c>
      <c r="C570" s="379">
        <v>2300</v>
      </c>
      <c r="D570" s="120">
        <v>13</v>
      </c>
      <c r="E570" s="120" t="s">
        <v>1492</v>
      </c>
      <c r="F570" s="382" t="s">
        <v>75</v>
      </c>
      <c r="G570" s="383"/>
      <c r="H570" s="72" t="s">
        <v>76</v>
      </c>
      <c r="I570" s="306">
        <v>1</v>
      </c>
      <c r="J570" s="306">
        <v>5</v>
      </c>
      <c r="K570" s="283"/>
      <c r="L570" s="283"/>
      <c r="M570" s="289" t="s">
        <v>47</v>
      </c>
      <c r="N570" s="281" t="s">
        <v>47</v>
      </c>
      <c r="O570" s="295" t="s">
        <v>709</v>
      </c>
      <c r="Q570" s="26">
        <f t="shared" si="54"/>
        <v>2300</v>
      </c>
      <c r="R570" s="26">
        <f t="shared" si="53"/>
        <v>13</v>
      </c>
      <c r="S570" s="26" t="str">
        <f t="shared" si="50"/>
        <v>n.a</v>
      </c>
      <c r="T570" s="26" t="str">
        <f t="shared" si="51"/>
        <v>Derechos de Petición</v>
      </c>
      <c r="U570" s="26" t="str">
        <f t="shared" si="52"/>
        <v>Retención ICA</v>
      </c>
      <c r="V570" s="26" t="str">
        <f t="shared" si="55"/>
        <v>Presentación de la solicitud</v>
      </c>
    </row>
    <row r="571" spans="1:22" ht="13.8" customHeight="1">
      <c r="A571" s="168">
        <v>2000</v>
      </c>
      <c r="B571" s="168" t="s">
        <v>1486</v>
      </c>
      <c r="C571" s="299"/>
      <c r="D571" s="120">
        <v>13</v>
      </c>
      <c r="E571" s="120" t="s">
        <v>1492</v>
      </c>
      <c r="F571" s="403"/>
      <c r="G571" s="385"/>
      <c r="H571" s="72" t="s">
        <v>78</v>
      </c>
      <c r="I571" s="307"/>
      <c r="J571" s="307"/>
      <c r="K571" s="313"/>
      <c r="L571" s="313"/>
      <c r="M571" s="344"/>
      <c r="N571" s="312"/>
      <c r="O571" s="296"/>
      <c r="Q571" s="26">
        <f t="shared" si="54"/>
        <v>2300</v>
      </c>
      <c r="R571" s="26">
        <f t="shared" si="53"/>
        <v>13</v>
      </c>
      <c r="S571" s="26" t="str">
        <f t="shared" si="50"/>
        <v>n.a</v>
      </c>
      <c r="T571" s="26" t="str">
        <f t="shared" si="51"/>
        <v>Derechos de Petición</v>
      </c>
      <c r="U571" s="26" t="str">
        <f t="shared" si="52"/>
        <v>Retención ICA</v>
      </c>
      <c r="V571" s="26" t="str">
        <f t="shared" si="55"/>
        <v>Oficio respuesta a la solicitud</v>
      </c>
    </row>
    <row r="572" spans="1:22" ht="13.8" customHeight="1">
      <c r="A572" s="168">
        <v>2000</v>
      </c>
      <c r="B572" s="168" t="s">
        <v>1486</v>
      </c>
      <c r="C572" s="299"/>
      <c r="D572" s="120">
        <v>13</v>
      </c>
      <c r="E572" s="120" t="s">
        <v>1492</v>
      </c>
      <c r="F572" s="403"/>
      <c r="G572" s="385"/>
      <c r="H572" s="72" t="s">
        <v>79</v>
      </c>
      <c r="I572" s="307"/>
      <c r="J572" s="307"/>
      <c r="K572" s="313"/>
      <c r="L572" s="313"/>
      <c r="M572" s="344"/>
      <c r="N572" s="312"/>
      <c r="O572" s="296"/>
      <c r="Q572" s="26">
        <f t="shared" si="54"/>
        <v>2300</v>
      </c>
      <c r="R572" s="26">
        <f t="shared" si="53"/>
        <v>13</v>
      </c>
      <c r="S572" s="26" t="str">
        <f t="shared" si="50"/>
        <v>n.a</v>
      </c>
      <c r="T572" s="26" t="str">
        <f t="shared" si="51"/>
        <v>Derechos de Petición</v>
      </c>
      <c r="U572" s="26" t="str">
        <f t="shared" si="52"/>
        <v>Retención ICA</v>
      </c>
      <c r="V572" s="26" t="str">
        <f t="shared" si="55"/>
        <v>Desistimiento</v>
      </c>
    </row>
    <row r="573" spans="1:22" ht="13.8" customHeight="1">
      <c r="A573" s="168">
        <v>2000</v>
      </c>
      <c r="B573" s="168" t="s">
        <v>1486</v>
      </c>
      <c r="C573" s="300"/>
      <c r="D573" s="120">
        <v>13</v>
      </c>
      <c r="E573" s="120" t="s">
        <v>1492</v>
      </c>
      <c r="F573" s="404"/>
      <c r="G573" s="387"/>
      <c r="H573" s="72" t="s">
        <v>80</v>
      </c>
      <c r="I573" s="308"/>
      <c r="J573" s="308"/>
      <c r="K573" s="284"/>
      <c r="L573" s="284"/>
      <c r="M573" s="290"/>
      <c r="N573" s="282"/>
      <c r="O573" s="297"/>
      <c r="Q573" s="26">
        <f t="shared" si="54"/>
        <v>2300</v>
      </c>
      <c r="R573" s="26">
        <f t="shared" si="53"/>
        <v>13</v>
      </c>
      <c r="S573" s="26" t="str">
        <f t="shared" si="50"/>
        <v>n.a</v>
      </c>
      <c r="T573" s="26" t="str">
        <f t="shared" si="51"/>
        <v>Derechos de Petición</v>
      </c>
      <c r="U573" s="26" t="str">
        <f t="shared" si="52"/>
        <v>Retención ICA</v>
      </c>
      <c r="V573" s="26" t="str">
        <f t="shared" si="55"/>
        <v>Respuesta de la solicitud</v>
      </c>
    </row>
    <row r="574" spans="1:22" ht="27.6">
      <c r="A574" s="168">
        <v>2000</v>
      </c>
      <c r="B574" s="168" t="s">
        <v>1486</v>
      </c>
      <c r="C574" s="298">
        <v>2300</v>
      </c>
      <c r="D574" s="181">
        <v>14</v>
      </c>
      <c r="E574" s="120" t="s">
        <v>1492</v>
      </c>
      <c r="F574" s="414" t="s">
        <v>710</v>
      </c>
      <c r="G574" s="415"/>
      <c r="H574" s="72" t="s">
        <v>711</v>
      </c>
      <c r="I574" s="306">
        <v>2</v>
      </c>
      <c r="J574" s="287">
        <v>20</v>
      </c>
      <c r="K574" s="281" t="s">
        <v>47</v>
      </c>
      <c r="L574" s="283"/>
      <c r="M574" s="283"/>
      <c r="N574" s="281" t="s">
        <v>47</v>
      </c>
      <c r="O574" s="295" t="s">
        <v>712</v>
      </c>
      <c r="Q574" s="26">
        <f t="shared" si="54"/>
        <v>2300</v>
      </c>
      <c r="R574" s="26">
        <f t="shared" si="53"/>
        <v>14</v>
      </c>
      <c r="S574" s="26" t="str">
        <f t="shared" si="50"/>
        <v>n.a</v>
      </c>
      <c r="T574" s="26" t="str">
        <f t="shared" si="51"/>
        <v>Estados Financieros</v>
      </c>
      <c r="U574" s="26" t="str">
        <f t="shared" si="52"/>
        <v>Retención ICA</v>
      </c>
      <c r="V574" s="26" t="str">
        <f t="shared" si="55"/>
        <v>Acta de publicación de Estados Contables.</v>
      </c>
    </row>
    <row r="575" spans="1:22" ht="27.6">
      <c r="A575" s="168">
        <v>2000</v>
      </c>
      <c r="B575" s="168" t="s">
        <v>1486</v>
      </c>
      <c r="C575" s="299"/>
      <c r="D575" s="181">
        <v>14</v>
      </c>
      <c r="E575" s="120" t="s">
        <v>1492</v>
      </c>
      <c r="F575" s="416"/>
      <c r="G575" s="417"/>
      <c r="H575" s="72" t="s">
        <v>713</v>
      </c>
      <c r="I575" s="307"/>
      <c r="J575" s="362"/>
      <c r="K575" s="312"/>
      <c r="L575" s="313"/>
      <c r="M575" s="313"/>
      <c r="N575" s="312"/>
      <c r="O575" s="296"/>
      <c r="Q575" s="26">
        <f t="shared" si="54"/>
        <v>2300</v>
      </c>
      <c r="R575" s="26">
        <f t="shared" si="53"/>
        <v>14</v>
      </c>
      <c r="S575" s="26" t="str">
        <f t="shared" si="50"/>
        <v>n.a</v>
      </c>
      <c r="T575" s="26" t="str">
        <f t="shared" si="51"/>
        <v>Estados Financieros</v>
      </c>
      <c r="U575" s="26" t="str">
        <f t="shared" si="52"/>
        <v>Retención ICA</v>
      </c>
      <c r="V575" s="26" t="str">
        <f t="shared" si="55"/>
        <v>Envío de aceptación Contable Sistema chip a la Contaduría General de la Nación</v>
      </c>
    </row>
    <row r="576" spans="1:22" ht="13.8" customHeight="1">
      <c r="A576" s="168">
        <v>2000</v>
      </c>
      <c r="B576" s="168" t="s">
        <v>1486</v>
      </c>
      <c r="C576" s="299"/>
      <c r="D576" s="181">
        <v>14</v>
      </c>
      <c r="E576" s="120" t="s">
        <v>1492</v>
      </c>
      <c r="F576" s="416"/>
      <c r="G576" s="417"/>
      <c r="H576" s="72" t="s">
        <v>714</v>
      </c>
      <c r="I576" s="307"/>
      <c r="J576" s="362"/>
      <c r="K576" s="312"/>
      <c r="L576" s="313"/>
      <c r="M576" s="313"/>
      <c r="N576" s="312"/>
      <c r="O576" s="296"/>
      <c r="Q576" s="26">
        <f t="shared" si="54"/>
        <v>2300</v>
      </c>
      <c r="R576" s="26">
        <f t="shared" si="53"/>
        <v>14</v>
      </c>
      <c r="S576" s="26" t="str">
        <f t="shared" si="50"/>
        <v>n.a</v>
      </c>
      <c r="T576" s="26" t="str">
        <f t="shared" si="51"/>
        <v>Estados Financieros</v>
      </c>
      <c r="U576" s="26" t="str">
        <f t="shared" si="52"/>
        <v>Retención ICA</v>
      </c>
      <c r="V576" s="26" t="str">
        <f t="shared" si="55"/>
        <v>Balance General</v>
      </c>
    </row>
    <row r="577" spans="1:22" ht="27.6">
      <c r="A577" s="168">
        <v>2000</v>
      </c>
      <c r="B577" s="168" t="s">
        <v>1486</v>
      </c>
      <c r="C577" s="299"/>
      <c r="D577" s="181">
        <v>14</v>
      </c>
      <c r="E577" s="120" t="s">
        <v>1492</v>
      </c>
      <c r="F577" s="416"/>
      <c r="G577" s="417"/>
      <c r="H577" s="72" t="s">
        <v>715</v>
      </c>
      <c r="I577" s="307"/>
      <c r="J577" s="362"/>
      <c r="K577" s="312"/>
      <c r="L577" s="313"/>
      <c r="M577" s="313"/>
      <c r="N577" s="312"/>
      <c r="O577" s="296"/>
      <c r="Q577" s="26">
        <f t="shared" si="54"/>
        <v>2300</v>
      </c>
      <c r="R577" s="26">
        <f t="shared" si="53"/>
        <v>14</v>
      </c>
      <c r="S577" s="26" t="str">
        <f t="shared" si="50"/>
        <v>n.a</v>
      </c>
      <c r="T577" s="26" t="str">
        <f t="shared" si="51"/>
        <v>Estados Financieros</v>
      </c>
      <c r="U577" s="26" t="str">
        <f t="shared" si="52"/>
        <v>Retención ICA</v>
      </c>
      <c r="V577" s="26" t="str">
        <f t="shared" si="55"/>
        <v>Estado de Actividad Financiera. Económica. Social y Ambiental</v>
      </c>
    </row>
    <row r="578" spans="1:22" ht="13.8" customHeight="1">
      <c r="A578" s="168">
        <v>2000</v>
      </c>
      <c r="B578" s="168" t="s">
        <v>1486</v>
      </c>
      <c r="C578" s="299"/>
      <c r="D578" s="181">
        <v>14</v>
      </c>
      <c r="E578" s="120" t="s">
        <v>1492</v>
      </c>
      <c r="F578" s="416"/>
      <c r="G578" s="417"/>
      <c r="H578" s="72" t="s">
        <v>716</v>
      </c>
      <c r="I578" s="307"/>
      <c r="J578" s="362"/>
      <c r="K578" s="312"/>
      <c r="L578" s="313"/>
      <c r="M578" s="313"/>
      <c r="N578" s="312"/>
      <c r="O578" s="296"/>
      <c r="Q578" s="26">
        <f t="shared" si="54"/>
        <v>2300</v>
      </c>
      <c r="R578" s="26">
        <f t="shared" si="53"/>
        <v>14</v>
      </c>
      <c r="S578" s="26" t="str">
        <f t="shared" si="50"/>
        <v>n.a</v>
      </c>
      <c r="T578" s="26" t="str">
        <f t="shared" si="51"/>
        <v>Estados Financieros</v>
      </c>
      <c r="U578" s="26" t="str">
        <f t="shared" si="52"/>
        <v>Retención ICA</v>
      </c>
      <c r="V578" s="26" t="str">
        <f t="shared" si="55"/>
        <v>Estados de cambios en el patrimonio</v>
      </c>
    </row>
    <row r="579" spans="1:22" ht="27.6">
      <c r="A579" s="168">
        <v>2000</v>
      </c>
      <c r="B579" s="168" t="s">
        <v>1486</v>
      </c>
      <c r="C579" s="299"/>
      <c r="D579" s="181">
        <v>14</v>
      </c>
      <c r="E579" s="120" t="s">
        <v>1492</v>
      </c>
      <c r="F579" s="416"/>
      <c r="G579" s="417"/>
      <c r="H579" s="72" t="s">
        <v>717</v>
      </c>
      <c r="I579" s="307"/>
      <c r="J579" s="362"/>
      <c r="K579" s="312"/>
      <c r="L579" s="313"/>
      <c r="M579" s="313"/>
      <c r="N579" s="312"/>
      <c r="O579" s="296"/>
      <c r="Q579" s="26">
        <f t="shared" si="54"/>
        <v>2300</v>
      </c>
      <c r="R579" s="26">
        <f t="shared" si="53"/>
        <v>14</v>
      </c>
      <c r="S579" s="26" t="str">
        <f t="shared" si="50"/>
        <v>n.a</v>
      </c>
      <c r="T579" s="26" t="str">
        <f t="shared" si="51"/>
        <v>Estados Financieros</v>
      </c>
      <c r="U579" s="26" t="str">
        <f t="shared" si="52"/>
        <v>Retención ICA</v>
      </c>
      <c r="V579" s="26" t="str">
        <f t="shared" si="55"/>
        <v>Notas generales y/o especificas a los Estados Contables</v>
      </c>
    </row>
    <row r="580" spans="1:22" ht="27.6">
      <c r="A580" s="168">
        <v>2000</v>
      </c>
      <c r="B580" s="168" t="s">
        <v>1486</v>
      </c>
      <c r="C580" s="299"/>
      <c r="D580" s="181">
        <v>14</v>
      </c>
      <c r="E580" s="120" t="s">
        <v>1492</v>
      </c>
      <c r="F580" s="416"/>
      <c r="G580" s="417"/>
      <c r="H580" s="72" t="s">
        <v>718</v>
      </c>
      <c r="I580" s="308"/>
      <c r="J580" s="288"/>
      <c r="K580" s="282"/>
      <c r="L580" s="284"/>
      <c r="M580" s="284"/>
      <c r="N580" s="282"/>
      <c r="O580" s="297"/>
      <c r="Q580" s="26">
        <f t="shared" si="54"/>
        <v>2300</v>
      </c>
      <c r="R580" s="26">
        <f t="shared" si="53"/>
        <v>14</v>
      </c>
      <c r="S580" s="26" t="str">
        <f t="shared" si="50"/>
        <v>n.a</v>
      </c>
      <c r="T580" s="26" t="str">
        <f t="shared" si="51"/>
        <v>Estados Financieros</v>
      </c>
      <c r="U580" s="26" t="str">
        <f t="shared" si="52"/>
        <v>Retención ICA</v>
      </c>
      <c r="V580" s="26" t="str">
        <f t="shared" si="55"/>
        <v>Informe Contable Comisión Legal de Cuentas</v>
      </c>
    </row>
    <row r="581" spans="1:22" ht="13.8" customHeight="1">
      <c r="A581" s="23">
        <v>2000</v>
      </c>
      <c r="B581" s="23" t="s">
        <v>1486</v>
      </c>
      <c r="C581" s="275">
        <v>2300</v>
      </c>
      <c r="D581" s="120">
        <v>16</v>
      </c>
      <c r="E581" s="120" t="s">
        <v>1492</v>
      </c>
      <c r="F581" s="276" t="s">
        <v>719</v>
      </c>
      <c r="G581" s="276"/>
      <c r="H581" s="123" t="s">
        <v>720</v>
      </c>
      <c r="I581" s="425">
        <v>2</v>
      </c>
      <c r="J581" s="425">
        <v>10</v>
      </c>
      <c r="K581" s="425" t="s">
        <v>47</v>
      </c>
      <c r="L581" s="425"/>
      <c r="M581" s="425"/>
      <c r="N581" s="425" t="s">
        <v>47</v>
      </c>
      <c r="O581" s="427" t="s">
        <v>721</v>
      </c>
      <c r="Q581" s="26">
        <f t="shared" si="54"/>
        <v>2300</v>
      </c>
      <c r="R581" s="26">
        <f t="shared" si="53"/>
        <v>16</v>
      </c>
      <c r="S581" s="26" t="str">
        <f t="shared" si="50"/>
        <v>n.a</v>
      </c>
      <c r="T581" s="26" t="str">
        <f t="shared" si="51"/>
        <v>Fijación de la Cuota Monetaria de las Cajas de Compensación Familiar</v>
      </c>
      <c r="U581" s="26" t="str">
        <f t="shared" si="52"/>
        <v>Retención ICA</v>
      </c>
      <c r="V581" s="26" t="str">
        <f t="shared" si="55"/>
        <v>Circular externa cálculo cuota monetaria</v>
      </c>
    </row>
    <row r="582" spans="1:22" ht="13.8" customHeight="1">
      <c r="A582" s="23">
        <v>2000</v>
      </c>
      <c r="B582" s="23" t="s">
        <v>1486</v>
      </c>
      <c r="C582" s="275"/>
      <c r="D582" s="120">
        <v>16</v>
      </c>
      <c r="E582" s="120" t="s">
        <v>1492</v>
      </c>
      <c r="F582" s="276"/>
      <c r="G582" s="276"/>
      <c r="H582" s="123" t="s">
        <v>722</v>
      </c>
      <c r="I582" s="426"/>
      <c r="J582" s="426"/>
      <c r="K582" s="426"/>
      <c r="L582" s="426"/>
      <c r="M582" s="426"/>
      <c r="N582" s="426"/>
      <c r="O582" s="428"/>
      <c r="Q582" s="26">
        <f t="shared" si="54"/>
        <v>2300</v>
      </c>
      <c r="R582" s="26">
        <f t="shared" si="53"/>
        <v>16</v>
      </c>
      <c r="S582" s="26" t="str">
        <f t="shared" ref="S582:S645" si="56">+IF(E582="",S581,E582)</f>
        <v>n.a</v>
      </c>
      <c r="T582" s="26" t="str">
        <f t="shared" ref="T582:T645" si="57">+IF(F582="",T581,F582)</f>
        <v>Fijación de la Cuota Monetaria de las Cajas de Compensación Familiar</v>
      </c>
      <c r="U582" s="26" t="str">
        <f t="shared" ref="U582:U645" si="58">+IF(G582="",U581,G582)</f>
        <v>Retención ICA</v>
      </c>
      <c r="V582" s="26" t="str">
        <f t="shared" si="55"/>
        <v>Reporte de cálculo cuota monetaria</v>
      </c>
    </row>
    <row r="583" spans="1:22" ht="43.2">
      <c r="A583" s="23">
        <v>2000</v>
      </c>
      <c r="B583" s="23" t="s">
        <v>1486</v>
      </c>
      <c r="C583" s="107">
        <v>2300</v>
      </c>
      <c r="D583" s="107">
        <v>19</v>
      </c>
      <c r="E583" s="124" t="s">
        <v>111</v>
      </c>
      <c r="F583" s="125" t="s">
        <v>112</v>
      </c>
      <c r="G583" s="125" t="s">
        <v>113</v>
      </c>
      <c r="H583" s="102" t="s">
        <v>114</v>
      </c>
      <c r="I583" s="126">
        <v>1</v>
      </c>
      <c r="J583" s="126">
        <v>2</v>
      </c>
      <c r="K583" s="92"/>
      <c r="L583" s="111" t="s">
        <v>47</v>
      </c>
      <c r="M583" s="92"/>
      <c r="N583" s="92"/>
      <c r="O583" s="127" t="s">
        <v>723</v>
      </c>
      <c r="Q583" s="26">
        <f t="shared" si="54"/>
        <v>2300</v>
      </c>
      <c r="R583" s="26">
        <f t="shared" si="53"/>
        <v>19</v>
      </c>
      <c r="S583" s="26" t="str">
        <f t="shared" si="56"/>
        <v>19.2</v>
      </c>
      <c r="T583" s="26" t="str">
        <f t="shared" si="57"/>
        <v>Instrumentos Archivísticos</v>
      </c>
      <c r="U583" s="26" t="str">
        <f t="shared" si="58"/>
        <v>Inventarios Documentales de Archivo de Gestión</v>
      </c>
      <c r="V583" s="26" t="str">
        <f t="shared" si="55"/>
        <v>Formato Único de Inventario Documental</v>
      </c>
    </row>
    <row r="584" spans="1:22" ht="108">
      <c r="A584" s="23">
        <v>2000</v>
      </c>
      <c r="B584" s="23" t="s">
        <v>1486</v>
      </c>
      <c r="C584" s="58">
        <v>2300</v>
      </c>
      <c r="D584" s="58">
        <v>18</v>
      </c>
      <c r="E584" s="128" t="s">
        <v>391</v>
      </c>
      <c r="F584" s="129" t="s">
        <v>82</v>
      </c>
      <c r="G584" s="129" t="s">
        <v>724</v>
      </c>
      <c r="H584" s="102" t="s">
        <v>725</v>
      </c>
      <c r="I584" s="94">
        <v>1</v>
      </c>
      <c r="J584" s="94">
        <v>10</v>
      </c>
      <c r="K584" s="90" t="s">
        <v>47</v>
      </c>
      <c r="L584" s="92"/>
      <c r="M584" s="92"/>
      <c r="N584" s="90" t="s">
        <v>47</v>
      </c>
      <c r="O584" s="127" t="s">
        <v>726</v>
      </c>
      <c r="Q584" s="26">
        <f t="shared" si="54"/>
        <v>2300</v>
      </c>
      <c r="R584" s="26">
        <f t="shared" ref="R584:R647" si="59">+IF(D584="",R583,D584)</f>
        <v>18</v>
      </c>
      <c r="S584" s="26" t="str">
        <f t="shared" si="56"/>
        <v>18.2</v>
      </c>
      <c r="T584" s="26" t="str">
        <f t="shared" si="57"/>
        <v>Informes</v>
      </c>
      <c r="U584" s="26" t="str">
        <f t="shared" si="58"/>
        <v>Informes a entes externos</v>
      </c>
      <c r="V584" s="26" t="str">
        <f t="shared" si="55"/>
        <v>Informe al Congreso de la Republica</v>
      </c>
    </row>
    <row r="585" spans="1:22" ht="27.6">
      <c r="A585" s="23">
        <v>2000</v>
      </c>
      <c r="B585" s="23" t="s">
        <v>1486</v>
      </c>
      <c r="C585" s="275">
        <v>2300</v>
      </c>
      <c r="D585" s="275">
        <v>18</v>
      </c>
      <c r="E585" s="275" t="s">
        <v>727</v>
      </c>
      <c r="F585" s="275" t="s">
        <v>728</v>
      </c>
      <c r="G585" s="276" t="s">
        <v>729</v>
      </c>
      <c r="H585" s="102" t="s">
        <v>730</v>
      </c>
      <c r="I585" s="354">
        <v>1</v>
      </c>
      <c r="J585" s="354">
        <v>10</v>
      </c>
      <c r="K585" s="354"/>
      <c r="L585" s="354" t="s">
        <v>47</v>
      </c>
      <c r="M585" s="354"/>
      <c r="N585" s="354"/>
      <c r="O585" s="424" t="s">
        <v>731</v>
      </c>
      <c r="Q585" s="26">
        <f t="shared" si="54"/>
        <v>2300</v>
      </c>
      <c r="R585" s="26">
        <f t="shared" si="59"/>
        <v>18</v>
      </c>
      <c r="S585" s="26" t="str">
        <f t="shared" si="56"/>
        <v>18.7</v>
      </c>
      <c r="T585" s="26" t="str">
        <f t="shared" si="57"/>
        <v>Informes</v>
      </c>
      <c r="U585" s="26" t="str">
        <f t="shared" si="58"/>
        <v>Informe de Ejecución de Presupuesto de Gastos</v>
      </c>
      <c r="V585" s="26" t="str">
        <f t="shared" si="55"/>
        <v>Registro para Desagregación de apropiaciones</v>
      </c>
    </row>
    <row r="586" spans="1:22" ht="27.6">
      <c r="A586" s="23">
        <v>2000</v>
      </c>
      <c r="B586" s="23" t="s">
        <v>1486</v>
      </c>
      <c r="C586" s="275"/>
      <c r="D586" s="275"/>
      <c r="E586" s="275"/>
      <c r="F586" s="275"/>
      <c r="G586" s="276"/>
      <c r="H586" s="102" t="s">
        <v>732</v>
      </c>
      <c r="I586" s="354"/>
      <c r="J586" s="354"/>
      <c r="K586" s="354"/>
      <c r="L586" s="354"/>
      <c r="M586" s="354"/>
      <c r="N586" s="354"/>
      <c r="O586" s="424"/>
      <c r="Q586" s="26">
        <f t="shared" si="54"/>
        <v>2300</v>
      </c>
      <c r="R586" s="26">
        <f t="shared" si="59"/>
        <v>18</v>
      </c>
      <c r="S586" s="26" t="str">
        <f t="shared" si="56"/>
        <v>18.7</v>
      </c>
      <c r="T586" s="26" t="str">
        <f t="shared" si="57"/>
        <v>Informes</v>
      </c>
      <c r="U586" s="26" t="str">
        <f t="shared" si="58"/>
        <v>Informe de Ejecución de Presupuesto de Gastos</v>
      </c>
      <c r="V586" s="26" t="str">
        <f t="shared" si="55"/>
        <v>Propuesta de desagregación del presupuesto de gastos</v>
      </c>
    </row>
    <row r="587" spans="1:22" ht="27.6">
      <c r="A587" s="23">
        <v>2000</v>
      </c>
      <c r="B587" s="23" t="s">
        <v>1486</v>
      </c>
      <c r="C587" s="275"/>
      <c r="D587" s="275"/>
      <c r="E587" s="275"/>
      <c r="F587" s="275"/>
      <c r="G587" s="276"/>
      <c r="H587" s="102" t="s">
        <v>733</v>
      </c>
      <c r="I587" s="354"/>
      <c r="J587" s="354"/>
      <c r="K587" s="354"/>
      <c r="L587" s="354"/>
      <c r="M587" s="354"/>
      <c r="N587" s="354"/>
      <c r="O587" s="424"/>
      <c r="Q587" s="26">
        <f t="shared" ref="Q587:Q650" si="60">+IF(C587="",Q586,C587)</f>
        <v>2300</v>
      </c>
      <c r="R587" s="26">
        <f t="shared" si="59"/>
        <v>18</v>
      </c>
      <c r="S587" s="26" t="str">
        <f t="shared" si="56"/>
        <v>18.7</v>
      </c>
      <c r="T587" s="26" t="str">
        <f t="shared" si="57"/>
        <v>Informes</v>
      </c>
      <c r="U587" s="26" t="str">
        <f t="shared" si="58"/>
        <v>Informe de Ejecución de Presupuesto de Gastos</v>
      </c>
      <c r="V587" s="26" t="str">
        <f t="shared" ref="V587:V650" si="61">+IF(H587="",V586,H587)</f>
        <v>Listado de Registro de Desagregación de Apropiaciones</v>
      </c>
    </row>
    <row r="588" spans="1:22">
      <c r="A588" s="23">
        <v>2000</v>
      </c>
      <c r="B588" s="23" t="s">
        <v>1486</v>
      </c>
      <c r="C588" s="275"/>
      <c r="D588" s="275"/>
      <c r="E588" s="275"/>
      <c r="F588" s="275"/>
      <c r="G588" s="276"/>
      <c r="H588" s="102" t="s">
        <v>734</v>
      </c>
      <c r="I588" s="354"/>
      <c r="J588" s="354"/>
      <c r="K588" s="354"/>
      <c r="L588" s="354"/>
      <c r="M588" s="354"/>
      <c r="N588" s="354"/>
      <c r="O588" s="424"/>
      <c r="Q588" s="26">
        <f t="shared" si="60"/>
        <v>2300</v>
      </c>
      <c r="R588" s="26">
        <f t="shared" si="59"/>
        <v>18</v>
      </c>
      <c r="S588" s="26" t="str">
        <f t="shared" si="56"/>
        <v>18.7</v>
      </c>
      <c r="T588" s="26" t="str">
        <f t="shared" si="57"/>
        <v>Informes</v>
      </c>
      <c r="U588" s="26" t="str">
        <f t="shared" si="58"/>
        <v>Informe de Ejecución de Presupuesto de Gastos</v>
      </c>
      <c r="V588" s="26" t="str">
        <f t="shared" si="61"/>
        <v>Memorando de solicitud</v>
      </c>
    </row>
    <row r="589" spans="1:22">
      <c r="A589" s="23">
        <v>2000</v>
      </c>
      <c r="B589" s="23" t="s">
        <v>1486</v>
      </c>
      <c r="C589" s="275"/>
      <c r="D589" s="275"/>
      <c r="E589" s="275"/>
      <c r="F589" s="275"/>
      <c r="G589" s="276"/>
      <c r="H589" s="102" t="s">
        <v>735</v>
      </c>
      <c r="I589" s="354"/>
      <c r="J589" s="354"/>
      <c r="K589" s="354"/>
      <c r="L589" s="354"/>
      <c r="M589" s="354"/>
      <c r="N589" s="354"/>
      <c r="O589" s="424"/>
      <c r="Q589" s="26">
        <f t="shared" si="60"/>
        <v>2300</v>
      </c>
      <c r="R589" s="26">
        <f t="shared" si="59"/>
        <v>18</v>
      </c>
      <c r="S589" s="26" t="str">
        <f t="shared" si="56"/>
        <v>18.7</v>
      </c>
      <c r="T589" s="26" t="str">
        <f t="shared" si="57"/>
        <v>Informes</v>
      </c>
      <c r="U589" s="26" t="str">
        <f t="shared" si="58"/>
        <v>Informe de Ejecución de Presupuesto de Gastos</v>
      </c>
      <c r="V589" s="26" t="str">
        <f t="shared" si="61"/>
        <v>Traslado con los avales pertinentes</v>
      </c>
    </row>
    <row r="590" spans="1:22">
      <c r="A590" s="23">
        <v>2000</v>
      </c>
      <c r="B590" s="23" t="s">
        <v>1486</v>
      </c>
      <c r="C590" s="275"/>
      <c r="D590" s="275"/>
      <c r="E590" s="275"/>
      <c r="F590" s="275"/>
      <c r="G590" s="276"/>
      <c r="H590" s="102" t="s">
        <v>736</v>
      </c>
      <c r="I590" s="354"/>
      <c r="J590" s="354"/>
      <c r="K590" s="354"/>
      <c r="L590" s="354"/>
      <c r="M590" s="354"/>
      <c r="N590" s="354"/>
      <c r="O590" s="424"/>
      <c r="Q590" s="26">
        <f t="shared" si="60"/>
        <v>2300</v>
      </c>
      <c r="R590" s="26">
        <f t="shared" si="59"/>
        <v>18</v>
      </c>
      <c r="S590" s="26" t="str">
        <f t="shared" si="56"/>
        <v>18.7</v>
      </c>
      <c r="T590" s="26" t="str">
        <f t="shared" si="57"/>
        <v>Informes</v>
      </c>
      <c r="U590" s="26" t="str">
        <f t="shared" si="58"/>
        <v>Informe de Ejecución de Presupuesto de Gastos</v>
      </c>
      <c r="V590" s="26" t="str">
        <f t="shared" si="61"/>
        <v>Soportes del bien o servicio a contratar</v>
      </c>
    </row>
    <row r="591" spans="1:22">
      <c r="A591" s="23">
        <v>2000</v>
      </c>
      <c r="B591" s="23" t="s">
        <v>1486</v>
      </c>
      <c r="C591" s="275"/>
      <c r="D591" s="275"/>
      <c r="E591" s="275"/>
      <c r="F591" s="275"/>
      <c r="G591" s="276"/>
      <c r="H591" s="102" t="s">
        <v>735</v>
      </c>
      <c r="I591" s="354"/>
      <c r="J591" s="354"/>
      <c r="K591" s="354"/>
      <c r="L591" s="354"/>
      <c r="M591" s="354"/>
      <c r="N591" s="354"/>
      <c r="O591" s="424"/>
      <c r="Q591" s="26">
        <f t="shared" si="60"/>
        <v>2300</v>
      </c>
      <c r="R591" s="26">
        <f t="shared" si="59"/>
        <v>18</v>
      </c>
      <c r="S591" s="26" t="str">
        <f t="shared" si="56"/>
        <v>18.7</v>
      </c>
      <c r="T591" s="26" t="str">
        <f t="shared" si="57"/>
        <v>Informes</v>
      </c>
      <c r="U591" s="26" t="str">
        <f t="shared" si="58"/>
        <v>Informe de Ejecución de Presupuesto de Gastos</v>
      </c>
      <c r="V591" s="26" t="str">
        <f t="shared" si="61"/>
        <v>Traslado con los avales pertinentes</v>
      </c>
    </row>
    <row r="592" spans="1:22" ht="27.6">
      <c r="A592" s="23">
        <v>2000</v>
      </c>
      <c r="B592" s="23" t="s">
        <v>1486</v>
      </c>
      <c r="C592" s="275"/>
      <c r="D592" s="275"/>
      <c r="E592" s="275"/>
      <c r="F592" s="275"/>
      <c r="G592" s="276"/>
      <c r="H592" s="102" t="s">
        <v>737</v>
      </c>
      <c r="I592" s="354"/>
      <c r="J592" s="354"/>
      <c r="K592" s="354"/>
      <c r="L592" s="354"/>
      <c r="M592" s="354"/>
      <c r="N592" s="354"/>
      <c r="O592" s="424"/>
      <c r="Q592" s="26">
        <f t="shared" si="60"/>
        <v>2300</v>
      </c>
      <c r="R592" s="26">
        <f t="shared" si="59"/>
        <v>18</v>
      </c>
      <c r="S592" s="26" t="str">
        <f t="shared" si="56"/>
        <v>18.7</v>
      </c>
      <c r="T592" s="26" t="str">
        <f t="shared" si="57"/>
        <v>Informes</v>
      </c>
      <c r="U592" s="26" t="str">
        <f t="shared" si="58"/>
        <v>Informe de Ejecución de Presupuesto de Gastos</v>
      </c>
      <c r="V592" s="26" t="str">
        <f t="shared" si="61"/>
        <v>Solicitud de autorizaciones de vigencias futuras y/o eXpiradas</v>
      </c>
    </row>
    <row r="593" spans="1:22" ht="27.6">
      <c r="A593" s="23">
        <v>2000</v>
      </c>
      <c r="B593" s="23" t="s">
        <v>1486</v>
      </c>
      <c r="C593" s="275"/>
      <c r="D593" s="275"/>
      <c r="E593" s="275"/>
      <c r="F593" s="275"/>
      <c r="G593" s="276"/>
      <c r="H593" s="102" t="s">
        <v>738</v>
      </c>
      <c r="I593" s="354"/>
      <c r="J593" s="354"/>
      <c r="K593" s="354"/>
      <c r="L593" s="354"/>
      <c r="M593" s="354"/>
      <c r="N593" s="354"/>
      <c r="O593" s="424"/>
      <c r="Q593" s="26">
        <f t="shared" si="60"/>
        <v>2300</v>
      </c>
      <c r="R593" s="26">
        <f t="shared" si="59"/>
        <v>18</v>
      </c>
      <c r="S593" s="26" t="str">
        <f t="shared" si="56"/>
        <v>18.7</v>
      </c>
      <c r="T593" s="26" t="str">
        <f t="shared" si="57"/>
        <v>Informes</v>
      </c>
      <c r="U593" s="26" t="str">
        <f t="shared" si="58"/>
        <v>Informe de Ejecución de Presupuesto de Gastos</v>
      </c>
      <c r="V593" s="26" t="str">
        <f t="shared" si="61"/>
        <v>Certificado de disponibilidad presupuestal (Aplicativo SIIF)</v>
      </c>
    </row>
    <row r="594" spans="1:22" ht="27.6">
      <c r="A594" s="23">
        <v>2000</v>
      </c>
      <c r="B594" s="23" t="s">
        <v>1486</v>
      </c>
      <c r="C594" s="275"/>
      <c r="D594" s="275"/>
      <c r="E594" s="275"/>
      <c r="F594" s="275"/>
      <c r="G594" s="276"/>
      <c r="H594" s="102" t="s">
        <v>739</v>
      </c>
      <c r="I594" s="354"/>
      <c r="J594" s="354"/>
      <c r="K594" s="354"/>
      <c r="L594" s="354"/>
      <c r="M594" s="354"/>
      <c r="N594" s="354"/>
      <c r="O594" s="424"/>
      <c r="Q594" s="26">
        <f t="shared" si="60"/>
        <v>2300</v>
      </c>
      <c r="R594" s="26">
        <f t="shared" si="59"/>
        <v>18</v>
      </c>
      <c r="S594" s="26" t="str">
        <f t="shared" si="56"/>
        <v>18.7</v>
      </c>
      <c r="T594" s="26" t="str">
        <f t="shared" si="57"/>
        <v>Informes</v>
      </c>
      <c r="U594" s="26" t="str">
        <f t="shared" si="58"/>
        <v>Informe de Ejecución de Presupuesto de Gastos</v>
      </c>
      <c r="V594" s="26" t="str">
        <f t="shared" si="61"/>
        <v>Soportes del Certificado de Disponibilidad Presupuestal</v>
      </c>
    </row>
    <row r="595" spans="1:22">
      <c r="A595" s="23">
        <v>2000</v>
      </c>
      <c r="B595" s="23" t="s">
        <v>1486</v>
      </c>
      <c r="C595" s="275"/>
      <c r="D595" s="275"/>
      <c r="E595" s="275"/>
      <c r="F595" s="275"/>
      <c r="G595" s="276"/>
      <c r="H595" s="102" t="s">
        <v>740</v>
      </c>
      <c r="I595" s="354"/>
      <c r="J595" s="354"/>
      <c r="K595" s="354"/>
      <c r="L595" s="354"/>
      <c r="M595" s="354"/>
      <c r="N595" s="354"/>
      <c r="O595" s="424"/>
      <c r="Q595" s="26">
        <f t="shared" si="60"/>
        <v>2300</v>
      </c>
      <c r="R595" s="26">
        <f t="shared" si="59"/>
        <v>18</v>
      </c>
      <c r="S595" s="26" t="str">
        <f t="shared" si="56"/>
        <v>18.7</v>
      </c>
      <c r="T595" s="26" t="str">
        <f t="shared" si="57"/>
        <v>Informes</v>
      </c>
      <c r="U595" s="26" t="str">
        <f t="shared" si="58"/>
        <v>Informe de Ejecución de Presupuesto de Gastos</v>
      </c>
      <c r="V595" s="26" t="str">
        <f t="shared" si="61"/>
        <v>Oficio de observaciones al CDP</v>
      </c>
    </row>
    <row r="596" spans="1:22">
      <c r="A596" s="23">
        <v>2000</v>
      </c>
      <c r="B596" s="23" t="s">
        <v>1486</v>
      </c>
      <c r="C596" s="275"/>
      <c r="D596" s="275"/>
      <c r="E596" s="275"/>
      <c r="F596" s="275"/>
      <c r="G596" s="276"/>
      <c r="H596" s="102" t="s">
        <v>741</v>
      </c>
      <c r="I596" s="354"/>
      <c r="J596" s="354"/>
      <c r="K596" s="354"/>
      <c r="L596" s="354"/>
      <c r="M596" s="354"/>
      <c r="N596" s="354"/>
      <c r="O596" s="424"/>
      <c r="Q596" s="26">
        <f t="shared" si="60"/>
        <v>2300</v>
      </c>
      <c r="R596" s="26">
        <f t="shared" si="59"/>
        <v>18</v>
      </c>
      <c r="S596" s="26" t="str">
        <f t="shared" si="56"/>
        <v>18.7</v>
      </c>
      <c r="T596" s="26" t="str">
        <f t="shared" si="57"/>
        <v>Informes</v>
      </c>
      <c r="U596" s="26" t="str">
        <f t="shared" si="58"/>
        <v>Informe de Ejecución de Presupuesto de Gastos</v>
      </c>
      <c r="V596" s="26" t="str">
        <f t="shared" si="61"/>
        <v>Compromiso presupuestal –SIIF</v>
      </c>
    </row>
    <row r="597" spans="1:22">
      <c r="A597" s="23">
        <v>2000</v>
      </c>
      <c r="B597" s="23" t="s">
        <v>1486</v>
      </c>
      <c r="C597" s="275"/>
      <c r="D597" s="275"/>
      <c r="E597" s="275"/>
      <c r="F597" s="275"/>
      <c r="G597" s="276"/>
      <c r="H597" s="102" t="s">
        <v>742</v>
      </c>
      <c r="I597" s="354"/>
      <c r="J597" s="354"/>
      <c r="K597" s="354"/>
      <c r="L597" s="354"/>
      <c r="M597" s="354"/>
      <c r="N597" s="354"/>
      <c r="O597" s="424"/>
      <c r="Q597" s="26">
        <f t="shared" si="60"/>
        <v>2300</v>
      </c>
      <c r="R597" s="26">
        <f t="shared" si="59"/>
        <v>18</v>
      </c>
      <c r="S597" s="26" t="str">
        <f t="shared" si="56"/>
        <v>18.7</v>
      </c>
      <c r="T597" s="26" t="str">
        <f t="shared" si="57"/>
        <v>Informes</v>
      </c>
      <c r="U597" s="26" t="str">
        <f t="shared" si="58"/>
        <v>Informe de Ejecución de Presupuesto de Gastos</v>
      </c>
      <c r="V597" s="26" t="str">
        <f t="shared" si="61"/>
        <v>Solicitudes de PAC analizadas</v>
      </c>
    </row>
    <row r="598" spans="1:22" ht="41.4">
      <c r="A598" s="23">
        <v>2000</v>
      </c>
      <c r="B598" s="23" t="s">
        <v>1486</v>
      </c>
      <c r="C598" s="275"/>
      <c r="D598" s="275"/>
      <c r="E598" s="275"/>
      <c r="F598" s="275"/>
      <c r="G598" s="276"/>
      <c r="H598" s="102" t="s">
        <v>743</v>
      </c>
      <c r="I598" s="354"/>
      <c r="J598" s="354"/>
      <c r="K598" s="354"/>
      <c r="L598" s="354"/>
      <c r="M598" s="354"/>
      <c r="N598" s="354"/>
      <c r="O598" s="424"/>
      <c r="Q598" s="26">
        <f t="shared" si="60"/>
        <v>2300</v>
      </c>
      <c r="R598" s="26">
        <f t="shared" si="59"/>
        <v>18</v>
      </c>
      <c r="S598" s="26" t="str">
        <f t="shared" si="56"/>
        <v>18.7</v>
      </c>
      <c r="T598" s="26" t="str">
        <f t="shared" si="57"/>
        <v>Informes</v>
      </c>
      <c r="U598" s="26" t="str">
        <f t="shared" si="58"/>
        <v>Informe de Ejecución de Presupuesto de Gastos</v>
      </c>
      <c r="V598" s="26" t="str">
        <f t="shared" si="61"/>
        <v>Informe de ejecución presupuestal por rubros y vigencias
SSF.</v>
      </c>
    </row>
    <row r="599" spans="1:22" ht="27.6">
      <c r="A599" s="23">
        <v>2000</v>
      </c>
      <c r="B599" s="23" t="s">
        <v>1486</v>
      </c>
      <c r="C599" s="275">
        <v>2300</v>
      </c>
      <c r="D599" s="275">
        <v>18</v>
      </c>
      <c r="E599" s="275" t="s">
        <v>727</v>
      </c>
      <c r="F599" s="276" t="s">
        <v>82</v>
      </c>
      <c r="G599" s="276" t="s">
        <v>729</v>
      </c>
      <c r="H599" s="102" t="s">
        <v>744</v>
      </c>
      <c r="I599" s="354">
        <v>1</v>
      </c>
      <c r="J599" s="354">
        <v>10</v>
      </c>
      <c r="K599" s="354"/>
      <c r="L599" s="354" t="s">
        <v>47</v>
      </c>
      <c r="M599" s="354"/>
      <c r="N599" s="354"/>
      <c r="O599" s="423" t="s">
        <v>731</v>
      </c>
      <c r="Q599" s="26">
        <f t="shared" si="60"/>
        <v>2300</v>
      </c>
      <c r="R599" s="26">
        <f t="shared" si="59"/>
        <v>18</v>
      </c>
      <c r="S599" s="26" t="str">
        <f t="shared" si="56"/>
        <v>18.7</v>
      </c>
      <c r="T599" s="26" t="str">
        <f t="shared" si="57"/>
        <v>Informes</v>
      </c>
      <c r="U599" s="26" t="str">
        <f t="shared" si="58"/>
        <v>Informe de Ejecución de Presupuesto de Gastos</v>
      </c>
      <c r="V599" s="26" t="str">
        <f t="shared" si="61"/>
        <v>Listado de faltantes de PAC para el mes en curso.</v>
      </c>
    </row>
    <row r="600" spans="1:22">
      <c r="A600" s="23">
        <v>2000</v>
      </c>
      <c r="B600" s="23" t="s">
        <v>1486</v>
      </c>
      <c r="C600" s="275"/>
      <c r="D600" s="275"/>
      <c r="E600" s="275"/>
      <c r="F600" s="276"/>
      <c r="G600" s="276"/>
      <c r="H600" s="102" t="s">
        <v>745</v>
      </c>
      <c r="I600" s="354"/>
      <c r="J600" s="354"/>
      <c r="K600" s="354"/>
      <c r="L600" s="354"/>
      <c r="M600" s="354"/>
      <c r="N600" s="354"/>
      <c r="O600" s="423"/>
      <c r="Q600" s="26">
        <f t="shared" si="60"/>
        <v>2300</v>
      </c>
      <c r="R600" s="26">
        <f t="shared" si="59"/>
        <v>18</v>
      </c>
      <c r="S600" s="26" t="str">
        <f t="shared" si="56"/>
        <v>18.7</v>
      </c>
      <c r="T600" s="26" t="str">
        <f t="shared" si="57"/>
        <v>Informes</v>
      </c>
      <c r="U600" s="26" t="str">
        <f t="shared" si="58"/>
        <v>Informe de Ejecución de Presupuesto de Gastos</v>
      </c>
      <c r="V600" s="26" t="str">
        <f t="shared" si="61"/>
        <v>PAC de la vigencia y rezago analizados</v>
      </c>
    </row>
    <row r="601" spans="1:22">
      <c r="A601" s="23">
        <v>2000</v>
      </c>
      <c r="B601" s="23" t="s">
        <v>1486</v>
      </c>
      <c r="C601" s="275"/>
      <c r="D601" s="275"/>
      <c r="E601" s="275"/>
      <c r="F601" s="276"/>
      <c r="G601" s="276"/>
      <c r="H601" s="102" t="s">
        <v>746</v>
      </c>
      <c r="I601" s="354"/>
      <c r="J601" s="354"/>
      <c r="K601" s="354"/>
      <c r="L601" s="354"/>
      <c r="M601" s="354"/>
      <c r="N601" s="354"/>
      <c r="O601" s="423"/>
      <c r="Q601" s="26">
        <f t="shared" si="60"/>
        <v>2300</v>
      </c>
      <c r="R601" s="26">
        <f t="shared" si="59"/>
        <v>18</v>
      </c>
      <c r="S601" s="26" t="str">
        <f t="shared" si="56"/>
        <v>18.7</v>
      </c>
      <c r="T601" s="26" t="str">
        <f t="shared" si="57"/>
        <v>Informes</v>
      </c>
      <c r="U601" s="26" t="str">
        <f t="shared" si="58"/>
        <v>Informe de Ejecución de Presupuesto de Gastos</v>
      </c>
      <c r="V601" s="26" t="str">
        <f t="shared" si="61"/>
        <v>Saldos de PAC detallado</v>
      </c>
    </row>
    <row r="602" spans="1:22" ht="27.6">
      <c r="A602" s="23">
        <v>2000</v>
      </c>
      <c r="B602" s="23" t="s">
        <v>1486</v>
      </c>
      <c r="C602" s="275"/>
      <c r="D602" s="275"/>
      <c r="E602" s="275"/>
      <c r="F602" s="276"/>
      <c r="G602" s="276"/>
      <c r="H602" s="102" t="s">
        <v>747</v>
      </c>
      <c r="I602" s="354"/>
      <c r="J602" s="354"/>
      <c r="K602" s="354"/>
      <c r="L602" s="354"/>
      <c r="M602" s="354"/>
      <c r="N602" s="354"/>
      <c r="O602" s="423"/>
      <c r="Q602" s="26">
        <f t="shared" si="60"/>
        <v>2300</v>
      </c>
      <c r="R602" s="26">
        <f t="shared" si="59"/>
        <v>18</v>
      </c>
      <c r="S602" s="26" t="str">
        <f t="shared" si="56"/>
        <v>18.7</v>
      </c>
      <c r="T602" s="26" t="str">
        <f t="shared" si="57"/>
        <v>Informes</v>
      </c>
      <c r="U602" s="26" t="str">
        <f t="shared" si="58"/>
        <v>Informe de Ejecución de Presupuesto de Gastos</v>
      </c>
      <c r="V602" s="26" t="str">
        <f t="shared" si="61"/>
        <v>Comunicaciones de solicitud de apertura del sistema</v>
      </c>
    </row>
    <row r="603" spans="1:22" ht="27.6">
      <c r="A603" s="23">
        <v>2000</v>
      </c>
      <c r="B603" s="23" t="s">
        <v>1486</v>
      </c>
      <c r="C603" s="275"/>
      <c r="D603" s="275"/>
      <c r="E603" s="275"/>
      <c r="F603" s="276"/>
      <c r="G603" s="276"/>
      <c r="H603" s="102" t="s">
        <v>748</v>
      </c>
      <c r="I603" s="354"/>
      <c r="J603" s="354"/>
      <c r="K603" s="354"/>
      <c r="L603" s="354"/>
      <c r="M603" s="354"/>
      <c r="N603" s="354"/>
      <c r="O603" s="423"/>
      <c r="Q603" s="26">
        <f t="shared" si="60"/>
        <v>2300</v>
      </c>
      <c r="R603" s="26">
        <f t="shared" si="59"/>
        <v>18</v>
      </c>
      <c r="S603" s="26" t="str">
        <f t="shared" si="56"/>
        <v>18.7</v>
      </c>
      <c r="T603" s="26" t="str">
        <f t="shared" si="57"/>
        <v>Informes</v>
      </c>
      <c r="U603" s="26" t="str">
        <f t="shared" si="58"/>
        <v>Informe de Ejecución de Presupuesto de Gastos</v>
      </c>
      <c r="V603" s="26" t="str">
        <f t="shared" si="61"/>
        <v>Saldos de PAC Detallado vigencia anterior.</v>
      </c>
    </row>
    <row r="604" spans="1:22">
      <c r="A604" s="23">
        <v>2000</v>
      </c>
      <c r="B604" s="23" t="s">
        <v>1486</v>
      </c>
      <c r="C604" s="275"/>
      <c r="D604" s="275"/>
      <c r="E604" s="275"/>
      <c r="F604" s="276"/>
      <c r="G604" s="276"/>
      <c r="H604" s="102" t="s">
        <v>749</v>
      </c>
      <c r="I604" s="354"/>
      <c r="J604" s="354"/>
      <c r="K604" s="354"/>
      <c r="L604" s="354"/>
      <c r="M604" s="354"/>
      <c r="N604" s="354"/>
      <c r="O604" s="423"/>
      <c r="Q604" s="26">
        <f t="shared" si="60"/>
        <v>2300</v>
      </c>
      <c r="R604" s="26">
        <f t="shared" si="59"/>
        <v>18</v>
      </c>
      <c r="S604" s="26" t="str">
        <f t="shared" si="56"/>
        <v>18.7</v>
      </c>
      <c r="T604" s="26" t="str">
        <f t="shared" si="57"/>
        <v>Informes</v>
      </c>
      <c r="U604" s="26" t="str">
        <f t="shared" si="58"/>
        <v>Informe de Ejecución de Presupuesto de Gastos</v>
      </c>
      <c r="V604" s="26" t="str">
        <f t="shared" si="61"/>
        <v>Cuentas por pagar</v>
      </c>
    </row>
    <row r="605" spans="1:22">
      <c r="A605" s="23">
        <v>2000</v>
      </c>
      <c r="B605" s="23" t="s">
        <v>1486</v>
      </c>
      <c r="C605" s="275"/>
      <c r="D605" s="275"/>
      <c r="E605" s="275"/>
      <c r="F605" s="276"/>
      <c r="G605" s="276"/>
      <c r="H605" s="102" t="s">
        <v>750</v>
      </c>
      <c r="I605" s="354"/>
      <c r="J605" s="354"/>
      <c r="K605" s="354"/>
      <c r="L605" s="354"/>
      <c r="M605" s="354"/>
      <c r="N605" s="354"/>
      <c r="O605" s="423"/>
      <c r="Q605" s="26">
        <f t="shared" si="60"/>
        <v>2300</v>
      </c>
      <c r="R605" s="26">
        <f t="shared" si="59"/>
        <v>18</v>
      </c>
      <c r="S605" s="26" t="str">
        <f t="shared" si="56"/>
        <v>18.7</v>
      </c>
      <c r="T605" s="26" t="str">
        <f t="shared" si="57"/>
        <v>Informes</v>
      </c>
      <c r="U605" s="26" t="str">
        <f t="shared" si="58"/>
        <v>Informe de Ejecución de Presupuesto de Gastos</v>
      </c>
      <c r="V605" s="26" t="str">
        <f t="shared" si="61"/>
        <v>Obligaciones registradas en SIIF NACIÓN</v>
      </c>
    </row>
    <row r="606" spans="1:22">
      <c r="A606" s="23">
        <v>2000</v>
      </c>
      <c r="B606" s="23" t="s">
        <v>1486</v>
      </c>
      <c r="C606" s="275"/>
      <c r="D606" s="275"/>
      <c r="E606" s="275"/>
      <c r="F606" s="276"/>
      <c r="G606" s="276"/>
      <c r="H606" s="102" t="s">
        <v>751</v>
      </c>
      <c r="I606" s="354"/>
      <c r="J606" s="354"/>
      <c r="K606" s="354"/>
      <c r="L606" s="354"/>
      <c r="M606" s="354"/>
      <c r="N606" s="354"/>
      <c r="O606" s="423"/>
      <c r="Q606" s="26">
        <f t="shared" si="60"/>
        <v>2300</v>
      </c>
      <c r="R606" s="26">
        <f t="shared" si="59"/>
        <v>18</v>
      </c>
      <c r="S606" s="26" t="str">
        <f t="shared" si="56"/>
        <v>18.7</v>
      </c>
      <c r="T606" s="26" t="str">
        <f t="shared" si="57"/>
        <v>Informes</v>
      </c>
      <c r="U606" s="26" t="str">
        <f t="shared" si="58"/>
        <v>Informe de Ejecución de Presupuesto de Gastos</v>
      </c>
      <c r="V606" s="26" t="str">
        <f t="shared" si="61"/>
        <v>Órdenes de pago</v>
      </c>
    </row>
    <row r="607" spans="1:22">
      <c r="A607" s="23">
        <v>2000</v>
      </c>
      <c r="B607" s="23" t="s">
        <v>1486</v>
      </c>
      <c r="C607" s="275"/>
      <c r="D607" s="275"/>
      <c r="E607" s="275"/>
      <c r="F607" s="276"/>
      <c r="G607" s="276"/>
      <c r="H607" s="102" t="s">
        <v>752</v>
      </c>
      <c r="I607" s="354"/>
      <c r="J607" s="354"/>
      <c r="K607" s="354"/>
      <c r="L607" s="354"/>
      <c r="M607" s="354"/>
      <c r="N607" s="354"/>
      <c r="O607" s="423"/>
      <c r="Q607" s="26">
        <f t="shared" si="60"/>
        <v>2300</v>
      </c>
      <c r="R607" s="26">
        <f t="shared" si="59"/>
        <v>18</v>
      </c>
      <c r="S607" s="26" t="str">
        <f t="shared" si="56"/>
        <v>18.7</v>
      </c>
      <c r="T607" s="26" t="str">
        <f t="shared" si="57"/>
        <v>Informes</v>
      </c>
      <c r="U607" s="26" t="str">
        <f t="shared" si="58"/>
        <v>Informe de Ejecución de Presupuesto de Gastos</v>
      </c>
      <c r="V607" s="26" t="str">
        <f t="shared" si="61"/>
        <v>Orden de Pago no presupuestales</v>
      </c>
    </row>
    <row r="608" spans="1:22" ht="27.6">
      <c r="A608" s="23">
        <v>2000</v>
      </c>
      <c r="B608" s="23" t="s">
        <v>1486</v>
      </c>
      <c r="C608" s="275"/>
      <c r="D608" s="275"/>
      <c r="E608" s="275"/>
      <c r="F608" s="276"/>
      <c r="G608" s="276"/>
      <c r="H608" s="102" t="s">
        <v>753</v>
      </c>
      <c r="I608" s="354"/>
      <c r="J608" s="354"/>
      <c r="K608" s="354"/>
      <c r="L608" s="354"/>
      <c r="M608" s="354"/>
      <c r="N608" s="354"/>
      <c r="O608" s="423"/>
      <c r="Q608" s="26">
        <f t="shared" si="60"/>
        <v>2300</v>
      </c>
      <c r="R608" s="26">
        <f t="shared" si="59"/>
        <v>18</v>
      </c>
      <c r="S608" s="26" t="str">
        <f t="shared" si="56"/>
        <v>18.7</v>
      </c>
      <c r="T608" s="26" t="str">
        <f t="shared" si="57"/>
        <v>Informes</v>
      </c>
      <c r="U608" s="26" t="str">
        <f t="shared" si="58"/>
        <v>Informe de Ejecución de Presupuesto de Gastos</v>
      </c>
      <c r="V608" s="26" t="str">
        <f t="shared" si="61"/>
        <v>Informe saldos por imputar de ingresos presupuestales</v>
      </c>
    </row>
    <row r="609" spans="1:22">
      <c r="A609" s="23">
        <v>2000</v>
      </c>
      <c r="B609" s="23" t="s">
        <v>1486</v>
      </c>
      <c r="C609" s="275"/>
      <c r="D609" s="275"/>
      <c r="E609" s="275"/>
      <c r="F609" s="276"/>
      <c r="G609" s="276"/>
      <c r="H609" s="102" t="s">
        <v>754</v>
      </c>
      <c r="I609" s="354"/>
      <c r="J609" s="354"/>
      <c r="K609" s="354"/>
      <c r="L609" s="354"/>
      <c r="M609" s="354"/>
      <c r="N609" s="354"/>
      <c r="O609" s="423"/>
      <c r="Q609" s="26">
        <f t="shared" si="60"/>
        <v>2300</v>
      </c>
      <c r="R609" s="26">
        <f t="shared" si="59"/>
        <v>18</v>
      </c>
      <c r="S609" s="26" t="str">
        <f t="shared" si="56"/>
        <v>18.7</v>
      </c>
      <c r="T609" s="26" t="str">
        <f t="shared" si="57"/>
        <v>Informes</v>
      </c>
      <c r="U609" s="26" t="str">
        <f t="shared" si="58"/>
        <v>Informe de Ejecución de Presupuesto de Gastos</v>
      </c>
      <c r="V609" s="26" t="str">
        <f t="shared" si="61"/>
        <v>Consignación</v>
      </c>
    </row>
    <row r="610" spans="1:22">
      <c r="A610" s="23">
        <v>2000</v>
      </c>
      <c r="B610" s="23" t="s">
        <v>1486</v>
      </c>
      <c r="C610" s="275"/>
      <c r="D610" s="275"/>
      <c r="E610" s="275"/>
      <c r="F610" s="276"/>
      <c r="G610" s="276"/>
      <c r="H610" s="102" t="s">
        <v>755</v>
      </c>
      <c r="I610" s="354"/>
      <c r="J610" s="354"/>
      <c r="K610" s="354"/>
      <c r="L610" s="354"/>
      <c r="M610" s="354"/>
      <c r="N610" s="354"/>
      <c r="O610" s="423"/>
      <c r="Q610" s="26">
        <f t="shared" si="60"/>
        <v>2300</v>
      </c>
      <c r="R610" s="26">
        <f t="shared" si="59"/>
        <v>18</v>
      </c>
      <c r="S610" s="26" t="str">
        <f t="shared" si="56"/>
        <v>18.7</v>
      </c>
      <c r="T610" s="26" t="str">
        <f t="shared" si="57"/>
        <v>Informes</v>
      </c>
      <c r="U610" s="26" t="str">
        <f t="shared" si="58"/>
        <v>Informe de Ejecución de Presupuesto de Gastos</v>
      </c>
      <c r="V610" s="26" t="str">
        <f t="shared" si="61"/>
        <v>Comprobante de reintegro</v>
      </c>
    </row>
    <row r="611" spans="1:22">
      <c r="A611" s="23">
        <v>2000</v>
      </c>
      <c r="B611" s="23" t="s">
        <v>1486</v>
      </c>
      <c r="C611" s="275"/>
      <c r="D611" s="275"/>
      <c r="E611" s="275"/>
      <c r="F611" s="276"/>
      <c r="G611" s="276"/>
      <c r="H611" s="102" t="s">
        <v>751</v>
      </c>
      <c r="I611" s="354"/>
      <c r="J611" s="354"/>
      <c r="K611" s="354"/>
      <c r="L611" s="354"/>
      <c r="M611" s="354"/>
      <c r="N611" s="354"/>
      <c r="O611" s="423"/>
      <c r="Q611" s="26">
        <f t="shared" si="60"/>
        <v>2300</v>
      </c>
      <c r="R611" s="26">
        <f t="shared" si="59"/>
        <v>18</v>
      </c>
      <c r="S611" s="26" t="str">
        <f t="shared" si="56"/>
        <v>18.7</v>
      </c>
      <c r="T611" s="26" t="str">
        <f t="shared" si="57"/>
        <v>Informes</v>
      </c>
      <c r="U611" s="26" t="str">
        <f t="shared" si="58"/>
        <v>Informe de Ejecución de Presupuesto de Gastos</v>
      </c>
      <c r="V611" s="26" t="str">
        <f t="shared" si="61"/>
        <v>Órdenes de pago</v>
      </c>
    </row>
    <row r="612" spans="1:22">
      <c r="A612" s="23">
        <v>2000</v>
      </c>
      <c r="B612" s="23" t="s">
        <v>1486</v>
      </c>
      <c r="C612" s="275"/>
      <c r="D612" s="275"/>
      <c r="E612" s="275"/>
      <c r="F612" s="276"/>
      <c r="G612" s="276"/>
      <c r="H612" s="102" t="s">
        <v>756</v>
      </c>
      <c r="I612" s="354"/>
      <c r="J612" s="354"/>
      <c r="K612" s="354"/>
      <c r="L612" s="354"/>
      <c r="M612" s="354"/>
      <c r="N612" s="354"/>
      <c r="O612" s="423"/>
      <c r="Q612" s="26">
        <f t="shared" si="60"/>
        <v>2300</v>
      </c>
      <c r="R612" s="26">
        <f t="shared" si="59"/>
        <v>18</v>
      </c>
      <c r="S612" s="26" t="str">
        <f t="shared" si="56"/>
        <v>18.7</v>
      </c>
      <c r="T612" s="26" t="str">
        <f t="shared" si="57"/>
        <v>Informes</v>
      </c>
      <c r="U612" s="26" t="str">
        <f t="shared" si="58"/>
        <v>Informe de Ejecución de Presupuesto de Gastos</v>
      </c>
      <c r="V612" s="26" t="str">
        <f t="shared" si="61"/>
        <v>Soportes de órdenes de pago</v>
      </c>
    </row>
    <row r="613" spans="1:22" ht="27.6">
      <c r="A613" s="23">
        <v>2000</v>
      </c>
      <c r="B613" s="23" t="s">
        <v>1486</v>
      </c>
      <c r="C613" s="275"/>
      <c r="D613" s="275"/>
      <c r="E613" s="275"/>
      <c r="F613" s="276"/>
      <c r="G613" s="276"/>
      <c r="H613" s="102" t="s">
        <v>757</v>
      </c>
      <c r="I613" s="354"/>
      <c r="J613" s="354"/>
      <c r="K613" s="354"/>
      <c r="L613" s="354"/>
      <c r="M613" s="354"/>
      <c r="N613" s="354"/>
      <c r="O613" s="423"/>
      <c r="Q613" s="26">
        <f t="shared" si="60"/>
        <v>2300</v>
      </c>
      <c r="R613" s="26">
        <f t="shared" si="59"/>
        <v>18</v>
      </c>
      <c r="S613" s="26" t="str">
        <f t="shared" si="56"/>
        <v>18.7</v>
      </c>
      <c r="T613" s="26" t="str">
        <f t="shared" si="57"/>
        <v>Informes</v>
      </c>
      <c r="U613" s="26" t="str">
        <f t="shared" si="58"/>
        <v>Informe de Ejecución de Presupuesto de Gastos</v>
      </c>
      <c r="V613" s="26" t="str">
        <f t="shared" si="61"/>
        <v>Informes de ejecución presupuesto de gastos</v>
      </c>
    </row>
    <row r="614" spans="1:22">
      <c r="A614" s="23">
        <v>2000</v>
      </c>
      <c r="B614" s="23" t="s">
        <v>1486</v>
      </c>
      <c r="C614" s="275">
        <v>2300</v>
      </c>
      <c r="D614" s="275">
        <v>18</v>
      </c>
      <c r="E614" s="275" t="s">
        <v>758</v>
      </c>
      <c r="F614" s="275" t="s">
        <v>728</v>
      </c>
      <c r="G614" s="276" t="s">
        <v>759</v>
      </c>
      <c r="H614" s="102" t="s">
        <v>760</v>
      </c>
      <c r="I614" s="354">
        <v>1</v>
      </c>
      <c r="J614" s="354">
        <v>10</v>
      </c>
      <c r="K614" s="354"/>
      <c r="L614" s="354" t="s">
        <v>47</v>
      </c>
      <c r="M614" s="354"/>
      <c r="N614" s="354"/>
      <c r="O614" s="423" t="s">
        <v>761</v>
      </c>
      <c r="Q614" s="26">
        <f t="shared" si="60"/>
        <v>2300</v>
      </c>
      <c r="R614" s="26">
        <f t="shared" si="59"/>
        <v>18</v>
      </c>
      <c r="S614" s="26" t="str">
        <f t="shared" si="56"/>
        <v>18.8</v>
      </c>
      <c r="T614" s="26" t="str">
        <f t="shared" si="57"/>
        <v>Informes</v>
      </c>
      <c r="U614" s="26" t="str">
        <f t="shared" si="58"/>
        <v>Informe de Ejecución de Presupuesto de Ingresos</v>
      </c>
      <c r="V614" s="26" t="str">
        <f t="shared" si="61"/>
        <v>Solicitud de reporte de saldos</v>
      </c>
    </row>
    <row r="615" spans="1:22" ht="41.4">
      <c r="A615" s="23">
        <v>2000</v>
      </c>
      <c r="B615" s="23" t="s">
        <v>1486</v>
      </c>
      <c r="C615" s="275"/>
      <c r="D615" s="275"/>
      <c r="E615" s="275"/>
      <c r="F615" s="275"/>
      <c r="G615" s="276"/>
      <c r="H615" s="102" t="s">
        <v>762</v>
      </c>
      <c r="I615" s="354"/>
      <c r="J615" s="354"/>
      <c r="K615" s="354"/>
      <c r="L615" s="354"/>
      <c r="M615" s="354"/>
      <c r="N615" s="354"/>
      <c r="O615" s="423"/>
      <c r="Q615" s="26">
        <f t="shared" si="60"/>
        <v>2300</v>
      </c>
      <c r="R615" s="26">
        <f t="shared" si="59"/>
        <v>18</v>
      </c>
      <c r="S615" s="26" t="str">
        <f t="shared" si="56"/>
        <v>18.8</v>
      </c>
      <c r="T615" s="26" t="str">
        <f t="shared" si="57"/>
        <v>Informes</v>
      </c>
      <c r="U615" s="26" t="str">
        <f t="shared" si="58"/>
        <v>Informe de Ejecución de Presupuesto de Ingresos</v>
      </c>
      <c r="V615" s="26" t="str">
        <f t="shared" si="61"/>
        <v>Comunicación de remisión de conceptos de clasificación de
saldos</v>
      </c>
    </row>
    <row r="616" spans="1:22">
      <c r="A616" s="23">
        <v>2000</v>
      </c>
      <c r="B616" s="23" t="s">
        <v>1486</v>
      </c>
      <c r="C616" s="275"/>
      <c r="D616" s="275"/>
      <c r="E616" s="275"/>
      <c r="F616" s="275"/>
      <c r="G616" s="276"/>
      <c r="H616" s="102" t="s">
        <v>763</v>
      </c>
      <c r="I616" s="354"/>
      <c r="J616" s="354"/>
      <c r="K616" s="354"/>
      <c r="L616" s="354"/>
      <c r="M616" s="354"/>
      <c r="N616" s="354"/>
      <c r="O616" s="423"/>
      <c r="Q616" s="26">
        <f t="shared" si="60"/>
        <v>2300</v>
      </c>
      <c r="R616" s="26">
        <f t="shared" si="59"/>
        <v>18</v>
      </c>
      <c r="S616" s="26" t="str">
        <f t="shared" si="56"/>
        <v>18.8</v>
      </c>
      <c r="T616" s="26" t="str">
        <f t="shared" si="57"/>
        <v>Informes</v>
      </c>
      <c r="U616" s="26" t="str">
        <f t="shared" si="58"/>
        <v>Informe de Ejecución de Presupuesto de Ingresos</v>
      </c>
      <c r="V616" s="26" t="str">
        <f t="shared" si="61"/>
        <v>Resolución de contribución de las CCF</v>
      </c>
    </row>
    <row r="617" spans="1:22">
      <c r="A617" s="23">
        <v>2000</v>
      </c>
      <c r="B617" s="23" t="s">
        <v>1486</v>
      </c>
      <c r="C617" s="275"/>
      <c r="D617" s="275"/>
      <c r="E617" s="275"/>
      <c r="F617" s="275"/>
      <c r="G617" s="276"/>
      <c r="H617" s="102" t="s">
        <v>764</v>
      </c>
      <c r="I617" s="354"/>
      <c r="J617" s="354"/>
      <c r="K617" s="354"/>
      <c r="L617" s="354"/>
      <c r="M617" s="354"/>
      <c r="N617" s="354"/>
      <c r="O617" s="423"/>
      <c r="Q617" s="26">
        <f t="shared" si="60"/>
        <v>2300</v>
      </c>
      <c r="R617" s="26">
        <f t="shared" si="59"/>
        <v>18</v>
      </c>
      <c r="S617" s="26" t="str">
        <f t="shared" si="56"/>
        <v>18.8</v>
      </c>
      <c r="T617" s="26" t="str">
        <f t="shared" si="57"/>
        <v>Informes</v>
      </c>
      <c r="U617" s="26" t="str">
        <f t="shared" si="58"/>
        <v>Informe de Ejecución de Presupuesto de Ingresos</v>
      </c>
      <c r="V617" s="26" t="str">
        <f t="shared" si="61"/>
        <v>Registro de ingreso en el SIIF</v>
      </c>
    </row>
    <row r="618" spans="1:22">
      <c r="A618" s="23">
        <v>2000</v>
      </c>
      <c r="B618" s="23" t="s">
        <v>1486</v>
      </c>
      <c r="C618" s="275"/>
      <c r="D618" s="275"/>
      <c r="E618" s="275"/>
      <c r="F618" s="275"/>
      <c r="G618" s="276"/>
      <c r="H618" s="102" t="s">
        <v>765</v>
      </c>
      <c r="I618" s="354"/>
      <c r="J618" s="354"/>
      <c r="K618" s="354"/>
      <c r="L618" s="354"/>
      <c r="M618" s="354"/>
      <c r="N618" s="354"/>
      <c r="O618" s="423"/>
      <c r="Q618" s="26">
        <f t="shared" si="60"/>
        <v>2300</v>
      </c>
      <c r="R618" s="26">
        <f t="shared" si="59"/>
        <v>18</v>
      </c>
      <c r="S618" s="26" t="str">
        <f t="shared" si="56"/>
        <v>18.8</v>
      </c>
      <c r="T618" s="26" t="str">
        <f t="shared" si="57"/>
        <v>Informes</v>
      </c>
      <c r="U618" s="26" t="str">
        <f t="shared" si="58"/>
        <v>Informe de Ejecución de Presupuesto de Ingresos</v>
      </c>
      <c r="V618" s="26" t="str">
        <f t="shared" si="61"/>
        <v>Causación de Ingreso</v>
      </c>
    </row>
    <row r="619" spans="1:22">
      <c r="A619" s="23">
        <v>2000</v>
      </c>
      <c r="B619" s="23" t="s">
        <v>1486</v>
      </c>
      <c r="C619" s="275"/>
      <c r="D619" s="275"/>
      <c r="E619" s="275"/>
      <c r="F619" s="275"/>
      <c r="G619" s="276"/>
      <c r="H619" s="102" t="s">
        <v>766</v>
      </c>
      <c r="I619" s="354"/>
      <c r="J619" s="354"/>
      <c r="K619" s="354"/>
      <c r="L619" s="354"/>
      <c r="M619" s="354"/>
      <c r="N619" s="354"/>
      <c r="O619" s="423"/>
      <c r="Q619" s="26">
        <f t="shared" si="60"/>
        <v>2300</v>
      </c>
      <c r="R619" s="26">
        <f t="shared" si="59"/>
        <v>18</v>
      </c>
      <c r="S619" s="26" t="str">
        <f t="shared" si="56"/>
        <v>18.8</v>
      </c>
      <c r="T619" s="26" t="str">
        <f t="shared" si="57"/>
        <v>Informes</v>
      </c>
      <c r="U619" s="26" t="str">
        <f t="shared" si="58"/>
        <v>Informe de Ejecución de Presupuesto de Ingresos</v>
      </c>
      <c r="V619" s="26" t="str">
        <f t="shared" si="61"/>
        <v>Extracto de cuenta bancaria</v>
      </c>
    </row>
    <row r="620" spans="1:22">
      <c r="A620" s="23">
        <v>2000</v>
      </c>
      <c r="B620" s="23" t="s">
        <v>1486</v>
      </c>
      <c r="C620" s="275"/>
      <c r="D620" s="275"/>
      <c r="E620" s="275"/>
      <c r="F620" s="275"/>
      <c r="G620" s="276"/>
      <c r="H620" s="102" t="s">
        <v>767</v>
      </c>
      <c r="I620" s="354"/>
      <c r="J620" s="354"/>
      <c r="K620" s="354"/>
      <c r="L620" s="354"/>
      <c r="M620" s="354"/>
      <c r="N620" s="354"/>
      <c r="O620" s="423"/>
      <c r="Q620" s="26">
        <f t="shared" si="60"/>
        <v>2300</v>
      </c>
      <c r="R620" s="26">
        <f t="shared" si="59"/>
        <v>18</v>
      </c>
      <c r="S620" s="26" t="str">
        <f t="shared" si="56"/>
        <v>18.8</v>
      </c>
      <c r="T620" s="26" t="str">
        <f t="shared" si="57"/>
        <v>Informes</v>
      </c>
      <c r="U620" s="26" t="str">
        <f t="shared" si="58"/>
        <v>Informe de Ejecución de Presupuesto de Ingresos</v>
      </c>
      <c r="V620" s="26" t="str">
        <f t="shared" si="61"/>
        <v>Recaudo</v>
      </c>
    </row>
    <row r="621" spans="1:22">
      <c r="A621" s="23">
        <v>2000</v>
      </c>
      <c r="B621" s="23" t="s">
        <v>1486</v>
      </c>
      <c r="C621" s="275"/>
      <c r="D621" s="275"/>
      <c r="E621" s="275"/>
      <c r="F621" s="275"/>
      <c r="G621" s="276"/>
      <c r="H621" s="102" t="s">
        <v>768</v>
      </c>
      <c r="I621" s="354"/>
      <c r="J621" s="354"/>
      <c r="K621" s="354"/>
      <c r="L621" s="354"/>
      <c r="M621" s="354"/>
      <c r="N621" s="354"/>
      <c r="O621" s="423"/>
      <c r="Q621" s="26">
        <f t="shared" si="60"/>
        <v>2300</v>
      </c>
      <c r="R621" s="26">
        <f t="shared" si="59"/>
        <v>18</v>
      </c>
      <c r="S621" s="26" t="str">
        <f t="shared" si="56"/>
        <v>18.8</v>
      </c>
      <c r="T621" s="26" t="str">
        <f t="shared" si="57"/>
        <v>Informes</v>
      </c>
      <c r="U621" s="26" t="str">
        <f t="shared" si="58"/>
        <v>Informe de Ejecución de Presupuesto de Ingresos</v>
      </c>
      <c r="V621" s="26" t="str">
        <f t="shared" si="61"/>
        <v>Registros contables en el SIIF</v>
      </c>
    </row>
    <row r="622" spans="1:22" ht="27.6">
      <c r="A622" s="23">
        <v>2000</v>
      </c>
      <c r="B622" s="23" t="s">
        <v>1486</v>
      </c>
      <c r="C622" s="275"/>
      <c r="D622" s="275"/>
      <c r="E622" s="275"/>
      <c r="F622" s="275"/>
      <c r="G622" s="276"/>
      <c r="H622" s="102" t="s">
        <v>769</v>
      </c>
      <c r="I622" s="354"/>
      <c r="J622" s="354"/>
      <c r="K622" s="354"/>
      <c r="L622" s="354"/>
      <c r="M622" s="354"/>
      <c r="N622" s="354"/>
      <c r="O622" s="423"/>
      <c r="Q622" s="26">
        <f t="shared" si="60"/>
        <v>2300</v>
      </c>
      <c r="R622" s="26">
        <f t="shared" si="59"/>
        <v>18</v>
      </c>
      <c r="S622" s="26" t="str">
        <f t="shared" si="56"/>
        <v>18.8</v>
      </c>
      <c r="T622" s="26" t="str">
        <f t="shared" si="57"/>
        <v>Informes</v>
      </c>
      <c r="U622" s="26" t="str">
        <f t="shared" si="58"/>
        <v>Informe de Ejecución de Presupuesto de Ingresos</v>
      </c>
      <c r="V622" s="26" t="str">
        <f t="shared" si="61"/>
        <v>Oficio de solicitud de devolución de eXcedentes de las contribuciones</v>
      </c>
    </row>
    <row r="623" spans="1:22">
      <c r="A623" s="23">
        <v>2000</v>
      </c>
      <c r="B623" s="23" t="s">
        <v>1486</v>
      </c>
      <c r="C623" s="275"/>
      <c r="D623" s="275"/>
      <c r="E623" s="275"/>
      <c r="F623" s="275"/>
      <c r="G623" s="276"/>
      <c r="H623" s="102" t="s">
        <v>770</v>
      </c>
      <c r="I623" s="354"/>
      <c r="J623" s="354"/>
      <c r="K623" s="354"/>
      <c r="L623" s="354"/>
      <c r="M623" s="354"/>
      <c r="N623" s="354"/>
      <c r="O623" s="423"/>
      <c r="Q623" s="26">
        <f t="shared" si="60"/>
        <v>2300</v>
      </c>
      <c r="R623" s="26">
        <f t="shared" si="59"/>
        <v>18</v>
      </c>
      <c r="S623" s="26" t="str">
        <f t="shared" si="56"/>
        <v>18.8</v>
      </c>
      <c r="T623" s="26" t="str">
        <f t="shared" si="57"/>
        <v>Informes</v>
      </c>
      <c r="U623" s="26" t="str">
        <f t="shared" si="58"/>
        <v>Informe de Ejecución de Presupuesto de Ingresos</v>
      </c>
      <c r="V623" s="26" t="str">
        <f t="shared" si="61"/>
        <v>Solicitud de devoluciones</v>
      </c>
    </row>
    <row r="624" spans="1:22" ht="27.6">
      <c r="A624" s="23">
        <v>2000</v>
      </c>
      <c r="B624" s="23" t="s">
        <v>1486</v>
      </c>
      <c r="C624" s="275"/>
      <c r="D624" s="275"/>
      <c r="E624" s="275"/>
      <c r="F624" s="275"/>
      <c r="G624" s="276"/>
      <c r="H624" s="102" t="s">
        <v>771</v>
      </c>
      <c r="I624" s="354"/>
      <c r="J624" s="354"/>
      <c r="K624" s="354"/>
      <c r="L624" s="354"/>
      <c r="M624" s="354"/>
      <c r="N624" s="354"/>
      <c r="O624" s="423"/>
      <c r="Q624" s="26">
        <f t="shared" si="60"/>
        <v>2300</v>
      </c>
      <c r="R624" s="26">
        <f t="shared" si="59"/>
        <v>18</v>
      </c>
      <c r="S624" s="26" t="str">
        <f t="shared" si="56"/>
        <v>18.8</v>
      </c>
      <c r="T624" s="26" t="str">
        <f t="shared" si="57"/>
        <v>Informes</v>
      </c>
      <c r="U624" s="26" t="str">
        <f t="shared" si="58"/>
        <v>Informe de Ejecución de Presupuesto de Ingresos</v>
      </c>
      <c r="V624" s="26" t="str">
        <f t="shared" si="61"/>
        <v>Acto administrativo de devolución de eXcedentes</v>
      </c>
    </row>
    <row r="625" spans="1:22">
      <c r="A625" s="23">
        <v>2000</v>
      </c>
      <c r="B625" s="23" t="s">
        <v>1486</v>
      </c>
      <c r="C625" s="349">
        <v>2300</v>
      </c>
      <c r="D625" s="350">
        <v>18</v>
      </c>
      <c r="E625" s="355" t="s">
        <v>772</v>
      </c>
      <c r="F625" s="391" t="s">
        <v>82</v>
      </c>
      <c r="G625" s="276" t="s">
        <v>773</v>
      </c>
      <c r="H625" s="102" t="s">
        <v>774</v>
      </c>
      <c r="I625" s="354">
        <v>1</v>
      </c>
      <c r="J625" s="352">
        <v>10</v>
      </c>
      <c r="K625" s="353"/>
      <c r="L625" s="274" t="s">
        <v>47</v>
      </c>
      <c r="M625" s="353"/>
      <c r="N625" s="353"/>
      <c r="O625" s="411" t="s">
        <v>775</v>
      </c>
      <c r="Q625" s="26">
        <f t="shared" si="60"/>
        <v>2300</v>
      </c>
      <c r="R625" s="26">
        <f t="shared" si="59"/>
        <v>18</v>
      </c>
      <c r="S625" s="26" t="str">
        <f t="shared" si="56"/>
        <v>18.14</v>
      </c>
      <c r="T625" s="26" t="str">
        <f t="shared" si="57"/>
        <v>Informes</v>
      </c>
      <c r="U625" s="26" t="str">
        <f t="shared" si="58"/>
        <v>Informes de modificación al presupuesto de gastos</v>
      </c>
      <c r="V625" s="26" t="str">
        <f t="shared" si="61"/>
        <v>Acto administrativo</v>
      </c>
    </row>
    <row r="626" spans="1:22">
      <c r="A626" s="23">
        <v>2000</v>
      </c>
      <c r="B626" s="23" t="s">
        <v>1486</v>
      </c>
      <c r="C626" s="349"/>
      <c r="D626" s="350"/>
      <c r="E626" s="355"/>
      <c r="F626" s="391"/>
      <c r="G626" s="276"/>
      <c r="H626" s="102" t="s">
        <v>776</v>
      </c>
      <c r="I626" s="354"/>
      <c r="J626" s="352"/>
      <c r="K626" s="353"/>
      <c r="L626" s="274"/>
      <c r="M626" s="353"/>
      <c r="N626" s="353"/>
      <c r="O626" s="411"/>
      <c r="Q626" s="26">
        <f t="shared" si="60"/>
        <v>2300</v>
      </c>
      <c r="R626" s="26">
        <f t="shared" si="59"/>
        <v>18</v>
      </c>
      <c r="S626" s="26" t="str">
        <f t="shared" si="56"/>
        <v>18.14</v>
      </c>
      <c r="T626" s="26" t="str">
        <f t="shared" si="57"/>
        <v>Informes</v>
      </c>
      <c r="U626" s="26" t="str">
        <f t="shared" si="58"/>
        <v>Informes de modificación al presupuesto de gastos</v>
      </c>
      <c r="V626" s="26" t="str">
        <f t="shared" si="61"/>
        <v>Oficios de remisión de documentos</v>
      </c>
    </row>
    <row r="627" spans="1:22">
      <c r="A627" s="23">
        <v>2000</v>
      </c>
      <c r="B627" s="23" t="s">
        <v>1486</v>
      </c>
      <c r="C627" s="349"/>
      <c r="D627" s="350"/>
      <c r="E627" s="355"/>
      <c r="F627" s="391"/>
      <c r="G627" s="276"/>
      <c r="H627" s="102" t="s">
        <v>777</v>
      </c>
      <c r="I627" s="354"/>
      <c r="J627" s="352"/>
      <c r="K627" s="353"/>
      <c r="L627" s="274"/>
      <c r="M627" s="353"/>
      <c r="N627" s="353"/>
      <c r="O627" s="411"/>
      <c r="Q627" s="26">
        <f t="shared" si="60"/>
        <v>2300</v>
      </c>
      <c r="R627" s="26">
        <f t="shared" si="59"/>
        <v>18</v>
      </c>
      <c r="S627" s="26" t="str">
        <f t="shared" si="56"/>
        <v>18.14</v>
      </c>
      <c r="T627" s="26" t="str">
        <f t="shared" si="57"/>
        <v>Informes</v>
      </c>
      <c r="U627" s="26" t="str">
        <f t="shared" si="58"/>
        <v>Informes de modificación al presupuesto de gastos</v>
      </c>
      <c r="V627" s="26" t="str">
        <f t="shared" si="61"/>
        <v>Oficio de justificación de la modificación</v>
      </c>
    </row>
    <row r="628" spans="1:22" ht="156">
      <c r="A628" s="168">
        <v>2000</v>
      </c>
      <c r="B628" s="168" t="s">
        <v>1486</v>
      </c>
      <c r="C628" s="74">
        <v>2300</v>
      </c>
      <c r="D628" s="74">
        <v>22</v>
      </c>
      <c r="E628" s="83" t="s">
        <v>778</v>
      </c>
      <c r="F628" s="130" t="s">
        <v>779</v>
      </c>
      <c r="G628" s="130" t="s">
        <v>780</v>
      </c>
      <c r="H628" s="131" t="s">
        <v>781</v>
      </c>
      <c r="I628" s="85">
        <v>1</v>
      </c>
      <c r="J628" s="85">
        <v>10</v>
      </c>
      <c r="K628" s="79"/>
      <c r="L628" s="87" t="s">
        <v>47</v>
      </c>
      <c r="M628" s="79"/>
      <c r="N628" s="79"/>
      <c r="O628" s="132" t="s">
        <v>782</v>
      </c>
      <c r="Q628" s="26">
        <f t="shared" si="60"/>
        <v>2300</v>
      </c>
      <c r="R628" s="26">
        <f t="shared" si="59"/>
        <v>22</v>
      </c>
      <c r="S628" s="26" t="str">
        <f t="shared" si="56"/>
        <v>22.1</v>
      </c>
      <c r="T628" s="26" t="str">
        <f t="shared" si="57"/>
        <v>Libros contables principales</v>
      </c>
      <c r="U628" s="26" t="str">
        <f t="shared" si="58"/>
        <v>Libro AuXiliar</v>
      </c>
      <c r="V628" s="26" t="str">
        <f t="shared" si="61"/>
        <v>Libro Auxiliar</v>
      </c>
    </row>
    <row r="629" spans="1:22" ht="156">
      <c r="A629" s="168">
        <v>2000</v>
      </c>
      <c r="B629" s="168" t="s">
        <v>1486</v>
      </c>
      <c r="C629" s="74">
        <v>2300</v>
      </c>
      <c r="D629" s="74">
        <v>22</v>
      </c>
      <c r="E629" s="83" t="s">
        <v>783</v>
      </c>
      <c r="F629" s="130" t="s">
        <v>779</v>
      </c>
      <c r="G629" s="130" t="s">
        <v>784</v>
      </c>
      <c r="H629" s="131" t="s">
        <v>784</v>
      </c>
      <c r="I629" s="85">
        <v>1</v>
      </c>
      <c r="J629" s="85">
        <v>10</v>
      </c>
      <c r="K629" s="79"/>
      <c r="L629" s="87" t="s">
        <v>47</v>
      </c>
      <c r="M629" s="79"/>
      <c r="N629" s="79"/>
      <c r="O629" s="132" t="s">
        <v>782</v>
      </c>
      <c r="Q629" s="26">
        <f t="shared" si="60"/>
        <v>2300</v>
      </c>
      <c r="R629" s="26">
        <f t="shared" si="59"/>
        <v>22</v>
      </c>
      <c r="S629" s="26" t="str">
        <f t="shared" si="56"/>
        <v>22.2</v>
      </c>
      <c r="T629" s="26" t="str">
        <f t="shared" si="57"/>
        <v>Libros contables principales</v>
      </c>
      <c r="U629" s="26" t="str">
        <f t="shared" si="58"/>
        <v>Libro Diario</v>
      </c>
      <c r="V629" s="26" t="str">
        <f t="shared" si="61"/>
        <v>Libro Diario</v>
      </c>
    </row>
    <row r="630" spans="1:22" ht="84">
      <c r="A630" s="168">
        <v>2000</v>
      </c>
      <c r="B630" s="168" t="s">
        <v>1486</v>
      </c>
      <c r="C630" s="74">
        <v>2300</v>
      </c>
      <c r="D630" s="74">
        <v>22</v>
      </c>
      <c r="E630" s="83" t="s">
        <v>785</v>
      </c>
      <c r="F630" s="130" t="s">
        <v>779</v>
      </c>
      <c r="G630" s="130" t="s">
        <v>786</v>
      </c>
      <c r="H630" s="131" t="s">
        <v>786</v>
      </c>
      <c r="I630" s="85">
        <v>1</v>
      </c>
      <c r="J630" s="85">
        <v>10</v>
      </c>
      <c r="K630" s="87" t="s">
        <v>47</v>
      </c>
      <c r="L630" s="79"/>
      <c r="M630" s="79"/>
      <c r="N630" s="87" t="s">
        <v>47</v>
      </c>
      <c r="O630" s="132" t="s">
        <v>787</v>
      </c>
      <c r="Q630" s="26">
        <f t="shared" si="60"/>
        <v>2300</v>
      </c>
      <c r="R630" s="26">
        <f t="shared" si="59"/>
        <v>22</v>
      </c>
      <c r="S630" s="26" t="str">
        <f t="shared" si="56"/>
        <v>22.3</v>
      </c>
      <c r="T630" s="26" t="str">
        <f t="shared" si="57"/>
        <v>Libros contables principales</v>
      </c>
      <c r="U630" s="26" t="str">
        <f t="shared" si="58"/>
        <v>Libro Mayor</v>
      </c>
      <c r="V630" s="26" t="str">
        <f t="shared" si="61"/>
        <v>Libro Mayor</v>
      </c>
    </row>
    <row r="631" spans="1:22">
      <c r="A631" s="23">
        <v>2000</v>
      </c>
      <c r="B631" s="23" t="s">
        <v>1486</v>
      </c>
      <c r="C631" s="349">
        <v>2400</v>
      </c>
      <c r="D631" s="275">
        <v>2</v>
      </c>
      <c r="E631" s="482" t="s">
        <v>686</v>
      </c>
      <c r="F631" s="276" t="s">
        <v>44</v>
      </c>
      <c r="G631" s="439" t="s">
        <v>788</v>
      </c>
      <c r="H631" s="102" t="s">
        <v>46</v>
      </c>
      <c r="I631" s="275">
        <v>2</v>
      </c>
      <c r="J631" s="275">
        <v>20</v>
      </c>
      <c r="K631" s="396" t="s">
        <v>47</v>
      </c>
      <c r="L631" s="276"/>
      <c r="M631" s="396"/>
      <c r="N631" s="396" t="s">
        <v>47</v>
      </c>
      <c r="O631" s="372" t="s">
        <v>789</v>
      </c>
      <c r="Q631" s="26">
        <f t="shared" si="60"/>
        <v>2400</v>
      </c>
      <c r="R631" s="26">
        <f t="shared" si="59"/>
        <v>2</v>
      </c>
      <c r="S631" s="26" t="str">
        <f t="shared" si="56"/>
        <v>2.1</v>
      </c>
      <c r="T631" s="26" t="str">
        <f t="shared" si="57"/>
        <v>Actas</v>
      </c>
      <c r="U631" s="26" t="str">
        <f t="shared" si="58"/>
        <v>Acta Comité asesor en contratación</v>
      </c>
      <c r="V631" s="26" t="str">
        <f t="shared" si="61"/>
        <v>Citación al comité</v>
      </c>
    </row>
    <row r="632" spans="1:22">
      <c r="A632" s="23">
        <v>2000</v>
      </c>
      <c r="B632" s="23" t="s">
        <v>1486</v>
      </c>
      <c r="C632" s="349"/>
      <c r="D632" s="275"/>
      <c r="E632" s="482"/>
      <c r="F632" s="276"/>
      <c r="G632" s="439"/>
      <c r="H632" s="102" t="s">
        <v>50</v>
      </c>
      <c r="I632" s="275"/>
      <c r="J632" s="275"/>
      <c r="K632" s="396"/>
      <c r="L632" s="276"/>
      <c r="M632" s="396"/>
      <c r="N632" s="396"/>
      <c r="O632" s="372"/>
      <c r="Q632" s="26">
        <f t="shared" si="60"/>
        <v>2400</v>
      </c>
      <c r="R632" s="26">
        <f t="shared" si="59"/>
        <v>2</v>
      </c>
      <c r="S632" s="26" t="str">
        <f t="shared" si="56"/>
        <v>2.1</v>
      </c>
      <c r="T632" s="26" t="str">
        <f t="shared" si="57"/>
        <v>Actas</v>
      </c>
      <c r="U632" s="26" t="str">
        <f t="shared" si="58"/>
        <v>Acta Comité asesor en contratación</v>
      </c>
      <c r="V632" s="26" t="str">
        <f t="shared" si="61"/>
        <v>Acta de reunión</v>
      </c>
    </row>
    <row r="633" spans="1:22">
      <c r="A633" s="23">
        <v>2000</v>
      </c>
      <c r="B633" s="23" t="s">
        <v>1486</v>
      </c>
      <c r="C633" s="349"/>
      <c r="D633" s="275"/>
      <c r="E633" s="482"/>
      <c r="F633" s="276"/>
      <c r="G633" s="439"/>
      <c r="H633" s="102" t="s">
        <v>790</v>
      </c>
      <c r="I633" s="275"/>
      <c r="J633" s="275"/>
      <c r="K633" s="396"/>
      <c r="L633" s="276"/>
      <c r="M633" s="396"/>
      <c r="N633" s="396"/>
      <c r="O633" s="372"/>
      <c r="Q633" s="26">
        <f t="shared" si="60"/>
        <v>2400</v>
      </c>
      <c r="R633" s="26">
        <f t="shared" si="59"/>
        <v>2</v>
      </c>
      <c r="S633" s="26" t="str">
        <f t="shared" si="56"/>
        <v>2.1</v>
      </c>
      <c r="T633" s="26" t="str">
        <f t="shared" si="57"/>
        <v>Actas</v>
      </c>
      <c r="U633" s="26" t="str">
        <f t="shared" si="58"/>
        <v>Acta Comité asesor en contratación</v>
      </c>
      <c r="V633" s="26" t="str">
        <f t="shared" si="61"/>
        <v>anexos al acta de reunión</v>
      </c>
    </row>
    <row r="634" spans="1:22">
      <c r="A634" s="23">
        <v>2000</v>
      </c>
      <c r="B634" s="23" t="s">
        <v>1486</v>
      </c>
      <c r="C634" s="399">
        <v>2400</v>
      </c>
      <c r="D634" s="400">
        <v>6</v>
      </c>
      <c r="E634" s="401" t="s">
        <v>791</v>
      </c>
      <c r="F634" s="481" t="s">
        <v>792</v>
      </c>
      <c r="G634" s="481" t="s">
        <v>793</v>
      </c>
      <c r="H634" s="102" t="s">
        <v>794</v>
      </c>
      <c r="I634" s="275">
        <v>1</v>
      </c>
      <c r="J634" s="275">
        <v>3</v>
      </c>
      <c r="K634" s="353"/>
      <c r="L634" s="389" t="s">
        <v>47</v>
      </c>
      <c r="M634" s="353"/>
      <c r="N634" s="353"/>
      <c r="O634" s="372" t="s">
        <v>795</v>
      </c>
      <c r="Q634" s="26">
        <f t="shared" si="60"/>
        <v>2400</v>
      </c>
      <c r="R634" s="26">
        <f t="shared" si="59"/>
        <v>6</v>
      </c>
      <c r="S634" s="26" t="str">
        <f t="shared" si="56"/>
        <v>6.2</v>
      </c>
      <c r="T634" s="26" t="str">
        <f t="shared" si="57"/>
        <v>Certificados</v>
      </c>
      <c r="U634" s="26" t="str">
        <f t="shared" si="58"/>
        <v>Certificados de Contratos</v>
      </c>
      <c r="V634" s="26" t="str">
        <f t="shared" si="61"/>
        <v>Solicitud de certificado</v>
      </c>
    </row>
    <row r="635" spans="1:22">
      <c r="A635" s="23">
        <v>2000</v>
      </c>
      <c r="B635" s="23" t="s">
        <v>1486</v>
      </c>
      <c r="C635" s="399"/>
      <c r="D635" s="400"/>
      <c r="E635" s="401"/>
      <c r="F635" s="481"/>
      <c r="G635" s="481"/>
      <c r="H635" s="102" t="s">
        <v>796</v>
      </c>
      <c r="I635" s="275"/>
      <c r="J635" s="275"/>
      <c r="K635" s="353"/>
      <c r="L635" s="389"/>
      <c r="M635" s="353"/>
      <c r="N635" s="353"/>
      <c r="O635" s="372"/>
      <c r="Q635" s="26">
        <f t="shared" si="60"/>
        <v>2400</v>
      </c>
      <c r="R635" s="26">
        <f t="shared" si="59"/>
        <v>6</v>
      </c>
      <c r="S635" s="26" t="str">
        <f t="shared" si="56"/>
        <v>6.2</v>
      </c>
      <c r="T635" s="26" t="str">
        <f t="shared" si="57"/>
        <v>Certificados</v>
      </c>
      <c r="U635" s="26" t="str">
        <f t="shared" si="58"/>
        <v>Certificados de Contratos</v>
      </c>
      <c r="V635" s="26" t="str">
        <f t="shared" si="61"/>
        <v>Certificado de contrato</v>
      </c>
    </row>
    <row r="636" spans="1:22">
      <c r="A636" s="23">
        <v>2000</v>
      </c>
      <c r="B636" s="23" t="s">
        <v>1486</v>
      </c>
      <c r="C636" s="399"/>
      <c r="D636" s="400"/>
      <c r="E636" s="401"/>
      <c r="F636" s="481"/>
      <c r="G636" s="481"/>
      <c r="H636" s="102" t="s">
        <v>797</v>
      </c>
      <c r="I636" s="275"/>
      <c r="J636" s="275"/>
      <c r="K636" s="353"/>
      <c r="L636" s="389"/>
      <c r="M636" s="353"/>
      <c r="N636" s="353"/>
      <c r="O636" s="372"/>
      <c r="Q636" s="26">
        <f t="shared" si="60"/>
        <v>2400</v>
      </c>
      <c r="R636" s="26">
        <f t="shared" si="59"/>
        <v>6</v>
      </c>
      <c r="S636" s="26" t="str">
        <f t="shared" si="56"/>
        <v>6.2</v>
      </c>
      <c r="T636" s="26" t="str">
        <f t="shared" si="57"/>
        <v>Certificados</v>
      </c>
      <c r="U636" s="26" t="str">
        <f t="shared" si="58"/>
        <v>Certificados de Contratos</v>
      </c>
      <c r="V636" s="26" t="str">
        <f t="shared" si="61"/>
        <v>Respuesta a la solicitud</v>
      </c>
    </row>
    <row r="637" spans="1:22" ht="27.6">
      <c r="A637" s="23">
        <v>2000</v>
      </c>
      <c r="B637" s="23" t="s">
        <v>1486</v>
      </c>
      <c r="C637" s="400">
        <v>2400</v>
      </c>
      <c r="D637" s="400">
        <v>10</v>
      </c>
      <c r="E637" s="400" t="s">
        <v>798</v>
      </c>
      <c r="F637" s="400" t="s">
        <v>799</v>
      </c>
      <c r="G637" s="395" t="s">
        <v>800</v>
      </c>
      <c r="H637" s="103" t="s">
        <v>801</v>
      </c>
      <c r="I637" s="275">
        <v>1</v>
      </c>
      <c r="J637" s="275">
        <v>20</v>
      </c>
      <c r="K637" s="275"/>
      <c r="L637" s="275"/>
      <c r="M637" s="275" t="s">
        <v>47</v>
      </c>
      <c r="N637" s="275" t="s">
        <v>47</v>
      </c>
      <c r="O637" s="372" t="s">
        <v>802</v>
      </c>
      <c r="Q637" s="26">
        <f t="shared" si="60"/>
        <v>2400</v>
      </c>
      <c r="R637" s="26">
        <f t="shared" si="59"/>
        <v>10</v>
      </c>
      <c r="S637" s="26" t="str">
        <f t="shared" si="56"/>
        <v>10.1</v>
      </c>
      <c r="T637" s="26" t="str">
        <f t="shared" si="57"/>
        <v>Contratos</v>
      </c>
      <c r="U637" s="26" t="str">
        <f t="shared" si="58"/>
        <v>Contratos de Arrendamiento</v>
      </c>
      <c r="V637" s="26" t="str">
        <f t="shared" si="61"/>
        <v>Memorando de solicitud de bienes y servicios</v>
      </c>
    </row>
    <row r="638" spans="1:22">
      <c r="A638" s="23">
        <v>2000</v>
      </c>
      <c r="B638" s="23" t="s">
        <v>1486</v>
      </c>
      <c r="C638" s="400"/>
      <c r="D638" s="400"/>
      <c r="E638" s="400"/>
      <c r="F638" s="400"/>
      <c r="G638" s="395"/>
      <c r="H638" s="103" t="s">
        <v>803</v>
      </c>
      <c r="I638" s="275"/>
      <c r="J638" s="275"/>
      <c r="K638" s="275"/>
      <c r="L638" s="275"/>
      <c r="M638" s="275"/>
      <c r="N638" s="275"/>
      <c r="O638" s="372"/>
      <c r="Q638" s="26">
        <f t="shared" si="60"/>
        <v>2400</v>
      </c>
      <c r="R638" s="26">
        <f t="shared" si="59"/>
        <v>10</v>
      </c>
      <c r="S638" s="26" t="str">
        <f t="shared" si="56"/>
        <v>10.1</v>
      </c>
      <c r="T638" s="26" t="str">
        <f t="shared" si="57"/>
        <v>Contratos</v>
      </c>
      <c r="U638" s="26" t="str">
        <f t="shared" si="58"/>
        <v>Contratos de Arrendamiento</v>
      </c>
      <c r="V638" s="26" t="str">
        <f t="shared" si="61"/>
        <v>Estudios previos</v>
      </c>
    </row>
    <row r="639" spans="1:22">
      <c r="A639" s="23">
        <v>2000</v>
      </c>
      <c r="B639" s="23" t="s">
        <v>1486</v>
      </c>
      <c r="C639" s="400"/>
      <c r="D639" s="400"/>
      <c r="E639" s="400"/>
      <c r="F639" s="400"/>
      <c r="G639" s="395"/>
      <c r="H639" s="103" t="s">
        <v>804</v>
      </c>
      <c r="I639" s="275"/>
      <c r="J639" s="275"/>
      <c r="K639" s="275"/>
      <c r="L639" s="275"/>
      <c r="M639" s="275"/>
      <c r="N639" s="275"/>
      <c r="O639" s="372"/>
      <c r="Q639" s="26">
        <f t="shared" si="60"/>
        <v>2400</v>
      </c>
      <c r="R639" s="26">
        <f t="shared" si="59"/>
        <v>10</v>
      </c>
      <c r="S639" s="26" t="str">
        <f t="shared" si="56"/>
        <v>10.1</v>
      </c>
      <c r="T639" s="26" t="str">
        <f t="shared" si="57"/>
        <v>Contratos</v>
      </c>
      <c r="U639" s="26" t="str">
        <f t="shared" si="58"/>
        <v>Contratos de Arrendamiento</v>
      </c>
      <c r="V639" s="26" t="str">
        <f t="shared" si="61"/>
        <v>Análisis del sector económico</v>
      </c>
    </row>
    <row r="640" spans="1:22" ht="27.6">
      <c r="A640" s="23">
        <v>2000</v>
      </c>
      <c r="B640" s="23" t="s">
        <v>1486</v>
      </c>
      <c r="C640" s="400"/>
      <c r="D640" s="400"/>
      <c r="E640" s="400"/>
      <c r="F640" s="400"/>
      <c r="G640" s="395"/>
      <c r="H640" s="103" t="s">
        <v>805</v>
      </c>
      <c r="I640" s="275"/>
      <c r="J640" s="275"/>
      <c r="K640" s="275"/>
      <c r="L640" s="275"/>
      <c r="M640" s="275"/>
      <c r="N640" s="275"/>
      <c r="O640" s="372"/>
      <c r="Q640" s="26">
        <f t="shared" si="60"/>
        <v>2400</v>
      </c>
      <c r="R640" s="26">
        <f t="shared" si="59"/>
        <v>10</v>
      </c>
      <c r="S640" s="26" t="str">
        <f t="shared" si="56"/>
        <v>10.1</v>
      </c>
      <c r="T640" s="26" t="str">
        <f t="shared" si="57"/>
        <v>Contratos</v>
      </c>
      <c r="U640" s="26" t="str">
        <f t="shared" si="58"/>
        <v>Contratos de Arrendamiento</v>
      </c>
      <c r="V640" s="26" t="str">
        <f t="shared" si="61"/>
        <v>Certificado de Disponibilidad Presupuestal (CDP)</v>
      </c>
    </row>
    <row r="641" spans="1:22" ht="41.4">
      <c r="A641" s="23">
        <v>2000</v>
      </c>
      <c r="B641" s="23" t="s">
        <v>1486</v>
      </c>
      <c r="C641" s="400"/>
      <c r="D641" s="400"/>
      <c r="E641" s="400"/>
      <c r="F641" s="400"/>
      <c r="G641" s="395"/>
      <c r="H641" s="103" t="s">
        <v>806</v>
      </c>
      <c r="I641" s="275"/>
      <c r="J641" s="275"/>
      <c r="K641" s="275"/>
      <c r="L641" s="275"/>
      <c r="M641" s="275"/>
      <c r="N641" s="275"/>
      <c r="O641" s="372"/>
      <c r="Q641" s="26">
        <f t="shared" si="60"/>
        <v>2400</v>
      </c>
      <c r="R641" s="26">
        <f t="shared" si="59"/>
        <v>10</v>
      </c>
      <c r="S641" s="26" t="str">
        <f t="shared" si="56"/>
        <v>10.1</v>
      </c>
      <c r="T641" s="26" t="str">
        <f t="shared" si="57"/>
        <v>Contratos</v>
      </c>
      <c r="U641" s="26" t="str">
        <f t="shared" si="58"/>
        <v>Contratos de Arrendamiento</v>
      </c>
      <c r="V641" s="26" t="str">
        <f t="shared" si="61"/>
        <v>Autorización para comprometer vigencias futuras (en los casos que aplique).</v>
      </c>
    </row>
    <row r="642" spans="1:22" ht="27.6">
      <c r="A642" s="23">
        <v>2000</v>
      </c>
      <c r="B642" s="23" t="s">
        <v>1486</v>
      </c>
      <c r="C642" s="400"/>
      <c r="D642" s="400"/>
      <c r="E642" s="400"/>
      <c r="F642" s="400"/>
      <c r="G642" s="395"/>
      <c r="H642" s="103" t="s">
        <v>807</v>
      </c>
      <c r="I642" s="275"/>
      <c r="J642" s="275"/>
      <c r="K642" s="275"/>
      <c r="L642" s="275"/>
      <c r="M642" s="275"/>
      <c r="N642" s="275"/>
      <c r="O642" s="372"/>
      <c r="Q642" s="26">
        <f t="shared" si="60"/>
        <v>2400</v>
      </c>
      <c r="R642" s="26">
        <f t="shared" si="59"/>
        <v>10</v>
      </c>
      <c r="S642" s="26" t="str">
        <f t="shared" si="56"/>
        <v>10.1</v>
      </c>
      <c r="T642" s="26" t="str">
        <f t="shared" si="57"/>
        <v>Contratos</v>
      </c>
      <c r="U642" s="26" t="str">
        <f t="shared" si="58"/>
        <v>Contratos de Arrendamiento</v>
      </c>
      <c r="V642" s="26" t="str">
        <f t="shared" si="61"/>
        <v>Certificado de tradición y libertad del inmueble</v>
      </c>
    </row>
    <row r="643" spans="1:22">
      <c r="A643" s="23">
        <v>2000</v>
      </c>
      <c r="B643" s="23" t="s">
        <v>1486</v>
      </c>
      <c r="C643" s="400"/>
      <c r="D643" s="400"/>
      <c r="E643" s="400"/>
      <c r="F643" s="400"/>
      <c r="G643" s="395"/>
      <c r="H643" s="103" t="s">
        <v>808</v>
      </c>
      <c r="I643" s="275"/>
      <c r="J643" s="275"/>
      <c r="K643" s="275"/>
      <c r="L643" s="275"/>
      <c r="M643" s="275"/>
      <c r="N643" s="275"/>
      <c r="O643" s="372"/>
      <c r="Q643" s="26">
        <f t="shared" si="60"/>
        <v>2400</v>
      </c>
      <c r="R643" s="26">
        <f t="shared" si="59"/>
        <v>10</v>
      </c>
      <c r="S643" s="26" t="str">
        <f t="shared" si="56"/>
        <v>10.1</v>
      </c>
      <c r="T643" s="26" t="str">
        <f t="shared" si="57"/>
        <v>Contratos</v>
      </c>
      <c r="U643" s="26" t="str">
        <f t="shared" si="58"/>
        <v>Contratos de Arrendamiento</v>
      </c>
      <c r="V643" s="26" t="str">
        <f t="shared" si="61"/>
        <v>Escrituras públicas de registro</v>
      </c>
    </row>
    <row r="644" spans="1:22" ht="27.6">
      <c r="A644" s="23">
        <v>2000</v>
      </c>
      <c r="B644" s="23" t="s">
        <v>1486</v>
      </c>
      <c r="C644" s="400"/>
      <c r="D644" s="400"/>
      <c r="E644" s="400"/>
      <c r="F644" s="400"/>
      <c r="G644" s="395"/>
      <c r="H644" s="103" t="s">
        <v>809</v>
      </c>
      <c r="I644" s="275"/>
      <c r="J644" s="275"/>
      <c r="K644" s="275"/>
      <c r="L644" s="275"/>
      <c r="M644" s="275"/>
      <c r="N644" s="275"/>
      <c r="O644" s="372"/>
      <c r="Q644" s="26">
        <f t="shared" si="60"/>
        <v>2400</v>
      </c>
      <c r="R644" s="26">
        <f t="shared" si="59"/>
        <v>10</v>
      </c>
      <c r="S644" s="26" t="str">
        <f t="shared" si="56"/>
        <v>10.1</v>
      </c>
      <c r="T644" s="26" t="str">
        <f t="shared" si="57"/>
        <v>Contratos</v>
      </c>
      <c r="U644" s="26" t="str">
        <f t="shared" si="58"/>
        <v>Contratos de Arrendamiento</v>
      </c>
      <c r="V644" s="26" t="str">
        <f t="shared" si="61"/>
        <v>Certificado de eXistencia y representación legal</v>
      </c>
    </row>
    <row r="645" spans="1:22" ht="27.6">
      <c r="A645" s="23">
        <v>2000</v>
      </c>
      <c r="B645" s="23" t="s">
        <v>1486</v>
      </c>
      <c r="C645" s="400"/>
      <c r="D645" s="400"/>
      <c r="E645" s="400"/>
      <c r="F645" s="400"/>
      <c r="G645" s="395"/>
      <c r="H645" s="103" t="s">
        <v>810</v>
      </c>
      <c r="I645" s="275"/>
      <c r="J645" s="275"/>
      <c r="K645" s="275"/>
      <c r="L645" s="275"/>
      <c r="M645" s="275"/>
      <c r="N645" s="275"/>
      <c r="O645" s="372"/>
      <c r="Q645" s="26">
        <f t="shared" si="60"/>
        <v>2400</v>
      </c>
      <c r="R645" s="26">
        <f t="shared" si="59"/>
        <v>10</v>
      </c>
      <c r="S645" s="26" t="str">
        <f t="shared" si="56"/>
        <v>10.1</v>
      </c>
      <c r="T645" s="26" t="str">
        <f t="shared" si="57"/>
        <v>Contratos</v>
      </c>
      <c r="U645" s="26" t="str">
        <f t="shared" si="58"/>
        <v>Contratos de Arrendamiento</v>
      </c>
      <c r="V645" s="26" t="str">
        <f t="shared" si="61"/>
        <v>Cedula de Ciudadanía del representante legal</v>
      </c>
    </row>
    <row r="646" spans="1:22" ht="27.6">
      <c r="A646" s="23">
        <v>2000</v>
      </c>
      <c r="B646" s="23" t="s">
        <v>1486</v>
      </c>
      <c r="C646" s="400"/>
      <c r="D646" s="400"/>
      <c r="E646" s="400"/>
      <c r="F646" s="400"/>
      <c r="G646" s="395"/>
      <c r="H646" s="103" t="s">
        <v>811</v>
      </c>
      <c r="I646" s="275"/>
      <c r="J646" s="275"/>
      <c r="K646" s="275"/>
      <c r="L646" s="275"/>
      <c r="M646" s="275"/>
      <c r="N646" s="275"/>
      <c r="O646" s="372"/>
      <c r="Q646" s="26">
        <f t="shared" si="60"/>
        <v>2400</v>
      </c>
      <c r="R646" s="26">
        <f t="shared" si="59"/>
        <v>10</v>
      </c>
      <c r="S646" s="26" t="str">
        <f t="shared" ref="S646:S709" si="62">+IF(E646="",S645,E646)</f>
        <v>10.1</v>
      </c>
      <c r="T646" s="26" t="str">
        <f t="shared" ref="T646:T709" si="63">+IF(F646="",T645,F646)</f>
        <v>Contratos</v>
      </c>
      <c r="U646" s="26" t="str">
        <f t="shared" ref="U646:U709" si="64">+IF(G646="",U645,G646)</f>
        <v>Contratos de Arrendamiento</v>
      </c>
      <c r="V646" s="26" t="str">
        <f t="shared" si="61"/>
        <v>Certificado de antecedentes disciplinarios</v>
      </c>
    </row>
    <row r="647" spans="1:22">
      <c r="A647" s="23">
        <v>2000</v>
      </c>
      <c r="B647" s="23" t="s">
        <v>1486</v>
      </c>
      <c r="C647" s="400"/>
      <c r="D647" s="400"/>
      <c r="E647" s="400"/>
      <c r="F647" s="400"/>
      <c r="G647" s="395"/>
      <c r="H647" s="103" t="s">
        <v>812</v>
      </c>
      <c r="I647" s="275"/>
      <c r="J647" s="275"/>
      <c r="K647" s="275"/>
      <c r="L647" s="275"/>
      <c r="M647" s="275"/>
      <c r="N647" s="275"/>
      <c r="O647" s="372"/>
      <c r="Q647" s="26">
        <f t="shared" si="60"/>
        <v>2400</v>
      </c>
      <c r="R647" s="26">
        <f t="shared" si="59"/>
        <v>10</v>
      </c>
      <c r="S647" s="26" t="str">
        <f t="shared" si="62"/>
        <v>10.1</v>
      </c>
      <c r="T647" s="26" t="str">
        <f t="shared" si="63"/>
        <v>Contratos</v>
      </c>
      <c r="U647" s="26" t="str">
        <f t="shared" si="64"/>
        <v>Contratos de Arrendamiento</v>
      </c>
      <c r="V647" s="26" t="str">
        <f t="shared" si="61"/>
        <v>Certificado de antecedentes fiscales</v>
      </c>
    </row>
    <row r="648" spans="1:22">
      <c r="A648" s="23">
        <v>2000</v>
      </c>
      <c r="B648" s="23" t="s">
        <v>1486</v>
      </c>
      <c r="C648" s="400"/>
      <c r="D648" s="400"/>
      <c r="E648" s="400"/>
      <c r="F648" s="400"/>
      <c r="G648" s="395"/>
      <c r="H648" s="103" t="s">
        <v>813</v>
      </c>
      <c r="I648" s="275"/>
      <c r="J648" s="275"/>
      <c r="K648" s="275"/>
      <c r="L648" s="275"/>
      <c r="M648" s="275"/>
      <c r="N648" s="275"/>
      <c r="O648" s="372"/>
      <c r="Q648" s="26">
        <f t="shared" si="60"/>
        <v>2400</v>
      </c>
      <c r="R648" s="26">
        <f t="shared" ref="R648:R711" si="65">+IF(D648="",R647,D648)</f>
        <v>10</v>
      </c>
      <c r="S648" s="26" t="str">
        <f t="shared" si="62"/>
        <v>10.1</v>
      </c>
      <c r="T648" s="26" t="str">
        <f t="shared" si="63"/>
        <v>Contratos</v>
      </c>
      <c r="U648" s="26" t="str">
        <f t="shared" si="64"/>
        <v>Contratos de Arrendamiento</v>
      </c>
      <c r="V648" s="26" t="str">
        <f t="shared" si="61"/>
        <v>Certificado de antecedentes judiciales</v>
      </c>
    </row>
    <row r="649" spans="1:22">
      <c r="A649" s="23">
        <v>2000</v>
      </c>
      <c r="B649" s="23" t="s">
        <v>1486</v>
      </c>
      <c r="C649" s="400"/>
      <c r="D649" s="400"/>
      <c r="E649" s="400"/>
      <c r="F649" s="400"/>
      <c r="G649" s="395"/>
      <c r="H649" s="103" t="s">
        <v>814</v>
      </c>
      <c r="I649" s="275"/>
      <c r="J649" s="275"/>
      <c r="K649" s="275"/>
      <c r="L649" s="275"/>
      <c r="M649" s="275"/>
      <c r="N649" s="275"/>
      <c r="O649" s="372"/>
      <c r="Q649" s="26">
        <f t="shared" si="60"/>
        <v>2400</v>
      </c>
      <c r="R649" s="26">
        <f t="shared" si="65"/>
        <v>10</v>
      </c>
      <c r="S649" s="26" t="str">
        <f t="shared" si="62"/>
        <v>10.1</v>
      </c>
      <c r="T649" s="26" t="str">
        <f t="shared" si="63"/>
        <v>Contratos</v>
      </c>
      <c r="U649" s="26" t="str">
        <f t="shared" si="64"/>
        <v>Contratos de Arrendamiento</v>
      </c>
      <c r="V649" s="26" t="str">
        <f t="shared" si="61"/>
        <v>Certificado de aportes parafiscales</v>
      </c>
    </row>
    <row r="650" spans="1:22">
      <c r="A650" s="23">
        <v>2000</v>
      </c>
      <c r="B650" s="23" t="s">
        <v>1486</v>
      </c>
      <c r="C650" s="400"/>
      <c r="D650" s="400"/>
      <c r="E650" s="400"/>
      <c r="F650" s="400"/>
      <c r="G650" s="395"/>
      <c r="H650" s="103" t="s">
        <v>815</v>
      </c>
      <c r="I650" s="275"/>
      <c r="J650" s="275"/>
      <c r="K650" s="275"/>
      <c r="L650" s="275"/>
      <c r="M650" s="275"/>
      <c r="N650" s="275"/>
      <c r="O650" s="372"/>
      <c r="Q650" s="26">
        <f t="shared" si="60"/>
        <v>2400</v>
      </c>
      <c r="R650" s="26">
        <f t="shared" si="65"/>
        <v>10</v>
      </c>
      <c r="S650" s="26" t="str">
        <f t="shared" si="62"/>
        <v>10.1</v>
      </c>
      <c r="T650" s="26" t="str">
        <f t="shared" si="63"/>
        <v>Contratos</v>
      </c>
      <c r="U650" s="26" t="str">
        <f t="shared" si="64"/>
        <v>Contratos de Arrendamiento</v>
      </c>
      <c r="V650" s="26" t="str">
        <f t="shared" si="61"/>
        <v>Certificación bancaria</v>
      </c>
    </row>
    <row r="651" spans="1:22">
      <c r="A651" s="23">
        <v>2000</v>
      </c>
      <c r="B651" s="23" t="s">
        <v>1486</v>
      </c>
      <c r="C651" s="400"/>
      <c r="D651" s="400"/>
      <c r="E651" s="400"/>
      <c r="F651" s="400"/>
      <c r="G651" s="395"/>
      <c r="H651" s="103" t="s">
        <v>816</v>
      </c>
      <c r="I651" s="275"/>
      <c r="J651" s="275"/>
      <c r="K651" s="275"/>
      <c r="L651" s="275"/>
      <c r="M651" s="275"/>
      <c r="N651" s="275"/>
      <c r="O651" s="372"/>
      <c r="Q651" s="26">
        <f t="shared" ref="Q651:Q714" si="66">+IF(C651="",Q650,C651)</f>
        <v>2400</v>
      </c>
      <c r="R651" s="26">
        <f t="shared" si="65"/>
        <v>10</v>
      </c>
      <c r="S651" s="26" t="str">
        <f t="shared" si="62"/>
        <v>10.1</v>
      </c>
      <c r="T651" s="26" t="str">
        <f t="shared" si="63"/>
        <v>Contratos</v>
      </c>
      <c r="U651" s="26" t="str">
        <f t="shared" si="64"/>
        <v>Contratos de Arrendamiento</v>
      </c>
      <c r="V651" s="26" t="str">
        <f t="shared" ref="V651:V714" si="67">+IF(H651="",V650,H651)</f>
        <v>Registro Único Tributario</v>
      </c>
    </row>
    <row r="652" spans="1:22">
      <c r="A652" s="23">
        <v>2000</v>
      </c>
      <c r="B652" s="23" t="s">
        <v>1486</v>
      </c>
      <c r="C652" s="400">
        <v>2400</v>
      </c>
      <c r="D652" s="400">
        <v>10</v>
      </c>
      <c r="E652" s="400" t="s">
        <v>798</v>
      </c>
      <c r="F652" s="400" t="s">
        <v>799</v>
      </c>
      <c r="G652" s="395" t="s">
        <v>800</v>
      </c>
      <c r="H652" s="102" t="s">
        <v>817</v>
      </c>
      <c r="I652" s="275">
        <v>1</v>
      </c>
      <c r="J652" s="275">
        <v>20</v>
      </c>
      <c r="K652" s="275"/>
      <c r="L652" s="275"/>
      <c r="M652" s="275" t="s">
        <v>47</v>
      </c>
      <c r="N652" s="275" t="s">
        <v>47</v>
      </c>
      <c r="O652" s="429" t="s">
        <v>818</v>
      </c>
      <c r="Q652" s="26">
        <f t="shared" si="66"/>
        <v>2400</v>
      </c>
      <c r="R652" s="26">
        <f t="shared" si="65"/>
        <v>10</v>
      </c>
      <c r="S652" s="26" t="str">
        <f t="shared" si="62"/>
        <v>10.1</v>
      </c>
      <c r="T652" s="26" t="str">
        <f t="shared" si="63"/>
        <v>Contratos</v>
      </c>
      <c r="U652" s="26" t="str">
        <f t="shared" si="64"/>
        <v>Contratos de Arrendamiento</v>
      </c>
      <c r="V652" s="26" t="str">
        <f t="shared" si="67"/>
        <v>Justificación de contratación directa</v>
      </c>
    </row>
    <row r="653" spans="1:22">
      <c r="A653" s="23">
        <v>2000</v>
      </c>
      <c r="B653" s="23" t="s">
        <v>1486</v>
      </c>
      <c r="C653" s="400"/>
      <c r="D653" s="400"/>
      <c r="E653" s="400"/>
      <c r="F653" s="400"/>
      <c r="G653" s="395"/>
      <c r="H653" s="102" t="s">
        <v>819</v>
      </c>
      <c r="I653" s="275"/>
      <c r="J653" s="275"/>
      <c r="K653" s="275"/>
      <c r="L653" s="275"/>
      <c r="M653" s="275"/>
      <c r="N653" s="275"/>
      <c r="O653" s="429"/>
      <c r="Q653" s="26">
        <f t="shared" si="66"/>
        <v>2400</v>
      </c>
      <c r="R653" s="26">
        <f t="shared" si="65"/>
        <v>10</v>
      </c>
      <c r="S653" s="26" t="str">
        <f t="shared" si="62"/>
        <v>10.1</v>
      </c>
      <c r="T653" s="26" t="str">
        <f t="shared" si="63"/>
        <v>Contratos</v>
      </c>
      <c r="U653" s="26" t="str">
        <f t="shared" si="64"/>
        <v>Contratos de Arrendamiento</v>
      </c>
      <c r="V653" s="26" t="str">
        <f t="shared" si="67"/>
        <v>Minuta contractual</v>
      </c>
    </row>
    <row r="654" spans="1:22">
      <c r="A654" s="23">
        <v>2000</v>
      </c>
      <c r="B654" s="23" t="s">
        <v>1486</v>
      </c>
      <c r="C654" s="400"/>
      <c r="D654" s="400"/>
      <c r="E654" s="400"/>
      <c r="F654" s="400"/>
      <c r="G654" s="395"/>
      <c r="H654" s="102" t="s">
        <v>820</v>
      </c>
      <c r="I654" s="275"/>
      <c r="J654" s="275"/>
      <c r="K654" s="275"/>
      <c r="L654" s="275"/>
      <c r="M654" s="275"/>
      <c r="N654" s="275"/>
      <c r="O654" s="429"/>
      <c r="Q654" s="26">
        <f t="shared" si="66"/>
        <v>2400</v>
      </c>
      <c r="R654" s="26">
        <f t="shared" si="65"/>
        <v>10</v>
      </c>
      <c r="S654" s="26" t="str">
        <f t="shared" si="62"/>
        <v>10.1</v>
      </c>
      <c r="T654" s="26" t="str">
        <f t="shared" si="63"/>
        <v>Contratos</v>
      </c>
      <c r="U654" s="26" t="str">
        <f t="shared" si="64"/>
        <v>Contratos de Arrendamiento</v>
      </c>
      <c r="V654" s="26" t="str">
        <f t="shared" si="67"/>
        <v>Propuesta del oferente</v>
      </c>
    </row>
    <row r="655" spans="1:22">
      <c r="A655" s="23">
        <v>2000</v>
      </c>
      <c r="B655" s="23" t="s">
        <v>1486</v>
      </c>
      <c r="C655" s="400"/>
      <c r="D655" s="400"/>
      <c r="E655" s="400"/>
      <c r="F655" s="400"/>
      <c r="G655" s="395"/>
      <c r="H655" s="102" t="s">
        <v>821</v>
      </c>
      <c r="I655" s="275"/>
      <c r="J655" s="275"/>
      <c r="K655" s="275"/>
      <c r="L655" s="275"/>
      <c r="M655" s="275"/>
      <c r="N655" s="275"/>
      <c r="O655" s="429"/>
      <c r="Q655" s="26">
        <f t="shared" si="66"/>
        <v>2400</v>
      </c>
      <c r="R655" s="26">
        <f t="shared" si="65"/>
        <v>10</v>
      </c>
      <c r="S655" s="26" t="str">
        <f t="shared" si="62"/>
        <v>10.1</v>
      </c>
      <c r="T655" s="26" t="str">
        <f t="shared" si="63"/>
        <v>Contratos</v>
      </c>
      <c r="U655" s="26" t="str">
        <f t="shared" si="64"/>
        <v>Contratos de Arrendamiento</v>
      </c>
      <c r="V655" s="26" t="str">
        <f t="shared" si="67"/>
        <v>Certificado de Registro Presupuestal</v>
      </c>
    </row>
    <row r="656" spans="1:22" ht="27.6">
      <c r="A656" s="23">
        <v>2000</v>
      </c>
      <c r="B656" s="23" t="s">
        <v>1486</v>
      </c>
      <c r="C656" s="400"/>
      <c r="D656" s="400"/>
      <c r="E656" s="400"/>
      <c r="F656" s="400"/>
      <c r="G656" s="395"/>
      <c r="H656" s="102" t="s">
        <v>822</v>
      </c>
      <c r="I656" s="275"/>
      <c r="J656" s="275"/>
      <c r="K656" s="275"/>
      <c r="L656" s="275"/>
      <c r="M656" s="275"/>
      <c r="N656" s="275"/>
      <c r="O656" s="429"/>
      <c r="Q656" s="26">
        <f t="shared" si="66"/>
        <v>2400</v>
      </c>
      <c r="R656" s="26">
        <f t="shared" si="65"/>
        <v>10</v>
      </c>
      <c r="S656" s="26" t="str">
        <f t="shared" si="62"/>
        <v>10.1</v>
      </c>
      <c r="T656" s="26" t="str">
        <f t="shared" si="63"/>
        <v>Contratos</v>
      </c>
      <c r="U656" s="26" t="str">
        <f t="shared" si="64"/>
        <v>Contratos de Arrendamiento</v>
      </c>
      <c r="V656" s="26" t="str">
        <f t="shared" si="67"/>
        <v>Garantía Única y/o de responsabilidad civil extracontractual</v>
      </c>
    </row>
    <row r="657" spans="1:22">
      <c r="A657" s="23">
        <v>2000</v>
      </c>
      <c r="B657" s="23" t="s">
        <v>1486</v>
      </c>
      <c r="C657" s="400"/>
      <c r="D657" s="400"/>
      <c r="E657" s="400"/>
      <c r="F657" s="400"/>
      <c r="G657" s="395"/>
      <c r="H657" s="102" t="s">
        <v>823</v>
      </c>
      <c r="I657" s="275"/>
      <c r="J657" s="275"/>
      <c r="K657" s="275"/>
      <c r="L657" s="275"/>
      <c r="M657" s="275"/>
      <c r="N657" s="275"/>
      <c r="O657" s="429"/>
      <c r="Q657" s="26">
        <f t="shared" si="66"/>
        <v>2400</v>
      </c>
      <c r="R657" s="26">
        <f t="shared" si="65"/>
        <v>10</v>
      </c>
      <c r="S657" s="26" t="str">
        <f t="shared" si="62"/>
        <v>10.1</v>
      </c>
      <c r="T657" s="26" t="str">
        <f t="shared" si="63"/>
        <v>Contratos</v>
      </c>
      <c r="U657" s="26" t="str">
        <f t="shared" si="64"/>
        <v>Contratos de Arrendamiento</v>
      </c>
      <c r="V657" s="26" t="str">
        <f t="shared" si="67"/>
        <v>Acta de aprobación de pólizas</v>
      </c>
    </row>
    <row r="658" spans="1:22" ht="27.6">
      <c r="A658" s="23">
        <v>2000</v>
      </c>
      <c r="B658" s="23" t="s">
        <v>1486</v>
      </c>
      <c r="C658" s="400"/>
      <c r="D658" s="400"/>
      <c r="E658" s="400"/>
      <c r="F658" s="400"/>
      <c r="G658" s="395"/>
      <c r="H658" s="102" t="s">
        <v>824</v>
      </c>
      <c r="I658" s="275"/>
      <c r="J658" s="275"/>
      <c r="K658" s="275"/>
      <c r="L658" s="275"/>
      <c r="M658" s="275"/>
      <c r="N658" s="275"/>
      <c r="O658" s="429"/>
      <c r="Q658" s="26">
        <f t="shared" si="66"/>
        <v>2400</v>
      </c>
      <c r="R658" s="26">
        <f t="shared" si="65"/>
        <v>10</v>
      </c>
      <c r="S658" s="26" t="str">
        <f t="shared" si="62"/>
        <v>10.1</v>
      </c>
      <c r="T658" s="26" t="str">
        <f t="shared" si="63"/>
        <v>Contratos</v>
      </c>
      <c r="U658" s="26" t="str">
        <f t="shared" si="64"/>
        <v>Contratos de Arrendamiento</v>
      </c>
      <c r="V658" s="26" t="str">
        <f t="shared" si="67"/>
        <v>Memorando de designación del supervisor</v>
      </c>
    </row>
    <row r="659" spans="1:22">
      <c r="A659" s="23">
        <v>2000</v>
      </c>
      <c r="B659" s="23" t="s">
        <v>1486</v>
      </c>
      <c r="C659" s="400"/>
      <c r="D659" s="400"/>
      <c r="E659" s="400"/>
      <c r="F659" s="400"/>
      <c r="G659" s="395"/>
      <c r="H659" s="102" t="s">
        <v>825</v>
      </c>
      <c r="I659" s="275"/>
      <c r="J659" s="275"/>
      <c r="K659" s="275"/>
      <c r="L659" s="275"/>
      <c r="M659" s="275"/>
      <c r="N659" s="275"/>
      <c r="O659" s="429"/>
      <c r="Q659" s="26">
        <f t="shared" si="66"/>
        <v>2400</v>
      </c>
      <c r="R659" s="26">
        <f t="shared" si="65"/>
        <v>10</v>
      </c>
      <c r="S659" s="26" t="str">
        <f t="shared" si="62"/>
        <v>10.1</v>
      </c>
      <c r="T659" s="26" t="str">
        <f t="shared" si="63"/>
        <v>Contratos</v>
      </c>
      <c r="U659" s="26" t="str">
        <f t="shared" si="64"/>
        <v>Contratos de Arrendamiento</v>
      </c>
      <c r="V659" s="26" t="str">
        <f t="shared" si="67"/>
        <v>Acta de Inicio (en los casos que aplique)</v>
      </c>
    </row>
    <row r="660" spans="1:22" ht="27.6">
      <c r="A660" s="23">
        <v>2000</v>
      </c>
      <c r="B660" s="23" t="s">
        <v>1486</v>
      </c>
      <c r="C660" s="400"/>
      <c r="D660" s="400"/>
      <c r="E660" s="400"/>
      <c r="F660" s="400"/>
      <c r="G660" s="395"/>
      <c r="H660" s="102" t="s">
        <v>826</v>
      </c>
      <c r="I660" s="275"/>
      <c r="J660" s="275"/>
      <c r="K660" s="275"/>
      <c r="L660" s="275"/>
      <c r="M660" s="275"/>
      <c r="N660" s="275"/>
      <c r="O660" s="429"/>
      <c r="Q660" s="26">
        <f t="shared" si="66"/>
        <v>2400</v>
      </c>
      <c r="R660" s="26">
        <f t="shared" si="65"/>
        <v>10</v>
      </c>
      <c r="S660" s="26" t="str">
        <f t="shared" si="62"/>
        <v>10.1</v>
      </c>
      <c r="T660" s="26" t="str">
        <f t="shared" si="63"/>
        <v>Contratos</v>
      </c>
      <c r="U660" s="26" t="str">
        <f t="shared" si="64"/>
        <v>Contratos de Arrendamiento</v>
      </c>
      <c r="V660" s="26" t="str">
        <f t="shared" si="67"/>
        <v>Acta de entrega del inmueble. entregado en arrendamiento</v>
      </c>
    </row>
    <row r="661" spans="1:22">
      <c r="A661" s="23">
        <v>2000</v>
      </c>
      <c r="B661" s="23" t="s">
        <v>1486</v>
      </c>
      <c r="C661" s="400"/>
      <c r="D661" s="400"/>
      <c r="E661" s="400"/>
      <c r="F661" s="400"/>
      <c r="G661" s="395"/>
      <c r="H661" s="102" t="s">
        <v>827</v>
      </c>
      <c r="I661" s="275"/>
      <c r="J661" s="275"/>
      <c r="K661" s="275"/>
      <c r="L661" s="275"/>
      <c r="M661" s="275"/>
      <c r="N661" s="275"/>
      <c r="O661" s="429"/>
      <c r="Q661" s="26">
        <f t="shared" si="66"/>
        <v>2400</v>
      </c>
      <c r="R661" s="26">
        <f t="shared" si="65"/>
        <v>10</v>
      </c>
      <c r="S661" s="26" t="str">
        <f t="shared" si="62"/>
        <v>10.1</v>
      </c>
      <c r="T661" s="26" t="str">
        <f t="shared" si="63"/>
        <v>Contratos</v>
      </c>
      <c r="U661" s="26" t="str">
        <f t="shared" si="64"/>
        <v>Contratos de Arrendamiento</v>
      </c>
      <c r="V661" s="26" t="str">
        <f t="shared" si="67"/>
        <v>Cuenta de cobro</v>
      </c>
    </row>
    <row r="662" spans="1:22">
      <c r="A662" s="23">
        <v>2000</v>
      </c>
      <c r="B662" s="23" t="s">
        <v>1486</v>
      </c>
      <c r="C662" s="400"/>
      <c r="D662" s="400"/>
      <c r="E662" s="400"/>
      <c r="F662" s="400"/>
      <c r="G662" s="395"/>
      <c r="H662" s="102" t="s">
        <v>828</v>
      </c>
      <c r="I662" s="275"/>
      <c r="J662" s="275"/>
      <c r="K662" s="275"/>
      <c r="L662" s="275"/>
      <c r="M662" s="275"/>
      <c r="N662" s="275"/>
      <c r="O662" s="429"/>
      <c r="Q662" s="26">
        <f t="shared" si="66"/>
        <v>2400</v>
      </c>
      <c r="R662" s="26">
        <f t="shared" si="65"/>
        <v>10</v>
      </c>
      <c r="S662" s="26" t="str">
        <f t="shared" si="62"/>
        <v>10.1</v>
      </c>
      <c r="T662" s="26" t="str">
        <f t="shared" si="63"/>
        <v>Contratos</v>
      </c>
      <c r="U662" s="26" t="str">
        <f t="shared" si="64"/>
        <v>Contratos de Arrendamiento</v>
      </c>
      <c r="V662" s="26" t="str">
        <f t="shared" si="67"/>
        <v>Certificación de aportes parafiscales</v>
      </c>
    </row>
    <row r="663" spans="1:22">
      <c r="A663" s="23">
        <v>2000</v>
      </c>
      <c r="B663" s="23" t="s">
        <v>1486</v>
      </c>
      <c r="C663" s="400"/>
      <c r="D663" s="400"/>
      <c r="E663" s="400"/>
      <c r="F663" s="400"/>
      <c r="G663" s="395"/>
      <c r="H663" s="102" t="s">
        <v>829</v>
      </c>
      <c r="I663" s="275"/>
      <c r="J663" s="275"/>
      <c r="K663" s="275"/>
      <c r="L663" s="275"/>
      <c r="M663" s="275"/>
      <c r="N663" s="275"/>
      <c r="O663" s="429"/>
      <c r="Q663" s="26">
        <f t="shared" si="66"/>
        <v>2400</v>
      </c>
      <c r="R663" s="26">
        <f t="shared" si="65"/>
        <v>10</v>
      </c>
      <c r="S663" s="26" t="str">
        <f t="shared" si="62"/>
        <v>10.1</v>
      </c>
      <c r="T663" s="26" t="str">
        <f t="shared" si="63"/>
        <v>Contratos</v>
      </c>
      <c r="U663" s="26" t="str">
        <f t="shared" si="64"/>
        <v>Contratos de Arrendamiento</v>
      </c>
      <c r="V663" s="26" t="str">
        <f t="shared" si="67"/>
        <v>Orden de pago</v>
      </c>
    </row>
    <row r="664" spans="1:22" ht="27.6">
      <c r="A664" s="23">
        <v>2000</v>
      </c>
      <c r="B664" s="23" t="s">
        <v>1486</v>
      </c>
      <c r="C664" s="400"/>
      <c r="D664" s="400"/>
      <c r="E664" s="400"/>
      <c r="F664" s="400"/>
      <c r="G664" s="395"/>
      <c r="H664" s="102" t="s">
        <v>830</v>
      </c>
      <c r="I664" s="275"/>
      <c r="J664" s="275"/>
      <c r="K664" s="275"/>
      <c r="L664" s="275"/>
      <c r="M664" s="275"/>
      <c r="N664" s="275"/>
      <c r="O664" s="429"/>
      <c r="Q664" s="26">
        <f t="shared" si="66"/>
        <v>2400</v>
      </c>
      <c r="R664" s="26">
        <f t="shared" si="65"/>
        <v>10</v>
      </c>
      <c r="S664" s="26" t="str">
        <f t="shared" si="62"/>
        <v>10.1</v>
      </c>
      <c r="T664" s="26" t="str">
        <f t="shared" si="63"/>
        <v>Contratos</v>
      </c>
      <c r="U664" s="26" t="str">
        <f t="shared" si="64"/>
        <v>Contratos de Arrendamiento</v>
      </c>
      <c r="V664" s="26" t="str">
        <f t="shared" si="67"/>
        <v>Modificaciones al contrato (en los casos que aplique)</v>
      </c>
    </row>
    <row r="665" spans="1:22" ht="27.6">
      <c r="A665" s="23">
        <v>2000</v>
      </c>
      <c r="B665" s="23" t="s">
        <v>1486</v>
      </c>
      <c r="C665" s="400"/>
      <c r="D665" s="400"/>
      <c r="E665" s="400"/>
      <c r="F665" s="400"/>
      <c r="G665" s="395"/>
      <c r="H665" s="102" t="s">
        <v>831</v>
      </c>
      <c r="I665" s="275"/>
      <c r="J665" s="275"/>
      <c r="K665" s="275"/>
      <c r="L665" s="275"/>
      <c r="M665" s="275"/>
      <c r="N665" s="275"/>
      <c r="O665" s="429"/>
      <c r="Q665" s="26">
        <f t="shared" si="66"/>
        <v>2400</v>
      </c>
      <c r="R665" s="26">
        <f t="shared" si="65"/>
        <v>10</v>
      </c>
      <c r="S665" s="26" t="str">
        <f t="shared" si="62"/>
        <v>10.1</v>
      </c>
      <c r="T665" s="26" t="str">
        <f t="shared" si="63"/>
        <v>Contratos</v>
      </c>
      <c r="U665" s="26" t="str">
        <f t="shared" si="64"/>
        <v>Contratos de Arrendamiento</v>
      </c>
      <c r="V665" s="26" t="str">
        <f t="shared" si="67"/>
        <v>Acta de recibo de inmueble entregado en arrendamiento</v>
      </c>
    </row>
    <row r="666" spans="1:22">
      <c r="A666" s="23">
        <v>2000</v>
      </c>
      <c r="B666" s="23" t="s">
        <v>1486</v>
      </c>
      <c r="C666" s="400"/>
      <c r="D666" s="400"/>
      <c r="E666" s="400"/>
      <c r="F666" s="400"/>
      <c r="G666" s="395"/>
      <c r="H666" s="102" t="s">
        <v>832</v>
      </c>
      <c r="I666" s="275"/>
      <c r="J666" s="275"/>
      <c r="K666" s="275"/>
      <c r="L666" s="275"/>
      <c r="M666" s="275"/>
      <c r="N666" s="275"/>
      <c r="O666" s="429"/>
      <c r="Q666" s="26">
        <f t="shared" si="66"/>
        <v>2400</v>
      </c>
      <c r="R666" s="26">
        <f t="shared" si="65"/>
        <v>10</v>
      </c>
      <c r="S666" s="26" t="str">
        <f t="shared" si="62"/>
        <v>10.1</v>
      </c>
      <c r="T666" s="26" t="str">
        <f t="shared" si="63"/>
        <v>Contratos</v>
      </c>
      <c r="U666" s="26" t="str">
        <f t="shared" si="64"/>
        <v>Contratos de Arrendamiento</v>
      </c>
      <c r="V666" s="26" t="str">
        <f t="shared" si="67"/>
        <v>Acta de liquidación del contrato</v>
      </c>
    </row>
    <row r="667" spans="1:22">
      <c r="A667" s="23">
        <v>2000</v>
      </c>
      <c r="B667" s="23" t="s">
        <v>1486</v>
      </c>
      <c r="C667" s="400"/>
      <c r="D667" s="400"/>
      <c r="E667" s="400"/>
      <c r="F667" s="400"/>
      <c r="G667" s="395"/>
      <c r="H667" s="102" t="s">
        <v>833</v>
      </c>
      <c r="I667" s="275"/>
      <c r="J667" s="275"/>
      <c r="K667" s="275"/>
      <c r="L667" s="275"/>
      <c r="M667" s="275"/>
      <c r="N667" s="275"/>
      <c r="O667" s="429"/>
      <c r="Q667" s="26">
        <f t="shared" si="66"/>
        <v>2400</v>
      </c>
      <c r="R667" s="26">
        <f t="shared" si="65"/>
        <v>10</v>
      </c>
      <c r="S667" s="26" t="str">
        <f t="shared" si="62"/>
        <v>10.1</v>
      </c>
      <c r="T667" s="26" t="str">
        <f t="shared" si="63"/>
        <v>Contratos</v>
      </c>
      <c r="U667" s="26" t="str">
        <f t="shared" si="64"/>
        <v>Contratos de Arrendamiento</v>
      </c>
      <c r="V667" s="26" t="str">
        <f t="shared" si="67"/>
        <v>Registro de publicación en el SECOP</v>
      </c>
    </row>
    <row r="668" spans="1:22">
      <c r="A668" s="23">
        <v>2000</v>
      </c>
      <c r="B668" s="23" t="s">
        <v>1486</v>
      </c>
      <c r="C668" s="400">
        <v>2400</v>
      </c>
      <c r="D668" s="400">
        <v>10</v>
      </c>
      <c r="E668" s="480" t="s">
        <v>834</v>
      </c>
      <c r="F668" s="480" t="s">
        <v>799</v>
      </c>
      <c r="G668" s="395" t="s">
        <v>835</v>
      </c>
      <c r="H668" s="102" t="s">
        <v>836</v>
      </c>
      <c r="I668" s="275">
        <v>1</v>
      </c>
      <c r="J668" s="275">
        <v>20</v>
      </c>
      <c r="K668" s="275"/>
      <c r="L668" s="275"/>
      <c r="M668" s="275" t="s">
        <v>47</v>
      </c>
      <c r="N668" s="275" t="s">
        <v>47</v>
      </c>
      <c r="O668" s="411" t="s">
        <v>837</v>
      </c>
      <c r="Q668" s="26">
        <f t="shared" si="66"/>
        <v>2400</v>
      </c>
      <c r="R668" s="26">
        <f t="shared" si="65"/>
        <v>10</v>
      </c>
      <c r="S668" s="26" t="str">
        <f t="shared" si="62"/>
        <v>10.2</v>
      </c>
      <c r="T668" s="26" t="str">
        <f t="shared" si="63"/>
        <v>Contratos</v>
      </c>
      <c r="U668" s="26" t="str">
        <f t="shared" si="64"/>
        <v>Contrato de Comisión</v>
      </c>
      <c r="V668" s="26" t="str">
        <f t="shared" si="67"/>
        <v>Solicitud de elaboración del contrato</v>
      </c>
    </row>
    <row r="669" spans="1:22">
      <c r="A669" s="23">
        <v>2000</v>
      </c>
      <c r="B669" s="23" t="s">
        <v>1486</v>
      </c>
      <c r="C669" s="400"/>
      <c r="D669" s="400"/>
      <c r="E669" s="480"/>
      <c r="F669" s="480"/>
      <c r="G669" s="395"/>
      <c r="H669" s="102" t="s">
        <v>803</v>
      </c>
      <c r="I669" s="275"/>
      <c r="J669" s="275"/>
      <c r="K669" s="275"/>
      <c r="L669" s="275"/>
      <c r="M669" s="275"/>
      <c r="N669" s="275"/>
      <c r="O669" s="411"/>
      <c r="Q669" s="26">
        <f t="shared" si="66"/>
        <v>2400</v>
      </c>
      <c r="R669" s="26">
        <f t="shared" si="65"/>
        <v>10</v>
      </c>
      <c r="S669" s="26" t="str">
        <f t="shared" si="62"/>
        <v>10.2</v>
      </c>
      <c r="T669" s="26" t="str">
        <f t="shared" si="63"/>
        <v>Contratos</v>
      </c>
      <c r="U669" s="26" t="str">
        <f t="shared" si="64"/>
        <v>Contrato de Comisión</v>
      </c>
      <c r="V669" s="26" t="str">
        <f t="shared" si="67"/>
        <v>Estudios previos</v>
      </c>
    </row>
    <row r="670" spans="1:22" ht="27.6">
      <c r="A670" s="23">
        <v>2000</v>
      </c>
      <c r="B670" s="23" t="s">
        <v>1486</v>
      </c>
      <c r="C670" s="400"/>
      <c r="D670" s="400"/>
      <c r="E670" s="480"/>
      <c r="F670" s="480"/>
      <c r="G670" s="395"/>
      <c r="H670" s="102" t="s">
        <v>838</v>
      </c>
      <c r="I670" s="275"/>
      <c r="J670" s="275"/>
      <c r="K670" s="275"/>
      <c r="L670" s="275"/>
      <c r="M670" s="275"/>
      <c r="N670" s="275"/>
      <c r="O670" s="411"/>
      <c r="Q670" s="26">
        <f t="shared" si="66"/>
        <v>2400</v>
      </c>
      <c r="R670" s="26">
        <f t="shared" si="65"/>
        <v>10</v>
      </c>
      <c r="S670" s="26" t="str">
        <f t="shared" si="62"/>
        <v>10.2</v>
      </c>
      <c r="T670" s="26" t="str">
        <f t="shared" si="63"/>
        <v>Contratos</v>
      </c>
      <c r="U670" s="26" t="str">
        <f t="shared" si="64"/>
        <v>Contrato de Comisión</v>
      </c>
      <c r="V670" s="26" t="str">
        <f t="shared" si="67"/>
        <v>Certificación de Disponibilidad Presupuestal (CDP)</v>
      </c>
    </row>
    <row r="671" spans="1:22" ht="27.6">
      <c r="A671" s="23">
        <v>2000</v>
      </c>
      <c r="B671" s="23" t="s">
        <v>1486</v>
      </c>
      <c r="C671" s="400"/>
      <c r="D671" s="400"/>
      <c r="E671" s="480"/>
      <c r="F671" s="480"/>
      <c r="G671" s="395"/>
      <c r="H671" s="102" t="s">
        <v>839</v>
      </c>
      <c r="I671" s="275"/>
      <c r="J671" s="275"/>
      <c r="K671" s="275"/>
      <c r="L671" s="275"/>
      <c r="M671" s="275"/>
      <c r="N671" s="275"/>
      <c r="O671" s="411"/>
      <c r="Q671" s="26">
        <f t="shared" si="66"/>
        <v>2400</v>
      </c>
      <c r="R671" s="26">
        <f t="shared" si="65"/>
        <v>10</v>
      </c>
      <c r="S671" s="26" t="str">
        <f t="shared" si="62"/>
        <v>10.2</v>
      </c>
      <c r="T671" s="26" t="str">
        <f t="shared" si="63"/>
        <v>Contratos</v>
      </c>
      <c r="U671" s="26" t="str">
        <f t="shared" si="64"/>
        <v>Contrato de Comisión</v>
      </c>
      <c r="V671" s="26" t="str">
        <f t="shared" si="67"/>
        <v>Hoja de vida de la Función Pública para personas naturales o personas jurídicas</v>
      </c>
    </row>
    <row r="672" spans="1:22">
      <c r="A672" s="23">
        <v>2000</v>
      </c>
      <c r="B672" s="23" t="s">
        <v>1486</v>
      </c>
      <c r="C672" s="400"/>
      <c r="D672" s="400"/>
      <c r="E672" s="480"/>
      <c r="F672" s="480"/>
      <c r="G672" s="395"/>
      <c r="H672" s="102" t="s">
        <v>840</v>
      </c>
      <c r="I672" s="275"/>
      <c r="J672" s="275"/>
      <c r="K672" s="275"/>
      <c r="L672" s="275"/>
      <c r="M672" s="275"/>
      <c r="N672" s="275"/>
      <c r="O672" s="411"/>
      <c r="Q672" s="26">
        <f t="shared" si="66"/>
        <v>2400</v>
      </c>
      <c r="R672" s="26">
        <f t="shared" si="65"/>
        <v>10</v>
      </c>
      <c r="S672" s="26" t="str">
        <f t="shared" si="62"/>
        <v>10.2</v>
      </c>
      <c r="T672" s="26" t="str">
        <f t="shared" si="63"/>
        <v>Contratos</v>
      </c>
      <c r="U672" s="26" t="str">
        <f t="shared" si="64"/>
        <v>Contrato de Comisión</v>
      </c>
      <c r="V672" s="26" t="str">
        <f t="shared" si="67"/>
        <v>Minuta del Convenio</v>
      </c>
    </row>
    <row r="673" spans="1:22">
      <c r="A673" s="23">
        <v>2000</v>
      </c>
      <c r="B673" s="23" t="s">
        <v>1486</v>
      </c>
      <c r="C673" s="400"/>
      <c r="D673" s="400"/>
      <c r="E673" s="480"/>
      <c r="F673" s="480"/>
      <c r="G673" s="395"/>
      <c r="H673" s="102" t="s">
        <v>821</v>
      </c>
      <c r="I673" s="275"/>
      <c r="J673" s="275"/>
      <c r="K673" s="275"/>
      <c r="L673" s="275"/>
      <c r="M673" s="275"/>
      <c r="N673" s="275"/>
      <c r="O673" s="411"/>
      <c r="Q673" s="26">
        <f t="shared" si="66"/>
        <v>2400</v>
      </c>
      <c r="R673" s="26">
        <f t="shared" si="65"/>
        <v>10</v>
      </c>
      <c r="S673" s="26" t="str">
        <f t="shared" si="62"/>
        <v>10.2</v>
      </c>
      <c r="T673" s="26" t="str">
        <f t="shared" si="63"/>
        <v>Contratos</v>
      </c>
      <c r="U673" s="26" t="str">
        <f t="shared" si="64"/>
        <v>Contrato de Comisión</v>
      </c>
      <c r="V673" s="26" t="str">
        <f t="shared" si="67"/>
        <v>Certificado de Registro Presupuestal</v>
      </c>
    </row>
    <row r="674" spans="1:22" ht="27.6">
      <c r="A674" s="23">
        <v>2000</v>
      </c>
      <c r="B674" s="23" t="s">
        <v>1486</v>
      </c>
      <c r="C674" s="400"/>
      <c r="D674" s="400"/>
      <c r="E674" s="480"/>
      <c r="F674" s="480"/>
      <c r="G674" s="395"/>
      <c r="H674" s="102" t="s">
        <v>841</v>
      </c>
      <c r="I674" s="275"/>
      <c r="J674" s="275"/>
      <c r="K674" s="275"/>
      <c r="L674" s="275"/>
      <c r="M674" s="275"/>
      <c r="N674" s="275"/>
      <c r="O674" s="411"/>
      <c r="Q674" s="26">
        <f t="shared" si="66"/>
        <v>2400</v>
      </c>
      <c r="R674" s="26">
        <f t="shared" si="65"/>
        <v>10</v>
      </c>
      <c r="S674" s="26" t="str">
        <f t="shared" si="62"/>
        <v>10.2</v>
      </c>
      <c r="T674" s="26" t="str">
        <f t="shared" si="63"/>
        <v>Contratos</v>
      </c>
      <c r="U674" s="26" t="str">
        <f t="shared" si="64"/>
        <v>Contrato de Comisión</v>
      </c>
      <c r="V674" s="26" t="str">
        <f t="shared" si="67"/>
        <v>Acto administrativo de establecimiento del convenio</v>
      </c>
    </row>
    <row r="675" spans="1:22">
      <c r="A675" s="23">
        <v>2000</v>
      </c>
      <c r="B675" s="23" t="s">
        <v>1486</v>
      </c>
      <c r="C675" s="400"/>
      <c r="D675" s="400"/>
      <c r="E675" s="480"/>
      <c r="F675" s="480"/>
      <c r="G675" s="395"/>
      <c r="H675" s="102" t="s">
        <v>842</v>
      </c>
      <c r="I675" s="275"/>
      <c r="J675" s="275"/>
      <c r="K675" s="275"/>
      <c r="L675" s="275"/>
      <c r="M675" s="275"/>
      <c r="N675" s="275"/>
      <c r="O675" s="411"/>
      <c r="Q675" s="26">
        <f t="shared" si="66"/>
        <v>2400</v>
      </c>
      <c r="R675" s="26">
        <f t="shared" si="65"/>
        <v>10</v>
      </c>
      <c r="S675" s="26" t="str">
        <f t="shared" si="62"/>
        <v>10.2</v>
      </c>
      <c r="T675" s="26" t="str">
        <f t="shared" si="63"/>
        <v>Contratos</v>
      </c>
      <c r="U675" s="26" t="str">
        <f t="shared" si="64"/>
        <v>Contrato de Comisión</v>
      </c>
      <c r="V675" s="26" t="str">
        <f t="shared" si="67"/>
        <v>Designación de supervisión</v>
      </c>
    </row>
    <row r="676" spans="1:22">
      <c r="A676" s="23">
        <v>2000</v>
      </c>
      <c r="B676" s="23" t="s">
        <v>1486</v>
      </c>
      <c r="C676" s="400"/>
      <c r="D676" s="400"/>
      <c r="E676" s="480"/>
      <c r="F676" s="480"/>
      <c r="G676" s="395"/>
      <c r="H676" s="102" t="s">
        <v>843</v>
      </c>
      <c r="I676" s="275"/>
      <c r="J676" s="275"/>
      <c r="K676" s="275"/>
      <c r="L676" s="275"/>
      <c r="M676" s="275"/>
      <c r="N676" s="275"/>
      <c r="O676" s="411"/>
      <c r="Q676" s="26">
        <f t="shared" si="66"/>
        <v>2400</v>
      </c>
      <c r="R676" s="26">
        <f t="shared" si="65"/>
        <v>10</v>
      </c>
      <c r="S676" s="26" t="str">
        <f t="shared" si="62"/>
        <v>10.2</v>
      </c>
      <c r="T676" s="26" t="str">
        <f t="shared" si="63"/>
        <v>Contratos</v>
      </c>
      <c r="U676" s="26" t="str">
        <f t="shared" si="64"/>
        <v>Contrato de Comisión</v>
      </c>
      <c r="V676" s="26" t="str">
        <f t="shared" si="67"/>
        <v>Acta de iniciación del convenio</v>
      </c>
    </row>
    <row r="677" spans="1:22">
      <c r="A677" s="23">
        <v>2000</v>
      </c>
      <c r="B677" s="23" t="s">
        <v>1486</v>
      </c>
      <c r="C677" s="400"/>
      <c r="D677" s="400"/>
      <c r="E677" s="480"/>
      <c r="F677" s="480"/>
      <c r="G677" s="395"/>
      <c r="H677" s="102" t="s">
        <v>844</v>
      </c>
      <c r="I677" s="275"/>
      <c r="J677" s="275"/>
      <c r="K677" s="275"/>
      <c r="L677" s="275"/>
      <c r="M677" s="275"/>
      <c r="N677" s="275"/>
      <c r="O677" s="411"/>
      <c r="Q677" s="26">
        <f t="shared" si="66"/>
        <v>2400</v>
      </c>
      <c r="R677" s="26">
        <f t="shared" si="65"/>
        <v>10</v>
      </c>
      <c r="S677" s="26" t="str">
        <f t="shared" si="62"/>
        <v>10.2</v>
      </c>
      <c r="T677" s="26" t="str">
        <f t="shared" si="63"/>
        <v>Contratos</v>
      </c>
      <c r="U677" s="26" t="str">
        <f t="shared" si="64"/>
        <v>Contrato de Comisión</v>
      </c>
      <c r="V677" s="26" t="str">
        <f t="shared" si="67"/>
        <v>Informe de actividades del convenio</v>
      </c>
    </row>
    <row r="678" spans="1:22">
      <c r="A678" s="23">
        <v>2000</v>
      </c>
      <c r="B678" s="23" t="s">
        <v>1486</v>
      </c>
      <c r="C678" s="400"/>
      <c r="D678" s="400"/>
      <c r="E678" s="480"/>
      <c r="F678" s="480"/>
      <c r="G678" s="395"/>
      <c r="H678" s="102" t="s">
        <v>845</v>
      </c>
      <c r="I678" s="275"/>
      <c r="J678" s="275"/>
      <c r="K678" s="275"/>
      <c r="L678" s="275"/>
      <c r="M678" s="275"/>
      <c r="N678" s="275"/>
      <c r="O678" s="411"/>
      <c r="Q678" s="26">
        <f t="shared" si="66"/>
        <v>2400</v>
      </c>
      <c r="R678" s="26">
        <f t="shared" si="65"/>
        <v>10</v>
      </c>
      <c r="S678" s="26" t="str">
        <f t="shared" si="62"/>
        <v>10.2</v>
      </c>
      <c r="T678" s="26" t="str">
        <f t="shared" si="63"/>
        <v>Contratos</v>
      </c>
      <c r="U678" s="26" t="str">
        <f t="shared" si="64"/>
        <v>Contrato de Comisión</v>
      </c>
      <c r="V678" s="26" t="str">
        <f t="shared" si="67"/>
        <v>Actas de finalización del convenio</v>
      </c>
    </row>
    <row r="679" spans="1:22" ht="27.6">
      <c r="A679" s="23">
        <v>2000</v>
      </c>
      <c r="B679" s="23" t="s">
        <v>1486</v>
      </c>
      <c r="C679" s="400"/>
      <c r="D679" s="400"/>
      <c r="E679" s="480"/>
      <c r="F679" s="480"/>
      <c r="G679" s="395"/>
      <c r="H679" s="102" t="s">
        <v>846</v>
      </c>
      <c r="I679" s="275"/>
      <c r="J679" s="275"/>
      <c r="K679" s="275"/>
      <c r="L679" s="275"/>
      <c r="M679" s="275"/>
      <c r="N679" s="275"/>
      <c r="O679" s="411"/>
      <c r="Q679" s="26">
        <f t="shared" si="66"/>
        <v>2400</v>
      </c>
      <c r="R679" s="26">
        <f t="shared" si="65"/>
        <v>10</v>
      </c>
      <c r="S679" s="26" t="str">
        <f t="shared" si="62"/>
        <v>10.2</v>
      </c>
      <c r="T679" s="26" t="str">
        <f t="shared" si="63"/>
        <v>Contratos</v>
      </c>
      <c r="U679" s="26" t="str">
        <f t="shared" si="64"/>
        <v>Contrato de Comisión</v>
      </c>
      <c r="V679" s="26" t="str">
        <f t="shared" si="67"/>
        <v>Modificaciones del convenio (en los casos que aplique)</v>
      </c>
    </row>
    <row r="680" spans="1:22">
      <c r="A680" s="23">
        <v>2000</v>
      </c>
      <c r="B680" s="23" t="s">
        <v>1486</v>
      </c>
      <c r="C680" s="400"/>
      <c r="D680" s="400"/>
      <c r="E680" s="480"/>
      <c r="F680" s="480"/>
      <c r="G680" s="395"/>
      <c r="H680" s="102" t="s">
        <v>847</v>
      </c>
      <c r="I680" s="275"/>
      <c r="J680" s="275"/>
      <c r="K680" s="275"/>
      <c r="L680" s="275"/>
      <c r="M680" s="275"/>
      <c r="N680" s="275"/>
      <c r="O680" s="411"/>
      <c r="Q680" s="26">
        <f t="shared" si="66"/>
        <v>2400</v>
      </c>
      <c r="R680" s="26">
        <f t="shared" si="65"/>
        <v>10</v>
      </c>
      <c r="S680" s="26" t="str">
        <f t="shared" si="62"/>
        <v>10.2</v>
      </c>
      <c r="T680" s="26" t="str">
        <f t="shared" si="63"/>
        <v>Contratos</v>
      </c>
      <c r="U680" s="26" t="str">
        <f t="shared" si="64"/>
        <v>Contrato de Comisión</v>
      </c>
      <c r="V680" s="26" t="str">
        <f t="shared" si="67"/>
        <v>Acta de liquidación del convenio</v>
      </c>
    </row>
    <row r="681" spans="1:22">
      <c r="A681" s="23">
        <v>2000</v>
      </c>
      <c r="B681" s="23" t="s">
        <v>1486</v>
      </c>
      <c r="C681" s="400">
        <v>2400</v>
      </c>
      <c r="D681" s="400">
        <v>10</v>
      </c>
      <c r="E681" s="400" t="s">
        <v>848</v>
      </c>
      <c r="F681" s="400" t="s">
        <v>799</v>
      </c>
      <c r="G681" s="395" t="s">
        <v>849</v>
      </c>
      <c r="H681" s="102" t="s">
        <v>850</v>
      </c>
      <c r="I681" s="400">
        <v>1</v>
      </c>
      <c r="J681" s="400">
        <v>20</v>
      </c>
      <c r="K681" s="400"/>
      <c r="L681" s="400"/>
      <c r="M681" s="400" t="s">
        <v>47</v>
      </c>
      <c r="N681" s="400" t="s">
        <v>47</v>
      </c>
      <c r="O681" s="477" t="s">
        <v>837</v>
      </c>
      <c r="Q681" s="26">
        <f t="shared" si="66"/>
        <v>2400</v>
      </c>
      <c r="R681" s="26">
        <f t="shared" si="65"/>
        <v>10</v>
      </c>
      <c r="S681" s="26" t="str">
        <f t="shared" si="62"/>
        <v>10.3</v>
      </c>
      <c r="T681" s="26" t="str">
        <f t="shared" si="63"/>
        <v>Contratos</v>
      </c>
      <c r="U681" s="26" t="str">
        <f t="shared" si="64"/>
        <v>Contrato de Compraventa</v>
      </c>
      <c r="V681" s="26" t="str">
        <f t="shared" si="67"/>
        <v>Memorando de solicitud de contratación</v>
      </c>
    </row>
    <row r="682" spans="1:22">
      <c r="A682" s="23">
        <v>2000</v>
      </c>
      <c r="B682" s="23" t="s">
        <v>1486</v>
      </c>
      <c r="C682" s="400"/>
      <c r="D682" s="400"/>
      <c r="E682" s="400"/>
      <c r="F682" s="400"/>
      <c r="G682" s="395"/>
      <c r="H682" s="102" t="s">
        <v>803</v>
      </c>
      <c r="I682" s="400"/>
      <c r="J682" s="400"/>
      <c r="K682" s="400"/>
      <c r="L682" s="400"/>
      <c r="M682" s="400"/>
      <c r="N682" s="400"/>
      <c r="O682" s="478"/>
      <c r="Q682" s="26">
        <f t="shared" si="66"/>
        <v>2400</v>
      </c>
      <c r="R682" s="26">
        <f t="shared" si="65"/>
        <v>10</v>
      </c>
      <c r="S682" s="26" t="str">
        <f t="shared" si="62"/>
        <v>10.3</v>
      </c>
      <c r="T682" s="26" t="str">
        <f t="shared" si="63"/>
        <v>Contratos</v>
      </c>
      <c r="U682" s="26" t="str">
        <f t="shared" si="64"/>
        <v>Contrato de Compraventa</v>
      </c>
      <c r="V682" s="26" t="str">
        <f t="shared" si="67"/>
        <v>Estudios previos</v>
      </c>
    </row>
    <row r="683" spans="1:22">
      <c r="A683" s="23">
        <v>2000</v>
      </c>
      <c r="B683" s="23" t="s">
        <v>1486</v>
      </c>
      <c r="C683" s="400"/>
      <c r="D683" s="400"/>
      <c r="E683" s="400"/>
      <c r="F683" s="400"/>
      <c r="G683" s="395"/>
      <c r="H683" s="102" t="s">
        <v>804</v>
      </c>
      <c r="I683" s="400"/>
      <c r="J683" s="400"/>
      <c r="K683" s="400"/>
      <c r="L683" s="400"/>
      <c r="M683" s="400"/>
      <c r="N683" s="400"/>
      <c r="O683" s="478"/>
      <c r="Q683" s="26">
        <f t="shared" si="66"/>
        <v>2400</v>
      </c>
      <c r="R683" s="26">
        <f t="shared" si="65"/>
        <v>10</v>
      </c>
      <c r="S683" s="26" t="str">
        <f t="shared" si="62"/>
        <v>10.3</v>
      </c>
      <c r="T683" s="26" t="str">
        <f t="shared" si="63"/>
        <v>Contratos</v>
      </c>
      <c r="U683" s="26" t="str">
        <f t="shared" si="64"/>
        <v>Contrato de Compraventa</v>
      </c>
      <c r="V683" s="26" t="str">
        <f t="shared" si="67"/>
        <v>Análisis del sector económico</v>
      </c>
    </row>
    <row r="684" spans="1:22" ht="41.4">
      <c r="A684" s="23">
        <v>2000</v>
      </c>
      <c r="B684" s="23" t="s">
        <v>1486</v>
      </c>
      <c r="C684" s="400"/>
      <c r="D684" s="400"/>
      <c r="E684" s="400"/>
      <c r="F684" s="400"/>
      <c r="G684" s="395"/>
      <c r="H684" s="102" t="s">
        <v>851</v>
      </c>
      <c r="I684" s="400"/>
      <c r="J684" s="400"/>
      <c r="K684" s="400"/>
      <c r="L684" s="400"/>
      <c r="M684" s="400"/>
      <c r="N684" s="400"/>
      <c r="O684" s="478"/>
      <c r="Q684" s="26">
        <f t="shared" si="66"/>
        <v>2400</v>
      </c>
      <c r="R684" s="26">
        <f t="shared" si="65"/>
        <v>10</v>
      </c>
      <c r="S684" s="26" t="str">
        <f t="shared" si="62"/>
        <v>10.3</v>
      </c>
      <c r="T684" s="26" t="str">
        <f t="shared" si="63"/>
        <v>Contratos</v>
      </c>
      <c r="U684" s="26" t="str">
        <f t="shared" si="64"/>
        <v>Contrato de Compraventa</v>
      </c>
      <c r="V684" s="26" t="str">
        <f t="shared" si="67"/>
        <v>Certificación de la aplicación de recursos de inversión (en los casos que aplique).</v>
      </c>
    </row>
    <row r="685" spans="1:22" ht="27.6">
      <c r="A685" s="23">
        <v>2000</v>
      </c>
      <c r="B685" s="23" t="s">
        <v>1486</v>
      </c>
      <c r="C685" s="400"/>
      <c r="D685" s="400"/>
      <c r="E685" s="400"/>
      <c r="F685" s="400"/>
      <c r="G685" s="395"/>
      <c r="H685" s="102" t="s">
        <v>805</v>
      </c>
      <c r="I685" s="400"/>
      <c r="J685" s="400"/>
      <c r="K685" s="400"/>
      <c r="L685" s="400"/>
      <c r="M685" s="400"/>
      <c r="N685" s="400"/>
      <c r="O685" s="478"/>
      <c r="Q685" s="26">
        <f t="shared" si="66"/>
        <v>2400</v>
      </c>
      <c r="R685" s="26">
        <f t="shared" si="65"/>
        <v>10</v>
      </c>
      <c r="S685" s="26" t="str">
        <f t="shared" si="62"/>
        <v>10.3</v>
      </c>
      <c r="T685" s="26" t="str">
        <f t="shared" si="63"/>
        <v>Contratos</v>
      </c>
      <c r="U685" s="26" t="str">
        <f t="shared" si="64"/>
        <v>Contrato de Compraventa</v>
      </c>
      <c r="V685" s="26" t="str">
        <f t="shared" si="67"/>
        <v>Certificado de Disponibilidad Presupuestal (CDP)</v>
      </c>
    </row>
    <row r="686" spans="1:22" ht="41.4">
      <c r="A686" s="23">
        <v>2000</v>
      </c>
      <c r="B686" s="23" t="s">
        <v>1486</v>
      </c>
      <c r="C686" s="400"/>
      <c r="D686" s="400"/>
      <c r="E686" s="400"/>
      <c r="F686" s="400"/>
      <c r="G686" s="395"/>
      <c r="H686" s="102" t="s">
        <v>806</v>
      </c>
      <c r="I686" s="400"/>
      <c r="J686" s="400"/>
      <c r="K686" s="400"/>
      <c r="L686" s="400"/>
      <c r="M686" s="400"/>
      <c r="N686" s="400"/>
      <c r="O686" s="478"/>
      <c r="Q686" s="26">
        <f t="shared" si="66"/>
        <v>2400</v>
      </c>
      <c r="R686" s="26">
        <f t="shared" si="65"/>
        <v>10</v>
      </c>
      <c r="S686" s="26" t="str">
        <f t="shared" si="62"/>
        <v>10.3</v>
      </c>
      <c r="T686" s="26" t="str">
        <f t="shared" si="63"/>
        <v>Contratos</v>
      </c>
      <c r="U686" s="26" t="str">
        <f t="shared" si="64"/>
        <v>Contrato de Compraventa</v>
      </c>
      <c r="V686" s="26" t="str">
        <f t="shared" si="67"/>
        <v>Autorización para comprometer vigencias futuras (en los casos que aplique).</v>
      </c>
    </row>
    <row r="687" spans="1:22">
      <c r="A687" s="23">
        <v>2000</v>
      </c>
      <c r="B687" s="23" t="s">
        <v>1486</v>
      </c>
      <c r="C687" s="400"/>
      <c r="D687" s="400"/>
      <c r="E687" s="400"/>
      <c r="F687" s="400"/>
      <c r="G687" s="395"/>
      <c r="H687" s="102" t="s">
        <v>852</v>
      </c>
      <c r="I687" s="400"/>
      <c r="J687" s="400"/>
      <c r="K687" s="400"/>
      <c r="L687" s="400"/>
      <c r="M687" s="400"/>
      <c r="N687" s="400"/>
      <c r="O687" s="478"/>
      <c r="Q687" s="26">
        <f t="shared" si="66"/>
        <v>2400</v>
      </c>
      <c r="R687" s="26">
        <f t="shared" si="65"/>
        <v>10</v>
      </c>
      <c r="S687" s="26" t="str">
        <f t="shared" si="62"/>
        <v>10.3</v>
      </c>
      <c r="T687" s="26" t="str">
        <f t="shared" si="63"/>
        <v>Contratos</v>
      </c>
      <c r="U687" s="26" t="str">
        <f t="shared" si="64"/>
        <v>Contrato de Compraventa</v>
      </c>
      <c r="V687" s="26" t="str">
        <f t="shared" si="67"/>
        <v>Aviso de la convocatoria publica</v>
      </c>
    </row>
    <row r="688" spans="1:22">
      <c r="A688" s="23">
        <v>2000</v>
      </c>
      <c r="B688" s="23" t="s">
        <v>1486</v>
      </c>
      <c r="C688" s="400"/>
      <c r="D688" s="400"/>
      <c r="E688" s="400"/>
      <c r="F688" s="400"/>
      <c r="G688" s="395"/>
      <c r="H688" s="102" t="s">
        <v>853</v>
      </c>
      <c r="I688" s="400"/>
      <c r="J688" s="400"/>
      <c r="K688" s="400"/>
      <c r="L688" s="400"/>
      <c r="M688" s="400"/>
      <c r="N688" s="400"/>
      <c r="O688" s="478"/>
      <c r="Q688" s="26">
        <f t="shared" si="66"/>
        <v>2400</v>
      </c>
      <c r="R688" s="26">
        <f t="shared" si="65"/>
        <v>10</v>
      </c>
      <c r="S688" s="26" t="str">
        <f t="shared" si="62"/>
        <v>10.3</v>
      </c>
      <c r="T688" s="26" t="str">
        <f t="shared" si="63"/>
        <v>Contratos</v>
      </c>
      <c r="U688" s="26" t="str">
        <f t="shared" si="64"/>
        <v>Contrato de Compraventa</v>
      </c>
      <c r="V688" s="26" t="str">
        <f t="shared" si="67"/>
        <v>Proyecto de pliego de condiciones</v>
      </c>
    </row>
    <row r="689" spans="1:22" ht="27.6">
      <c r="A689" s="23">
        <v>2000</v>
      </c>
      <c r="B689" s="23" t="s">
        <v>1486</v>
      </c>
      <c r="C689" s="400"/>
      <c r="D689" s="400"/>
      <c r="E689" s="400"/>
      <c r="F689" s="400"/>
      <c r="G689" s="395"/>
      <c r="H689" s="102" t="s">
        <v>854</v>
      </c>
      <c r="I689" s="400"/>
      <c r="J689" s="400"/>
      <c r="K689" s="400"/>
      <c r="L689" s="400"/>
      <c r="M689" s="400"/>
      <c r="N689" s="400"/>
      <c r="O689" s="478"/>
      <c r="Q689" s="26">
        <f t="shared" si="66"/>
        <v>2400</v>
      </c>
      <c r="R689" s="26">
        <f t="shared" si="65"/>
        <v>10</v>
      </c>
      <c r="S689" s="26" t="str">
        <f t="shared" si="62"/>
        <v>10.3</v>
      </c>
      <c r="T689" s="26" t="str">
        <f t="shared" si="63"/>
        <v>Contratos</v>
      </c>
      <c r="U689" s="26" t="str">
        <f t="shared" si="64"/>
        <v>Contrato de Compraventa</v>
      </c>
      <c r="V689" s="26" t="str">
        <f t="shared" si="67"/>
        <v>Justificación de contratación directa (en los casos que aplique)</v>
      </c>
    </row>
    <row r="690" spans="1:22" ht="27.6">
      <c r="A690" s="23">
        <v>2000</v>
      </c>
      <c r="B690" s="23" t="s">
        <v>1486</v>
      </c>
      <c r="C690" s="400"/>
      <c r="D690" s="400"/>
      <c r="E690" s="400"/>
      <c r="F690" s="400"/>
      <c r="G690" s="395"/>
      <c r="H690" s="102" t="s">
        <v>855</v>
      </c>
      <c r="I690" s="400"/>
      <c r="J690" s="400"/>
      <c r="K690" s="400"/>
      <c r="L690" s="400"/>
      <c r="M690" s="400"/>
      <c r="N690" s="400"/>
      <c r="O690" s="478"/>
      <c r="Q690" s="26">
        <f t="shared" si="66"/>
        <v>2400</v>
      </c>
      <c r="R690" s="26">
        <f t="shared" si="65"/>
        <v>10</v>
      </c>
      <c r="S690" s="26" t="str">
        <f t="shared" si="62"/>
        <v>10.3</v>
      </c>
      <c r="T690" s="26" t="str">
        <f t="shared" si="63"/>
        <v>Contratos</v>
      </c>
      <c r="U690" s="26" t="str">
        <f t="shared" si="64"/>
        <v>Contrato de Compraventa</v>
      </c>
      <c r="V690" s="26" t="str">
        <f t="shared" si="67"/>
        <v>Invitación publica (en los casos que aplique)</v>
      </c>
    </row>
    <row r="691" spans="1:22" ht="27.6">
      <c r="A691" s="23">
        <v>2000</v>
      </c>
      <c r="B691" s="23" t="s">
        <v>1486</v>
      </c>
      <c r="C691" s="400"/>
      <c r="D691" s="400"/>
      <c r="E691" s="400"/>
      <c r="F691" s="400"/>
      <c r="G691" s="395"/>
      <c r="H691" s="102" t="s">
        <v>856</v>
      </c>
      <c r="I691" s="400"/>
      <c r="J691" s="400"/>
      <c r="K691" s="400"/>
      <c r="L691" s="400"/>
      <c r="M691" s="400"/>
      <c r="N691" s="400"/>
      <c r="O691" s="478"/>
      <c r="Q691" s="26">
        <f t="shared" si="66"/>
        <v>2400</v>
      </c>
      <c r="R691" s="26">
        <f t="shared" si="65"/>
        <v>10</v>
      </c>
      <c r="S691" s="26" t="str">
        <f t="shared" si="62"/>
        <v>10.3</v>
      </c>
      <c r="T691" s="26" t="str">
        <f t="shared" si="63"/>
        <v>Contratos</v>
      </c>
      <c r="U691" s="26" t="str">
        <f t="shared" si="64"/>
        <v>Contrato de Compraventa</v>
      </c>
      <c r="V691" s="26" t="str">
        <f t="shared" si="67"/>
        <v>Observaciones al proyecto de pliego de condiciones</v>
      </c>
    </row>
    <row r="692" spans="1:22" ht="27.6">
      <c r="A692" s="23">
        <v>2000</v>
      </c>
      <c r="B692" s="23" t="s">
        <v>1486</v>
      </c>
      <c r="C692" s="400"/>
      <c r="D692" s="400"/>
      <c r="E692" s="400"/>
      <c r="F692" s="400"/>
      <c r="G692" s="395"/>
      <c r="H692" s="102" t="s">
        <v>857</v>
      </c>
      <c r="I692" s="400"/>
      <c r="J692" s="400"/>
      <c r="K692" s="400"/>
      <c r="L692" s="400"/>
      <c r="M692" s="400"/>
      <c r="N692" s="400"/>
      <c r="O692" s="478"/>
      <c r="Q692" s="26">
        <f t="shared" si="66"/>
        <v>2400</v>
      </c>
      <c r="R692" s="26">
        <f t="shared" si="65"/>
        <v>10</v>
      </c>
      <c r="S692" s="26" t="str">
        <f t="shared" si="62"/>
        <v>10.3</v>
      </c>
      <c r="T692" s="26" t="str">
        <f t="shared" si="63"/>
        <v>Contratos</v>
      </c>
      <c r="U692" s="26" t="str">
        <f t="shared" si="64"/>
        <v>Contrato de Compraventa</v>
      </c>
      <c r="V692" s="26" t="str">
        <f t="shared" si="67"/>
        <v>Respuesta a observaciones al proyecto de pliego de condiciones</v>
      </c>
    </row>
    <row r="693" spans="1:22" ht="27.6">
      <c r="A693" s="23">
        <v>2000</v>
      </c>
      <c r="B693" s="23" t="s">
        <v>1486</v>
      </c>
      <c r="C693" s="400"/>
      <c r="D693" s="400"/>
      <c r="E693" s="400"/>
      <c r="F693" s="400"/>
      <c r="G693" s="395"/>
      <c r="H693" s="102" t="s">
        <v>858</v>
      </c>
      <c r="I693" s="400"/>
      <c r="J693" s="400"/>
      <c r="K693" s="400"/>
      <c r="L693" s="400"/>
      <c r="M693" s="400"/>
      <c r="N693" s="400"/>
      <c r="O693" s="478"/>
      <c r="Q693" s="26">
        <f t="shared" si="66"/>
        <v>2400</v>
      </c>
      <c r="R693" s="26">
        <f t="shared" si="65"/>
        <v>10</v>
      </c>
      <c r="S693" s="26" t="str">
        <f t="shared" si="62"/>
        <v>10.3</v>
      </c>
      <c r="T693" s="26" t="str">
        <f t="shared" si="63"/>
        <v>Contratos</v>
      </c>
      <c r="U693" s="26" t="str">
        <f t="shared" si="64"/>
        <v>Contrato de Compraventa</v>
      </c>
      <c r="V693" s="26" t="str">
        <f t="shared" si="67"/>
        <v>Acto administrativo de apertura del proceso de contratación</v>
      </c>
    </row>
    <row r="694" spans="1:22">
      <c r="A694" s="23">
        <v>2000</v>
      </c>
      <c r="B694" s="23" t="s">
        <v>1486</v>
      </c>
      <c r="C694" s="400"/>
      <c r="D694" s="400"/>
      <c r="E694" s="400"/>
      <c r="F694" s="400"/>
      <c r="G694" s="395"/>
      <c r="H694" s="102" t="s">
        <v>859</v>
      </c>
      <c r="I694" s="400"/>
      <c r="J694" s="400"/>
      <c r="K694" s="400"/>
      <c r="L694" s="400"/>
      <c r="M694" s="400"/>
      <c r="N694" s="400"/>
      <c r="O694" s="478"/>
      <c r="Q694" s="26">
        <f t="shared" si="66"/>
        <v>2400</v>
      </c>
      <c r="R694" s="26">
        <f t="shared" si="65"/>
        <v>10</v>
      </c>
      <c r="S694" s="26" t="str">
        <f t="shared" si="62"/>
        <v>10.3</v>
      </c>
      <c r="T694" s="26" t="str">
        <f t="shared" si="63"/>
        <v>Contratos</v>
      </c>
      <c r="U694" s="26" t="str">
        <f t="shared" si="64"/>
        <v>Contrato de Compraventa</v>
      </c>
      <c r="V694" s="26" t="str">
        <f t="shared" si="67"/>
        <v>Pliego de condiciones definitivo</v>
      </c>
    </row>
    <row r="695" spans="1:22" ht="41.4">
      <c r="A695" s="23">
        <v>2000</v>
      </c>
      <c r="B695" s="23" t="s">
        <v>1486</v>
      </c>
      <c r="C695" s="400"/>
      <c r="D695" s="400">
        <v>10</v>
      </c>
      <c r="E695" s="400" t="s">
        <v>848</v>
      </c>
      <c r="F695" s="400" t="s">
        <v>799</v>
      </c>
      <c r="G695" s="395"/>
      <c r="H695" s="102" t="s">
        <v>860</v>
      </c>
      <c r="I695" s="400">
        <v>1</v>
      </c>
      <c r="J695" s="400">
        <v>20</v>
      </c>
      <c r="K695" s="400"/>
      <c r="L695" s="400"/>
      <c r="M695" s="400" t="s">
        <v>47</v>
      </c>
      <c r="N695" s="400" t="s">
        <v>47</v>
      </c>
      <c r="O695" s="478"/>
      <c r="Q695" s="26">
        <f t="shared" si="66"/>
        <v>2400</v>
      </c>
      <c r="R695" s="26">
        <f t="shared" si="65"/>
        <v>10</v>
      </c>
      <c r="S695" s="26" t="str">
        <f t="shared" si="62"/>
        <v>10.3</v>
      </c>
      <c r="T695" s="26" t="str">
        <f t="shared" si="63"/>
        <v>Contratos</v>
      </c>
      <c r="U695" s="26" t="str">
        <f t="shared" si="64"/>
        <v>Contrato de Compraventa</v>
      </c>
      <c r="V695" s="26" t="str">
        <f t="shared" si="67"/>
        <v>Actas de manifestaciones de interés para participar (en los
casos que aplique)</v>
      </c>
    </row>
    <row r="696" spans="1:22">
      <c r="A696" s="23">
        <v>2000</v>
      </c>
      <c r="B696" s="23" t="s">
        <v>1486</v>
      </c>
      <c r="C696" s="400"/>
      <c r="D696" s="400"/>
      <c r="E696" s="400"/>
      <c r="F696" s="400"/>
      <c r="G696" s="395"/>
      <c r="H696" s="102" t="s">
        <v>861</v>
      </c>
      <c r="I696" s="400"/>
      <c r="J696" s="400"/>
      <c r="K696" s="400"/>
      <c r="L696" s="400"/>
      <c r="M696" s="400"/>
      <c r="N696" s="400"/>
      <c r="O696" s="478"/>
      <c r="Q696" s="26">
        <f t="shared" si="66"/>
        <v>2400</v>
      </c>
      <c r="R696" s="26">
        <f t="shared" si="65"/>
        <v>10</v>
      </c>
      <c r="S696" s="26" t="str">
        <f t="shared" si="62"/>
        <v>10.3</v>
      </c>
      <c r="T696" s="26" t="str">
        <f t="shared" si="63"/>
        <v>Contratos</v>
      </c>
      <c r="U696" s="26" t="str">
        <f t="shared" si="64"/>
        <v>Contrato de Compraventa</v>
      </c>
      <c r="V696" s="26" t="str">
        <f t="shared" si="67"/>
        <v>Adendas</v>
      </c>
    </row>
    <row r="697" spans="1:22">
      <c r="A697" s="23">
        <v>2000</v>
      </c>
      <c r="B697" s="23" t="s">
        <v>1486</v>
      </c>
      <c r="C697" s="400"/>
      <c r="D697" s="400"/>
      <c r="E697" s="400"/>
      <c r="F697" s="400"/>
      <c r="G697" s="395"/>
      <c r="H697" s="102" t="s">
        <v>862</v>
      </c>
      <c r="I697" s="400"/>
      <c r="J697" s="400"/>
      <c r="K697" s="400"/>
      <c r="L697" s="400"/>
      <c r="M697" s="400"/>
      <c r="N697" s="400"/>
      <c r="O697" s="478"/>
      <c r="Q697" s="26">
        <f t="shared" si="66"/>
        <v>2400</v>
      </c>
      <c r="R697" s="26">
        <f t="shared" si="65"/>
        <v>10</v>
      </c>
      <c r="S697" s="26" t="str">
        <f t="shared" si="62"/>
        <v>10.3</v>
      </c>
      <c r="T697" s="26" t="str">
        <f t="shared" si="63"/>
        <v>Contratos</v>
      </c>
      <c r="U697" s="26" t="str">
        <f t="shared" si="64"/>
        <v>Contrato de Compraventa</v>
      </c>
      <c r="V697" s="26" t="str">
        <f t="shared" si="67"/>
        <v>Acta de recibo de las propuestas</v>
      </c>
    </row>
    <row r="698" spans="1:22">
      <c r="A698" s="23">
        <v>2000</v>
      </c>
      <c r="B698" s="23" t="s">
        <v>1486</v>
      </c>
      <c r="C698" s="400"/>
      <c r="D698" s="400"/>
      <c r="E698" s="400"/>
      <c r="F698" s="400"/>
      <c r="G698" s="395"/>
      <c r="H698" s="102" t="s">
        <v>816</v>
      </c>
      <c r="I698" s="400"/>
      <c r="J698" s="400"/>
      <c r="K698" s="400"/>
      <c r="L698" s="400"/>
      <c r="M698" s="400"/>
      <c r="N698" s="400"/>
      <c r="O698" s="478"/>
      <c r="Q698" s="26">
        <f t="shared" si="66"/>
        <v>2400</v>
      </c>
      <c r="R698" s="26">
        <f t="shared" si="65"/>
        <v>10</v>
      </c>
      <c r="S698" s="26" t="str">
        <f t="shared" si="62"/>
        <v>10.3</v>
      </c>
      <c r="T698" s="26" t="str">
        <f t="shared" si="63"/>
        <v>Contratos</v>
      </c>
      <c r="U698" s="26" t="str">
        <f t="shared" si="64"/>
        <v>Contrato de Compraventa</v>
      </c>
      <c r="V698" s="26" t="str">
        <f t="shared" si="67"/>
        <v>Registro Único Tributario</v>
      </c>
    </row>
    <row r="699" spans="1:22" ht="27.6">
      <c r="A699" s="23">
        <v>2000</v>
      </c>
      <c r="B699" s="23" t="s">
        <v>1486</v>
      </c>
      <c r="C699" s="400"/>
      <c r="D699" s="400"/>
      <c r="E699" s="400"/>
      <c r="F699" s="400"/>
      <c r="G699" s="395"/>
      <c r="H699" s="82" t="s">
        <v>863</v>
      </c>
      <c r="I699" s="400"/>
      <c r="J699" s="400"/>
      <c r="K699" s="400"/>
      <c r="L699" s="400"/>
      <c r="M699" s="400"/>
      <c r="N699" s="400"/>
      <c r="O699" s="478"/>
      <c r="Q699" s="26">
        <f t="shared" si="66"/>
        <v>2400</v>
      </c>
      <c r="R699" s="26">
        <f t="shared" si="65"/>
        <v>10</v>
      </c>
      <c r="S699" s="26" t="str">
        <f t="shared" si="62"/>
        <v>10.3</v>
      </c>
      <c r="T699" s="26" t="str">
        <f t="shared" si="63"/>
        <v>Contratos</v>
      </c>
      <c r="U699" s="26" t="str">
        <f t="shared" si="64"/>
        <v>Contrato de Compraventa</v>
      </c>
      <c r="V699" s="26" t="str">
        <f t="shared" si="67"/>
        <v>Garantía Única y/o de responsabilidad civil eXtracontractual</v>
      </c>
    </row>
    <row r="700" spans="1:22">
      <c r="A700" s="23">
        <v>2000</v>
      </c>
      <c r="B700" s="23" t="s">
        <v>1486</v>
      </c>
      <c r="C700" s="400"/>
      <c r="D700" s="400"/>
      <c r="E700" s="400"/>
      <c r="F700" s="400"/>
      <c r="G700" s="395"/>
      <c r="H700" s="82" t="s">
        <v>823</v>
      </c>
      <c r="I700" s="400"/>
      <c r="J700" s="400"/>
      <c r="K700" s="400"/>
      <c r="L700" s="400"/>
      <c r="M700" s="400"/>
      <c r="N700" s="400"/>
      <c r="O700" s="478"/>
      <c r="Q700" s="26">
        <f t="shared" si="66"/>
        <v>2400</v>
      </c>
      <c r="R700" s="26">
        <f t="shared" si="65"/>
        <v>10</v>
      </c>
      <c r="S700" s="26" t="str">
        <f t="shared" si="62"/>
        <v>10.3</v>
      </c>
      <c r="T700" s="26" t="str">
        <f t="shared" si="63"/>
        <v>Contratos</v>
      </c>
      <c r="U700" s="26" t="str">
        <f t="shared" si="64"/>
        <v>Contrato de Compraventa</v>
      </c>
      <c r="V700" s="26" t="str">
        <f t="shared" si="67"/>
        <v>Acta de aprobación de pólizas</v>
      </c>
    </row>
    <row r="701" spans="1:22" ht="27.6">
      <c r="A701" s="23">
        <v>2000</v>
      </c>
      <c r="B701" s="23" t="s">
        <v>1486</v>
      </c>
      <c r="C701" s="400"/>
      <c r="D701" s="400"/>
      <c r="E701" s="400"/>
      <c r="F701" s="400"/>
      <c r="G701" s="395"/>
      <c r="H701" s="82" t="s">
        <v>864</v>
      </c>
      <c r="I701" s="400"/>
      <c r="J701" s="400"/>
      <c r="K701" s="400"/>
      <c r="L701" s="400"/>
      <c r="M701" s="400"/>
      <c r="N701" s="400"/>
      <c r="O701" s="478"/>
      <c r="Q701" s="26">
        <f t="shared" si="66"/>
        <v>2400</v>
      </c>
      <c r="R701" s="26">
        <f t="shared" si="65"/>
        <v>10</v>
      </c>
      <c r="S701" s="26" t="str">
        <f t="shared" si="62"/>
        <v>10.3</v>
      </c>
      <c r="T701" s="26" t="str">
        <f t="shared" si="63"/>
        <v>Contratos</v>
      </c>
      <c r="U701" s="26" t="str">
        <f t="shared" si="64"/>
        <v>Contrato de Compraventa</v>
      </c>
      <c r="V701" s="26" t="str">
        <f t="shared" si="67"/>
        <v>Memorando de designación de supervisor de contrato</v>
      </c>
    </row>
    <row r="702" spans="1:22">
      <c r="A702" s="23">
        <v>2000</v>
      </c>
      <c r="B702" s="23" t="s">
        <v>1486</v>
      </c>
      <c r="C702" s="400"/>
      <c r="D702" s="400"/>
      <c r="E702" s="400"/>
      <c r="F702" s="400"/>
      <c r="G702" s="395"/>
      <c r="H702" s="52" t="s">
        <v>865</v>
      </c>
      <c r="I702" s="400"/>
      <c r="J702" s="400"/>
      <c r="K702" s="400"/>
      <c r="L702" s="400"/>
      <c r="M702" s="400"/>
      <c r="N702" s="400"/>
      <c r="O702" s="478"/>
      <c r="Q702" s="26">
        <f t="shared" si="66"/>
        <v>2400</v>
      </c>
      <c r="R702" s="26">
        <f t="shared" si="65"/>
        <v>10</v>
      </c>
      <c r="S702" s="26" t="str">
        <f t="shared" si="62"/>
        <v>10.3</v>
      </c>
      <c r="T702" s="26" t="str">
        <f t="shared" si="63"/>
        <v>Contratos</v>
      </c>
      <c r="U702" s="26" t="str">
        <f t="shared" si="64"/>
        <v>Contrato de Compraventa</v>
      </c>
      <c r="V702" s="26" t="str">
        <f t="shared" si="67"/>
        <v>Acta de inicio</v>
      </c>
    </row>
    <row r="703" spans="1:22" ht="27.6">
      <c r="A703" s="23">
        <v>2000</v>
      </c>
      <c r="B703" s="23" t="s">
        <v>1486</v>
      </c>
      <c r="C703" s="400"/>
      <c r="D703" s="400"/>
      <c r="E703" s="400"/>
      <c r="F703" s="400"/>
      <c r="G703" s="395"/>
      <c r="H703" s="52" t="s">
        <v>866</v>
      </c>
      <c r="I703" s="400"/>
      <c r="J703" s="400"/>
      <c r="K703" s="400"/>
      <c r="L703" s="400"/>
      <c r="M703" s="400"/>
      <c r="N703" s="400"/>
      <c r="O703" s="478"/>
      <c r="Q703" s="26">
        <f t="shared" si="66"/>
        <v>2400</v>
      </c>
      <c r="R703" s="26">
        <f t="shared" si="65"/>
        <v>10</v>
      </c>
      <c r="S703" s="26" t="str">
        <f t="shared" si="62"/>
        <v>10.3</v>
      </c>
      <c r="T703" s="26" t="str">
        <f t="shared" si="63"/>
        <v>Contratos</v>
      </c>
      <c r="U703" s="26" t="str">
        <f t="shared" si="64"/>
        <v>Contrato de Compraventa</v>
      </c>
      <c r="V703" s="26" t="str">
        <f t="shared" si="67"/>
        <v>Certificación de supervisión para tramite de pago</v>
      </c>
    </row>
    <row r="704" spans="1:22">
      <c r="A704" s="23">
        <v>2000</v>
      </c>
      <c r="B704" s="23" t="s">
        <v>1486</v>
      </c>
      <c r="C704" s="400"/>
      <c r="D704" s="400"/>
      <c r="E704" s="400"/>
      <c r="F704" s="400"/>
      <c r="G704" s="395"/>
      <c r="H704" s="82" t="s">
        <v>867</v>
      </c>
      <c r="I704" s="400"/>
      <c r="J704" s="400"/>
      <c r="K704" s="400"/>
      <c r="L704" s="400"/>
      <c r="M704" s="400"/>
      <c r="N704" s="400"/>
      <c r="O704" s="478"/>
      <c r="Q704" s="26">
        <f t="shared" si="66"/>
        <v>2400</v>
      </c>
      <c r="R704" s="26">
        <f t="shared" si="65"/>
        <v>10</v>
      </c>
      <c r="S704" s="26" t="str">
        <f t="shared" si="62"/>
        <v>10.3</v>
      </c>
      <c r="T704" s="26" t="str">
        <f t="shared" si="63"/>
        <v>Contratos</v>
      </c>
      <c r="U704" s="26" t="str">
        <f t="shared" si="64"/>
        <v>Contrato de Compraventa</v>
      </c>
      <c r="V704" s="26" t="str">
        <f t="shared" si="67"/>
        <v>Orden pago</v>
      </c>
    </row>
    <row r="705" spans="1:22" ht="27.6">
      <c r="A705" s="23">
        <v>2000</v>
      </c>
      <c r="B705" s="23" t="s">
        <v>1486</v>
      </c>
      <c r="C705" s="400"/>
      <c r="D705" s="400"/>
      <c r="E705" s="400"/>
      <c r="F705" s="400"/>
      <c r="G705" s="395"/>
      <c r="H705" s="82" t="s">
        <v>830</v>
      </c>
      <c r="I705" s="400"/>
      <c r="J705" s="400"/>
      <c r="K705" s="400"/>
      <c r="L705" s="400"/>
      <c r="M705" s="400"/>
      <c r="N705" s="400"/>
      <c r="O705" s="478"/>
      <c r="Q705" s="26">
        <f t="shared" si="66"/>
        <v>2400</v>
      </c>
      <c r="R705" s="26">
        <f t="shared" si="65"/>
        <v>10</v>
      </c>
      <c r="S705" s="26" t="str">
        <f t="shared" si="62"/>
        <v>10.3</v>
      </c>
      <c r="T705" s="26" t="str">
        <f t="shared" si="63"/>
        <v>Contratos</v>
      </c>
      <c r="U705" s="26" t="str">
        <f t="shared" si="64"/>
        <v>Contrato de Compraventa</v>
      </c>
      <c r="V705" s="26" t="str">
        <f t="shared" si="67"/>
        <v>Modificaciones al contrato (en los casos que aplique)</v>
      </c>
    </row>
    <row r="706" spans="1:22">
      <c r="A706" s="23">
        <v>2000</v>
      </c>
      <c r="B706" s="23" t="s">
        <v>1486</v>
      </c>
      <c r="C706" s="400"/>
      <c r="D706" s="400"/>
      <c r="E706" s="400"/>
      <c r="F706" s="400"/>
      <c r="G706" s="395"/>
      <c r="H706" s="82" t="s">
        <v>868</v>
      </c>
      <c r="I706" s="400"/>
      <c r="J706" s="400"/>
      <c r="K706" s="400"/>
      <c r="L706" s="400"/>
      <c r="M706" s="400"/>
      <c r="N706" s="400"/>
      <c r="O706" s="478"/>
      <c r="Q706" s="26">
        <f t="shared" si="66"/>
        <v>2400</v>
      </c>
      <c r="R706" s="26">
        <f t="shared" si="65"/>
        <v>10</v>
      </c>
      <c r="S706" s="26" t="str">
        <f t="shared" si="62"/>
        <v>10.3</v>
      </c>
      <c r="T706" s="26" t="str">
        <f t="shared" si="63"/>
        <v>Contratos</v>
      </c>
      <c r="U706" s="26" t="str">
        <f t="shared" si="64"/>
        <v>Contrato de Compraventa</v>
      </c>
      <c r="V706" s="26" t="str">
        <f t="shared" si="67"/>
        <v>Acta de liquidación</v>
      </c>
    </row>
    <row r="707" spans="1:22">
      <c r="A707" s="23">
        <v>2000</v>
      </c>
      <c r="B707" s="23" t="s">
        <v>1486</v>
      </c>
      <c r="C707" s="400"/>
      <c r="D707" s="400"/>
      <c r="E707" s="400"/>
      <c r="F707" s="400"/>
      <c r="G707" s="395"/>
      <c r="H707" s="82" t="s">
        <v>833</v>
      </c>
      <c r="I707" s="400"/>
      <c r="J707" s="400"/>
      <c r="K707" s="400"/>
      <c r="L707" s="400"/>
      <c r="M707" s="400"/>
      <c r="N707" s="400"/>
      <c r="O707" s="479"/>
      <c r="Q707" s="26">
        <f t="shared" si="66"/>
        <v>2400</v>
      </c>
      <c r="R707" s="26">
        <f t="shared" si="65"/>
        <v>10</v>
      </c>
      <c r="S707" s="26" t="str">
        <f t="shared" si="62"/>
        <v>10.3</v>
      </c>
      <c r="T707" s="26" t="str">
        <f t="shared" si="63"/>
        <v>Contratos</v>
      </c>
      <c r="U707" s="26" t="str">
        <f t="shared" si="64"/>
        <v>Contrato de Compraventa</v>
      </c>
      <c r="V707" s="26" t="str">
        <f t="shared" si="67"/>
        <v>Registro de publicación en el SECOP</v>
      </c>
    </row>
    <row r="708" spans="1:22">
      <c r="A708" s="168">
        <v>2000</v>
      </c>
      <c r="B708" s="168" t="s">
        <v>1486</v>
      </c>
      <c r="C708" s="291">
        <v>2400</v>
      </c>
      <c r="D708" s="291">
        <v>10</v>
      </c>
      <c r="E708" s="291" t="s">
        <v>869</v>
      </c>
      <c r="F708" s="291" t="s">
        <v>870</v>
      </c>
      <c r="G708" s="293" t="s">
        <v>871</v>
      </c>
      <c r="H708" s="71" t="s">
        <v>872</v>
      </c>
      <c r="I708" s="306">
        <v>1</v>
      </c>
      <c r="J708" s="306">
        <v>20</v>
      </c>
      <c r="K708" s="306"/>
      <c r="L708" s="306"/>
      <c r="M708" s="306" t="s">
        <v>47</v>
      </c>
      <c r="N708" s="306" t="s">
        <v>47</v>
      </c>
      <c r="O708" s="474" t="s">
        <v>802</v>
      </c>
      <c r="Q708" s="26">
        <f t="shared" si="66"/>
        <v>2400</v>
      </c>
      <c r="R708" s="26">
        <f t="shared" si="65"/>
        <v>10</v>
      </c>
      <c r="S708" s="26" t="str">
        <f t="shared" si="62"/>
        <v>10.4</v>
      </c>
      <c r="T708" s="26" t="str">
        <f t="shared" si="63"/>
        <v>Contratos</v>
      </c>
      <c r="U708" s="26" t="str">
        <f t="shared" si="64"/>
        <v>Contrato de Consultoría</v>
      </c>
      <c r="V708" s="26" t="str">
        <f t="shared" si="67"/>
        <v>Memorando de solicitud de contratación.</v>
      </c>
    </row>
    <row r="709" spans="1:22">
      <c r="A709" s="168">
        <v>2000</v>
      </c>
      <c r="B709" s="168" t="s">
        <v>1486</v>
      </c>
      <c r="C709" s="292"/>
      <c r="D709" s="292"/>
      <c r="E709" s="292"/>
      <c r="F709" s="292"/>
      <c r="G709" s="294"/>
      <c r="H709" s="71" t="s">
        <v>803</v>
      </c>
      <c r="I709" s="307"/>
      <c r="J709" s="307"/>
      <c r="K709" s="307"/>
      <c r="L709" s="307"/>
      <c r="M709" s="307"/>
      <c r="N709" s="307"/>
      <c r="O709" s="475"/>
      <c r="Q709" s="26">
        <f t="shared" si="66"/>
        <v>2400</v>
      </c>
      <c r="R709" s="26">
        <f t="shared" si="65"/>
        <v>10</v>
      </c>
      <c r="S709" s="26" t="str">
        <f t="shared" si="62"/>
        <v>10.4</v>
      </c>
      <c r="T709" s="26" t="str">
        <f t="shared" si="63"/>
        <v>Contratos</v>
      </c>
      <c r="U709" s="26" t="str">
        <f t="shared" si="64"/>
        <v>Contrato de Consultoría</v>
      </c>
      <c r="V709" s="26" t="str">
        <f t="shared" si="67"/>
        <v>Estudios previos</v>
      </c>
    </row>
    <row r="710" spans="1:22">
      <c r="A710" s="168">
        <v>2000</v>
      </c>
      <c r="B710" s="168" t="s">
        <v>1486</v>
      </c>
      <c r="C710" s="292"/>
      <c r="D710" s="292"/>
      <c r="E710" s="292"/>
      <c r="F710" s="292"/>
      <c r="G710" s="294"/>
      <c r="H710" s="71" t="s">
        <v>804</v>
      </c>
      <c r="I710" s="307"/>
      <c r="J710" s="307"/>
      <c r="K710" s="307"/>
      <c r="L710" s="307"/>
      <c r="M710" s="307"/>
      <c r="N710" s="307"/>
      <c r="O710" s="475"/>
      <c r="Q710" s="26">
        <f t="shared" si="66"/>
        <v>2400</v>
      </c>
      <c r="R710" s="26">
        <f t="shared" si="65"/>
        <v>10</v>
      </c>
      <c r="S710" s="26" t="str">
        <f t="shared" ref="S710:S773" si="68">+IF(E710="",S709,E710)</f>
        <v>10.4</v>
      </c>
      <c r="T710" s="26" t="str">
        <f t="shared" ref="T710:T773" si="69">+IF(F710="",T709,F710)</f>
        <v>Contratos</v>
      </c>
      <c r="U710" s="26" t="str">
        <f t="shared" ref="U710:U773" si="70">+IF(G710="",U709,G710)</f>
        <v>Contrato de Consultoría</v>
      </c>
      <c r="V710" s="26" t="str">
        <f t="shared" si="67"/>
        <v>Análisis del sector económico</v>
      </c>
    </row>
    <row r="711" spans="1:22" ht="41.4">
      <c r="A711" s="168">
        <v>2000</v>
      </c>
      <c r="B711" s="168" t="s">
        <v>1486</v>
      </c>
      <c r="C711" s="292"/>
      <c r="D711" s="292"/>
      <c r="E711" s="292"/>
      <c r="F711" s="292"/>
      <c r="G711" s="294"/>
      <c r="H711" s="79" t="s">
        <v>873</v>
      </c>
      <c r="I711" s="307"/>
      <c r="J711" s="307"/>
      <c r="K711" s="307"/>
      <c r="L711" s="307"/>
      <c r="M711" s="307"/>
      <c r="N711" s="307"/>
      <c r="O711" s="475"/>
      <c r="Q711" s="26">
        <f t="shared" si="66"/>
        <v>2400</v>
      </c>
      <c r="R711" s="26">
        <f t="shared" si="65"/>
        <v>10</v>
      </c>
      <c r="S711" s="26" t="str">
        <f t="shared" si="68"/>
        <v>10.4</v>
      </c>
      <c r="T711" s="26" t="str">
        <f t="shared" si="69"/>
        <v>Contratos</v>
      </c>
      <c r="U711" s="26" t="str">
        <f t="shared" si="70"/>
        <v>Contrato de Consultoría</v>
      </c>
      <c r="V711" s="26" t="str">
        <f t="shared" si="67"/>
        <v>Certificación de la aplicación de recursos de inversión (en los
casos que aplique).</v>
      </c>
    </row>
    <row r="712" spans="1:22" ht="41.4">
      <c r="A712" s="168">
        <v>2000</v>
      </c>
      <c r="B712" s="168" t="s">
        <v>1486</v>
      </c>
      <c r="C712" s="292"/>
      <c r="D712" s="292"/>
      <c r="E712" s="292"/>
      <c r="F712" s="292"/>
      <c r="G712" s="294"/>
      <c r="H712" s="71" t="s">
        <v>874</v>
      </c>
      <c r="I712" s="307"/>
      <c r="J712" s="307"/>
      <c r="K712" s="307"/>
      <c r="L712" s="307"/>
      <c r="M712" s="307"/>
      <c r="N712" s="307"/>
      <c r="O712" s="475"/>
      <c r="Q712" s="26">
        <f t="shared" si="66"/>
        <v>2400</v>
      </c>
      <c r="R712" s="26">
        <f t="shared" ref="R712:R775" si="71">+IF(D712="",R711,D712)</f>
        <v>10</v>
      </c>
      <c r="S712" s="26" t="str">
        <f t="shared" si="68"/>
        <v>10.4</v>
      </c>
      <c r="T712" s="26" t="str">
        <f t="shared" si="69"/>
        <v>Contratos</v>
      </c>
      <c r="U712" s="26" t="str">
        <f t="shared" si="70"/>
        <v>Contrato de Consultoría</v>
      </c>
      <c r="V712" s="26" t="str">
        <f t="shared" si="67"/>
        <v>Certificación de la eXistencia o no de personal de planta (en los casos que aplique).</v>
      </c>
    </row>
    <row r="713" spans="1:22" ht="27.6">
      <c r="A713" s="168">
        <v>2000</v>
      </c>
      <c r="B713" s="168" t="s">
        <v>1486</v>
      </c>
      <c r="C713" s="292"/>
      <c r="D713" s="292"/>
      <c r="E713" s="292"/>
      <c r="F713" s="292"/>
      <c r="G713" s="294"/>
      <c r="H713" s="71" t="s">
        <v>875</v>
      </c>
      <c r="I713" s="307"/>
      <c r="J713" s="307"/>
      <c r="K713" s="307"/>
      <c r="L713" s="307"/>
      <c r="M713" s="307"/>
      <c r="N713" s="307"/>
      <c r="O713" s="475"/>
      <c r="Q713" s="26">
        <f t="shared" si="66"/>
        <v>2400</v>
      </c>
      <c r="R713" s="26">
        <f t="shared" si="71"/>
        <v>10</v>
      </c>
      <c r="S713" s="26" t="str">
        <f t="shared" si="68"/>
        <v>10.4</v>
      </c>
      <c r="T713" s="26" t="str">
        <f t="shared" si="69"/>
        <v>Contratos</v>
      </c>
      <c r="U713" s="26" t="str">
        <f t="shared" si="70"/>
        <v>Contrato de Consultoría</v>
      </c>
      <c r="V713" s="26" t="str">
        <f t="shared" si="67"/>
        <v>Certificación de idoneidad y eXperiencia (en los casos que aplique).</v>
      </c>
    </row>
    <row r="714" spans="1:22" ht="27.6">
      <c r="A714" s="168">
        <v>2000</v>
      </c>
      <c r="B714" s="168" t="s">
        <v>1486</v>
      </c>
      <c r="C714" s="292"/>
      <c r="D714" s="292"/>
      <c r="E714" s="292"/>
      <c r="F714" s="292"/>
      <c r="G714" s="294"/>
      <c r="H714" s="71" t="s">
        <v>805</v>
      </c>
      <c r="I714" s="307"/>
      <c r="J714" s="307"/>
      <c r="K714" s="307"/>
      <c r="L714" s="307"/>
      <c r="M714" s="307"/>
      <c r="N714" s="307"/>
      <c r="O714" s="475"/>
      <c r="Q714" s="26">
        <f t="shared" si="66"/>
        <v>2400</v>
      </c>
      <c r="R714" s="26">
        <f t="shared" si="71"/>
        <v>10</v>
      </c>
      <c r="S714" s="26" t="str">
        <f t="shared" si="68"/>
        <v>10.4</v>
      </c>
      <c r="T714" s="26" t="str">
        <f t="shared" si="69"/>
        <v>Contratos</v>
      </c>
      <c r="U714" s="26" t="str">
        <f t="shared" si="70"/>
        <v>Contrato de Consultoría</v>
      </c>
      <c r="V714" s="26" t="str">
        <f t="shared" si="67"/>
        <v>Certificado de Disponibilidad Presupuestal (CDP)</v>
      </c>
    </row>
    <row r="715" spans="1:22" ht="41.4">
      <c r="A715" s="168">
        <v>2000</v>
      </c>
      <c r="B715" s="168" t="s">
        <v>1486</v>
      </c>
      <c r="C715" s="292"/>
      <c r="D715" s="292"/>
      <c r="E715" s="292"/>
      <c r="F715" s="292"/>
      <c r="G715" s="294"/>
      <c r="H715" s="71" t="s">
        <v>806</v>
      </c>
      <c r="I715" s="307"/>
      <c r="J715" s="307"/>
      <c r="K715" s="307"/>
      <c r="L715" s="307"/>
      <c r="M715" s="307"/>
      <c r="N715" s="307"/>
      <c r="O715" s="475"/>
      <c r="Q715" s="26">
        <f t="shared" ref="Q715:Q778" si="72">+IF(C715="",Q714,C715)</f>
        <v>2400</v>
      </c>
      <c r="R715" s="26">
        <f t="shared" si="71"/>
        <v>10</v>
      </c>
      <c r="S715" s="26" t="str">
        <f t="shared" si="68"/>
        <v>10.4</v>
      </c>
      <c r="T715" s="26" t="str">
        <f t="shared" si="69"/>
        <v>Contratos</v>
      </c>
      <c r="U715" s="26" t="str">
        <f t="shared" si="70"/>
        <v>Contrato de Consultoría</v>
      </c>
      <c r="V715" s="26" t="str">
        <f t="shared" ref="V715:V778" si="73">+IF(H715="",V714,H715)</f>
        <v>Autorización para comprometer vigencias futuras (en los casos que aplique).</v>
      </c>
    </row>
    <row r="716" spans="1:22" ht="27.6">
      <c r="A716" s="168">
        <v>2000</v>
      </c>
      <c r="B716" s="168" t="s">
        <v>1486</v>
      </c>
      <c r="C716" s="292"/>
      <c r="D716" s="292"/>
      <c r="E716" s="292"/>
      <c r="F716" s="292"/>
      <c r="G716" s="294"/>
      <c r="H716" s="71" t="s">
        <v>876</v>
      </c>
      <c r="I716" s="307"/>
      <c r="J716" s="307"/>
      <c r="K716" s="307"/>
      <c r="L716" s="307"/>
      <c r="M716" s="307"/>
      <c r="N716" s="307"/>
      <c r="O716" s="475"/>
      <c r="Q716" s="26">
        <f t="shared" si="72"/>
        <v>2400</v>
      </c>
      <c r="R716" s="26">
        <f t="shared" si="71"/>
        <v>10</v>
      </c>
      <c r="S716" s="26" t="str">
        <f t="shared" si="68"/>
        <v>10.4</v>
      </c>
      <c r="T716" s="26" t="str">
        <f t="shared" si="69"/>
        <v>Contratos</v>
      </c>
      <c r="U716" s="26" t="str">
        <f t="shared" si="70"/>
        <v>Contrato de Consultoría</v>
      </c>
      <c r="V716" s="26" t="str">
        <f t="shared" si="73"/>
        <v>Documento de identidad (en los casos que aplique)</v>
      </c>
    </row>
    <row r="717" spans="1:22" ht="27.6">
      <c r="A717" s="168">
        <v>2000</v>
      </c>
      <c r="B717" s="168" t="s">
        <v>1486</v>
      </c>
      <c r="C717" s="292"/>
      <c r="D717" s="292"/>
      <c r="E717" s="292"/>
      <c r="F717" s="292"/>
      <c r="G717" s="294"/>
      <c r="H717" s="71" t="s">
        <v>877</v>
      </c>
      <c r="I717" s="307"/>
      <c r="J717" s="307"/>
      <c r="K717" s="307"/>
      <c r="L717" s="307"/>
      <c r="M717" s="307"/>
      <c r="N717" s="307"/>
      <c r="O717" s="475"/>
      <c r="Q717" s="26">
        <f t="shared" si="72"/>
        <v>2400</v>
      </c>
      <c r="R717" s="26">
        <f t="shared" si="71"/>
        <v>10</v>
      </c>
      <c r="S717" s="26" t="str">
        <f t="shared" si="68"/>
        <v>10.4</v>
      </c>
      <c r="T717" s="26" t="str">
        <f t="shared" si="69"/>
        <v>Contratos</v>
      </c>
      <c r="U717" s="26" t="str">
        <f t="shared" si="70"/>
        <v>Contrato de Consultoría</v>
      </c>
      <c r="V717" s="26" t="str">
        <f t="shared" si="73"/>
        <v>Hoja de vida de la función pública para personas naturales o personas jurídicas</v>
      </c>
    </row>
    <row r="718" spans="1:22" ht="27.6">
      <c r="A718" s="168">
        <v>2000</v>
      </c>
      <c r="B718" s="168" t="s">
        <v>1486</v>
      </c>
      <c r="C718" s="292"/>
      <c r="D718" s="292"/>
      <c r="E718" s="292"/>
      <c r="F718" s="292"/>
      <c r="G718" s="294"/>
      <c r="H718" s="71" t="s">
        <v>878</v>
      </c>
      <c r="I718" s="307"/>
      <c r="J718" s="307"/>
      <c r="K718" s="307"/>
      <c r="L718" s="307"/>
      <c r="M718" s="307"/>
      <c r="N718" s="307"/>
      <c r="O718" s="475"/>
      <c r="Q718" s="26">
        <f t="shared" si="72"/>
        <v>2400</v>
      </c>
      <c r="R718" s="26">
        <f t="shared" si="71"/>
        <v>10</v>
      </c>
      <c r="S718" s="26" t="str">
        <f t="shared" si="68"/>
        <v>10.4</v>
      </c>
      <c r="T718" s="26" t="str">
        <f t="shared" si="69"/>
        <v>Contratos</v>
      </c>
      <c r="U718" s="26" t="str">
        <f t="shared" si="70"/>
        <v>Contrato de Consultoría</v>
      </c>
      <c r="V718" s="26" t="str">
        <f t="shared" si="73"/>
        <v>Certificaciones de estudios académicos (en los casos que aplique)</v>
      </c>
    </row>
    <row r="719" spans="1:22" ht="27.6">
      <c r="A719" s="168">
        <v>2000</v>
      </c>
      <c r="B719" s="168" t="s">
        <v>1486</v>
      </c>
      <c r="C719" s="292"/>
      <c r="D719" s="292"/>
      <c r="E719" s="292"/>
      <c r="F719" s="292"/>
      <c r="G719" s="294"/>
      <c r="H719" s="71" t="s">
        <v>879</v>
      </c>
      <c r="I719" s="307"/>
      <c r="J719" s="307"/>
      <c r="K719" s="307"/>
      <c r="L719" s="307"/>
      <c r="M719" s="307"/>
      <c r="N719" s="307"/>
      <c r="O719" s="475"/>
      <c r="Q719" s="26">
        <f t="shared" si="72"/>
        <v>2400</v>
      </c>
      <c r="R719" s="26">
        <f t="shared" si="71"/>
        <v>10</v>
      </c>
      <c r="S719" s="26" t="str">
        <f t="shared" si="68"/>
        <v>10.4</v>
      </c>
      <c r="T719" s="26" t="str">
        <f t="shared" si="69"/>
        <v>Contratos</v>
      </c>
      <c r="U719" s="26" t="str">
        <f t="shared" si="70"/>
        <v>Contrato de Consultoría</v>
      </c>
      <c r="V719" s="26" t="str">
        <f t="shared" si="73"/>
        <v>Certificaciones de eXperiencia de trabajo (en los casos que aplique)</v>
      </c>
    </row>
    <row r="720" spans="1:22" ht="27.6">
      <c r="A720" s="168">
        <v>2000</v>
      </c>
      <c r="B720" s="168" t="s">
        <v>1486</v>
      </c>
      <c r="C720" s="301"/>
      <c r="D720" s="301"/>
      <c r="E720" s="301"/>
      <c r="F720" s="301"/>
      <c r="G720" s="305"/>
      <c r="H720" s="71" t="s">
        <v>880</v>
      </c>
      <c r="I720" s="308"/>
      <c r="J720" s="308"/>
      <c r="K720" s="308"/>
      <c r="L720" s="308"/>
      <c r="M720" s="308"/>
      <c r="N720" s="308"/>
      <c r="O720" s="476"/>
      <c r="Q720" s="26">
        <f t="shared" si="72"/>
        <v>2400</v>
      </c>
      <c r="R720" s="26">
        <f t="shared" si="71"/>
        <v>10</v>
      </c>
      <c r="S720" s="26" t="str">
        <f t="shared" si="68"/>
        <v>10.4</v>
      </c>
      <c r="T720" s="26" t="str">
        <f t="shared" si="69"/>
        <v>Contratos</v>
      </c>
      <c r="U720" s="26" t="str">
        <f t="shared" si="70"/>
        <v>Contrato de Consultoría</v>
      </c>
      <c r="V720" s="26" t="str">
        <f t="shared" si="73"/>
        <v>Certificado de aporte de Seguridad Social o parafiscales</v>
      </c>
    </row>
    <row r="721" spans="1:22" ht="27.6">
      <c r="A721" s="168">
        <v>2000</v>
      </c>
      <c r="B721" s="168" t="s">
        <v>1486</v>
      </c>
      <c r="C721" s="291">
        <v>2400</v>
      </c>
      <c r="D721" s="291">
        <v>10</v>
      </c>
      <c r="E721" s="291" t="s">
        <v>869</v>
      </c>
      <c r="F721" s="291" t="s">
        <v>870</v>
      </c>
      <c r="G721" s="293" t="s">
        <v>871</v>
      </c>
      <c r="H721" s="71" t="s">
        <v>881</v>
      </c>
      <c r="I721" s="306">
        <v>1</v>
      </c>
      <c r="J721" s="306">
        <v>20</v>
      </c>
      <c r="K721" s="306"/>
      <c r="L721" s="306"/>
      <c r="M721" s="306" t="s">
        <v>47</v>
      </c>
      <c r="N721" s="306" t="s">
        <v>47</v>
      </c>
      <c r="O721" s="471" t="s">
        <v>802</v>
      </c>
      <c r="Q721" s="26">
        <f t="shared" si="72"/>
        <v>2400</v>
      </c>
      <c r="R721" s="26">
        <f t="shared" si="71"/>
        <v>10</v>
      </c>
      <c r="S721" s="26" t="str">
        <f t="shared" si="68"/>
        <v>10.4</v>
      </c>
      <c r="T721" s="26" t="str">
        <f t="shared" si="69"/>
        <v>Contratos</v>
      </c>
      <c r="U721" s="26" t="str">
        <f t="shared" si="70"/>
        <v>Contrato de Consultoría</v>
      </c>
      <c r="V721" s="26" t="str">
        <f t="shared" si="73"/>
        <v>Examen médico pre-ocupacional (en los casos que aplique)</v>
      </c>
    </row>
    <row r="722" spans="1:22">
      <c r="A722" s="168">
        <v>2000</v>
      </c>
      <c r="B722" s="168" t="s">
        <v>1486</v>
      </c>
      <c r="C722" s="292"/>
      <c r="D722" s="292"/>
      <c r="E722" s="292"/>
      <c r="F722" s="292"/>
      <c r="G722" s="294"/>
      <c r="H722" s="71" t="s">
        <v>816</v>
      </c>
      <c r="I722" s="307"/>
      <c r="J722" s="307"/>
      <c r="K722" s="307"/>
      <c r="L722" s="307"/>
      <c r="M722" s="307"/>
      <c r="N722" s="307"/>
      <c r="O722" s="472"/>
      <c r="Q722" s="26">
        <f t="shared" si="72"/>
        <v>2400</v>
      </c>
      <c r="R722" s="26">
        <f t="shared" si="71"/>
        <v>10</v>
      </c>
      <c r="S722" s="26" t="str">
        <f t="shared" si="68"/>
        <v>10.4</v>
      </c>
      <c r="T722" s="26" t="str">
        <f t="shared" si="69"/>
        <v>Contratos</v>
      </c>
      <c r="U722" s="26" t="str">
        <f t="shared" si="70"/>
        <v>Contrato de Consultoría</v>
      </c>
      <c r="V722" s="26" t="str">
        <f t="shared" si="73"/>
        <v>Registro Único Tributario</v>
      </c>
    </row>
    <row r="723" spans="1:22" ht="27.6">
      <c r="A723" s="168">
        <v>2000</v>
      </c>
      <c r="B723" s="168" t="s">
        <v>1486</v>
      </c>
      <c r="C723" s="292"/>
      <c r="D723" s="292"/>
      <c r="E723" s="292"/>
      <c r="F723" s="292"/>
      <c r="G723" s="294"/>
      <c r="H723" s="71" t="s">
        <v>882</v>
      </c>
      <c r="I723" s="307"/>
      <c r="J723" s="307"/>
      <c r="K723" s="307"/>
      <c r="L723" s="307"/>
      <c r="M723" s="307"/>
      <c r="N723" s="307"/>
      <c r="O723" s="472"/>
      <c r="Q723" s="26">
        <f t="shared" si="72"/>
        <v>2400</v>
      </c>
      <c r="R723" s="26">
        <f t="shared" si="71"/>
        <v>10</v>
      </c>
      <c r="S723" s="26" t="str">
        <f t="shared" si="68"/>
        <v>10.4</v>
      </c>
      <c r="T723" s="26" t="str">
        <f t="shared" si="69"/>
        <v>Contratos</v>
      </c>
      <c r="U723" s="26" t="str">
        <f t="shared" si="70"/>
        <v>Contrato de Consultoría</v>
      </c>
      <c r="V723" s="26" t="str">
        <f t="shared" si="73"/>
        <v>Certificado de antecedentes judiciales(en los casos que aplique)</v>
      </c>
    </row>
    <row r="724" spans="1:22" ht="27.6">
      <c r="A724" s="168">
        <v>2000</v>
      </c>
      <c r="B724" s="168" t="s">
        <v>1486</v>
      </c>
      <c r="C724" s="292"/>
      <c r="D724" s="292"/>
      <c r="E724" s="292"/>
      <c r="F724" s="292"/>
      <c r="G724" s="294"/>
      <c r="H724" s="71" t="s">
        <v>811</v>
      </c>
      <c r="I724" s="307"/>
      <c r="J724" s="307"/>
      <c r="K724" s="307"/>
      <c r="L724" s="307"/>
      <c r="M724" s="307"/>
      <c r="N724" s="307"/>
      <c r="O724" s="472"/>
      <c r="Q724" s="26">
        <f t="shared" si="72"/>
        <v>2400</v>
      </c>
      <c r="R724" s="26">
        <f t="shared" si="71"/>
        <v>10</v>
      </c>
      <c r="S724" s="26" t="str">
        <f t="shared" si="68"/>
        <v>10.4</v>
      </c>
      <c r="T724" s="26" t="str">
        <f t="shared" si="69"/>
        <v>Contratos</v>
      </c>
      <c r="U724" s="26" t="str">
        <f t="shared" si="70"/>
        <v>Contrato de Consultoría</v>
      </c>
      <c r="V724" s="26" t="str">
        <f t="shared" si="73"/>
        <v>Certificado de antecedentes disciplinarios</v>
      </c>
    </row>
    <row r="725" spans="1:22">
      <c r="A725" s="168">
        <v>2000</v>
      </c>
      <c r="B725" s="168" t="s">
        <v>1486</v>
      </c>
      <c r="C725" s="292"/>
      <c r="D725" s="292"/>
      <c r="E725" s="292"/>
      <c r="F725" s="292"/>
      <c r="G725" s="294"/>
      <c r="H725" s="71" t="s">
        <v>812</v>
      </c>
      <c r="I725" s="307"/>
      <c r="J725" s="307"/>
      <c r="K725" s="307"/>
      <c r="L725" s="307"/>
      <c r="M725" s="307"/>
      <c r="N725" s="307"/>
      <c r="O725" s="472"/>
      <c r="Q725" s="26">
        <f t="shared" si="72"/>
        <v>2400</v>
      </c>
      <c r="R725" s="26">
        <f t="shared" si="71"/>
        <v>10</v>
      </c>
      <c r="S725" s="26" t="str">
        <f t="shared" si="68"/>
        <v>10.4</v>
      </c>
      <c r="T725" s="26" t="str">
        <f t="shared" si="69"/>
        <v>Contratos</v>
      </c>
      <c r="U725" s="26" t="str">
        <f t="shared" si="70"/>
        <v>Contrato de Consultoría</v>
      </c>
      <c r="V725" s="26" t="str">
        <f t="shared" si="73"/>
        <v>Certificado de antecedentes fiscales</v>
      </c>
    </row>
    <row r="726" spans="1:22">
      <c r="A726" s="168">
        <v>2000</v>
      </c>
      <c r="B726" s="168" t="s">
        <v>1486</v>
      </c>
      <c r="C726" s="292"/>
      <c r="D726" s="292"/>
      <c r="E726" s="292"/>
      <c r="F726" s="292"/>
      <c r="G726" s="294"/>
      <c r="H726" s="71" t="s">
        <v>852</v>
      </c>
      <c r="I726" s="307"/>
      <c r="J726" s="307"/>
      <c r="K726" s="307"/>
      <c r="L726" s="307"/>
      <c r="M726" s="307"/>
      <c r="N726" s="307"/>
      <c r="O726" s="472"/>
      <c r="Q726" s="26">
        <f t="shared" si="72"/>
        <v>2400</v>
      </c>
      <c r="R726" s="26">
        <f t="shared" si="71"/>
        <v>10</v>
      </c>
      <c r="S726" s="26" t="str">
        <f t="shared" si="68"/>
        <v>10.4</v>
      </c>
      <c r="T726" s="26" t="str">
        <f t="shared" si="69"/>
        <v>Contratos</v>
      </c>
      <c r="U726" s="26" t="str">
        <f t="shared" si="70"/>
        <v>Contrato de Consultoría</v>
      </c>
      <c r="V726" s="26" t="str">
        <f t="shared" si="73"/>
        <v>Aviso de la convocatoria publica</v>
      </c>
    </row>
    <row r="727" spans="1:22">
      <c r="A727" s="168">
        <v>2000</v>
      </c>
      <c r="B727" s="168" t="s">
        <v>1486</v>
      </c>
      <c r="C727" s="292"/>
      <c r="D727" s="292"/>
      <c r="E727" s="292"/>
      <c r="F727" s="292"/>
      <c r="G727" s="294"/>
      <c r="H727" s="71" t="s">
        <v>853</v>
      </c>
      <c r="I727" s="307"/>
      <c r="J727" s="307"/>
      <c r="K727" s="307"/>
      <c r="L727" s="307"/>
      <c r="M727" s="307"/>
      <c r="N727" s="307"/>
      <c r="O727" s="472"/>
      <c r="Q727" s="26">
        <f t="shared" si="72"/>
        <v>2400</v>
      </c>
      <c r="R727" s="26">
        <f t="shared" si="71"/>
        <v>10</v>
      </c>
      <c r="S727" s="26" t="str">
        <f t="shared" si="68"/>
        <v>10.4</v>
      </c>
      <c r="T727" s="26" t="str">
        <f t="shared" si="69"/>
        <v>Contratos</v>
      </c>
      <c r="U727" s="26" t="str">
        <f t="shared" si="70"/>
        <v>Contrato de Consultoría</v>
      </c>
      <c r="V727" s="26" t="str">
        <f t="shared" si="73"/>
        <v>Proyecto de pliego de condiciones</v>
      </c>
    </row>
    <row r="728" spans="1:22" ht="27.6">
      <c r="A728" s="168">
        <v>2000</v>
      </c>
      <c r="B728" s="168" t="s">
        <v>1486</v>
      </c>
      <c r="C728" s="292"/>
      <c r="D728" s="292"/>
      <c r="E728" s="292"/>
      <c r="F728" s="292"/>
      <c r="G728" s="294"/>
      <c r="H728" s="71" t="s">
        <v>856</v>
      </c>
      <c r="I728" s="307"/>
      <c r="J728" s="307"/>
      <c r="K728" s="307"/>
      <c r="L728" s="307"/>
      <c r="M728" s="307"/>
      <c r="N728" s="307"/>
      <c r="O728" s="472"/>
      <c r="Q728" s="26">
        <f t="shared" si="72"/>
        <v>2400</v>
      </c>
      <c r="R728" s="26">
        <f t="shared" si="71"/>
        <v>10</v>
      </c>
      <c r="S728" s="26" t="str">
        <f t="shared" si="68"/>
        <v>10.4</v>
      </c>
      <c r="T728" s="26" t="str">
        <f t="shared" si="69"/>
        <v>Contratos</v>
      </c>
      <c r="U728" s="26" t="str">
        <f t="shared" si="70"/>
        <v>Contrato de Consultoría</v>
      </c>
      <c r="V728" s="26" t="str">
        <f t="shared" si="73"/>
        <v>Observaciones al proyecto de pliego de condiciones</v>
      </c>
    </row>
    <row r="729" spans="1:22" ht="27.6">
      <c r="A729" s="168">
        <v>2000</v>
      </c>
      <c r="B729" s="168" t="s">
        <v>1486</v>
      </c>
      <c r="C729" s="292"/>
      <c r="D729" s="292"/>
      <c r="E729" s="292"/>
      <c r="F729" s="292"/>
      <c r="G729" s="294"/>
      <c r="H729" s="71" t="s">
        <v>857</v>
      </c>
      <c r="I729" s="307"/>
      <c r="J729" s="307"/>
      <c r="K729" s="307"/>
      <c r="L729" s="307"/>
      <c r="M729" s="307"/>
      <c r="N729" s="307"/>
      <c r="O729" s="472"/>
      <c r="Q729" s="26">
        <f t="shared" si="72"/>
        <v>2400</v>
      </c>
      <c r="R729" s="26">
        <f t="shared" si="71"/>
        <v>10</v>
      </c>
      <c r="S729" s="26" t="str">
        <f t="shared" si="68"/>
        <v>10.4</v>
      </c>
      <c r="T729" s="26" t="str">
        <f t="shared" si="69"/>
        <v>Contratos</v>
      </c>
      <c r="U729" s="26" t="str">
        <f t="shared" si="70"/>
        <v>Contrato de Consultoría</v>
      </c>
      <c r="V729" s="26" t="str">
        <f t="shared" si="73"/>
        <v>Respuesta a observaciones al proyecto de pliego de condiciones</v>
      </c>
    </row>
    <row r="730" spans="1:22" ht="27.6">
      <c r="A730" s="168">
        <v>2000</v>
      </c>
      <c r="B730" s="168" t="s">
        <v>1486</v>
      </c>
      <c r="C730" s="292"/>
      <c r="D730" s="292"/>
      <c r="E730" s="292"/>
      <c r="F730" s="292"/>
      <c r="G730" s="294"/>
      <c r="H730" s="71" t="s">
        <v>858</v>
      </c>
      <c r="I730" s="307"/>
      <c r="J730" s="307"/>
      <c r="K730" s="307"/>
      <c r="L730" s="307"/>
      <c r="M730" s="307"/>
      <c r="N730" s="307"/>
      <c r="O730" s="472"/>
      <c r="Q730" s="26">
        <f t="shared" si="72"/>
        <v>2400</v>
      </c>
      <c r="R730" s="26">
        <f t="shared" si="71"/>
        <v>10</v>
      </c>
      <c r="S730" s="26" t="str">
        <f t="shared" si="68"/>
        <v>10.4</v>
      </c>
      <c r="T730" s="26" t="str">
        <f t="shared" si="69"/>
        <v>Contratos</v>
      </c>
      <c r="U730" s="26" t="str">
        <f t="shared" si="70"/>
        <v>Contrato de Consultoría</v>
      </c>
      <c r="V730" s="26" t="str">
        <f t="shared" si="73"/>
        <v>Acto administrativo de apertura del proceso de contratación</v>
      </c>
    </row>
    <row r="731" spans="1:22">
      <c r="A731" s="168">
        <v>2000</v>
      </c>
      <c r="B731" s="168" t="s">
        <v>1486</v>
      </c>
      <c r="C731" s="292"/>
      <c r="D731" s="292"/>
      <c r="E731" s="292"/>
      <c r="F731" s="292"/>
      <c r="G731" s="294"/>
      <c r="H731" s="71" t="s">
        <v>859</v>
      </c>
      <c r="I731" s="307"/>
      <c r="J731" s="307"/>
      <c r="K731" s="307"/>
      <c r="L731" s="307"/>
      <c r="M731" s="307"/>
      <c r="N731" s="307"/>
      <c r="O731" s="472"/>
      <c r="Q731" s="26">
        <f t="shared" si="72"/>
        <v>2400</v>
      </c>
      <c r="R731" s="26">
        <f t="shared" si="71"/>
        <v>10</v>
      </c>
      <c r="S731" s="26" t="str">
        <f t="shared" si="68"/>
        <v>10.4</v>
      </c>
      <c r="T731" s="26" t="str">
        <f t="shared" si="69"/>
        <v>Contratos</v>
      </c>
      <c r="U731" s="26" t="str">
        <f t="shared" si="70"/>
        <v>Contrato de Consultoría</v>
      </c>
      <c r="V731" s="26" t="str">
        <f t="shared" si="73"/>
        <v>Pliego de condiciones definitivo</v>
      </c>
    </row>
    <row r="732" spans="1:22">
      <c r="A732" s="168">
        <v>2000</v>
      </c>
      <c r="B732" s="168" t="s">
        <v>1486</v>
      </c>
      <c r="C732" s="292"/>
      <c r="D732" s="292"/>
      <c r="E732" s="292"/>
      <c r="F732" s="292"/>
      <c r="G732" s="294"/>
      <c r="H732" s="71" t="s">
        <v>861</v>
      </c>
      <c r="I732" s="307"/>
      <c r="J732" s="307"/>
      <c r="K732" s="307"/>
      <c r="L732" s="307"/>
      <c r="M732" s="307"/>
      <c r="N732" s="307"/>
      <c r="O732" s="472"/>
      <c r="Q732" s="26">
        <f t="shared" si="72"/>
        <v>2400</v>
      </c>
      <c r="R732" s="26">
        <f t="shared" si="71"/>
        <v>10</v>
      </c>
      <c r="S732" s="26" t="str">
        <f t="shared" si="68"/>
        <v>10.4</v>
      </c>
      <c r="T732" s="26" t="str">
        <f t="shared" si="69"/>
        <v>Contratos</v>
      </c>
      <c r="U732" s="26" t="str">
        <f t="shared" si="70"/>
        <v>Contrato de Consultoría</v>
      </c>
      <c r="V732" s="26" t="str">
        <f t="shared" si="73"/>
        <v>Adendas</v>
      </c>
    </row>
    <row r="733" spans="1:22">
      <c r="A733" s="168">
        <v>2000</v>
      </c>
      <c r="B733" s="168" t="s">
        <v>1486</v>
      </c>
      <c r="C733" s="292"/>
      <c r="D733" s="292"/>
      <c r="E733" s="292"/>
      <c r="F733" s="292"/>
      <c r="G733" s="294"/>
      <c r="H733" s="71" t="s">
        <v>862</v>
      </c>
      <c r="I733" s="307"/>
      <c r="J733" s="307"/>
      <c r="K733" s="307"/>
      <c r="L733" s="307"/>
      <c r="M733" s="307"/>
      <c r="N733" s="307"/>
      <c r="O733" s="472"/>
      <c r="Q733" s="26">
        <f t="shared" si="72"/>
        <v>2400</v>
      </c>
      <c r="R733" s="26">
        <f t="shared" si="71"/>
        <v>10</v>
      </c>
      <c r="S733" s="26" t="str">
        <f t="shared" si="68"/>
        <v>10.4</v>
      </c>
      <c r="T733" s="26" t="str">
        <f t="shared" si="69"/>
        <v>Contratos</v>
      </c>
      <c r="U733" s="26" t="str">
        <f t="shared" si="70"/>
        <v>Contrato de Consultoría</v>
      </c>
      <c r="V733" s="26" t="str">
        <f t="shared" si="73"/>
        <v>Acta de recibo de las propuestas</v>
      </c>
    </row>
    <row r="734" spans="1:22">
      <c r="A734" s="168">
        <v>2000</v>
      </c>
      <c r="B734" s="168" t="s">
        <v>1486</v>
      </c>
      <c r="C734" s="292"/>
      <c r="D734" s="292"/>
      <c r="E734" s="292"/>
      <c r="F734" s="292"/>
      <c r="G734" s="294"/>
      <c r="H734" s="71" t="s">
        <v>883</v>
      </c>
      <c r="I734" s="307"/>
      <c r="J734" s="307"/>
      <c r="K734" s="307"/>
      <c r="L734" s="307"/>
      <c r="M734" s="307"/>
      <c r="N734" s="307"/>
      <c r="O734" s="472"/>
      <c r="Q734" s="26">
        <f t="shared" si="72"/>
        <v>2400</v>
      </c>
      <c r="R734" s="26">
        <f t="shared" si="71"/>
        <v>10</v>
      </c>
      <c r="S734" s="26" t="str">
        <f t="shared" si="68"/>
        <v>10.4</v>
      </c>
      <c r="T734" s="26" t="str">
        <f t="shared" si="69"/>
        <v>Contratos</v>
      </c>
      <c r="U734" s="26" t="str">
        <f t="shared" si="70"/>
        <v>Contrato de Consultoría</v>
      </c>
      <c r="V734" s="26" t="str">
        <f t="shared" si="73"/>
        <v>Designación de evaluadores</v>
      </c>
    </row>
    <row r="735" spans="1:22" ht="27.6">
      <c r="A735" s="168">
        <v>2000</v>
      </c>
      <c r="B735" s="168" t="s">
        <v>1486</v>
      </c>
      <c r="C735" s="292"/>
      <c r="D735" s="292"/>
      <c r="E735" s="292"/>
      <c r="F735" s="292"/>
      <c r="G735" s="294"/>
      <c r="H735" s="71" t="s">
        <v>884</v>
      </c>
      <c r="I735" s="307"/>
      <c r="J735" s="307"/>
      <c r="K735" s="307"/>
      <c r="L735" s="307"/>
      <c r="M735" s="307"/>
      <c r="N735" s="307"/>
      <c r="O735" s="472"/>
      <c r="Q735" s="26">
        <f t="shared" si="72"/>
        <v>2400</v>
      </c>
      <c r="R735" s="26">
        <f t="shared" si="71"/>
        <v>10</v>
      </c>
      <c r="S735" s="26" t="str">
        <f t="shared" si="68"/>
        <v>10.4</v>
      </c>
      <c r="T735" s="26" t="str">
        <f t="shared" si="69"/>
        <v>Contratos</v>
      </c>
      <c r="U735" s="26" t="str">
        <f t="shared" si="70"/>
        <v>Contrato de Consultoría</v>
      </c>
      <c r="V735" s="26" t="str">
        <f t="shared" si="73"/>
        <v>Verificación y habilitación de las propuestas</v>
      </c>
    </row>
    <row r="736" spans="1:22" ht="27.6">
      <c r="A736" s="168">
        <v>2000</v>
      </c>
      <c r="B736" s="168" t="s">
        <v>1486</v>
      </c>
      <c r="C736" s="301"/>
      <c r="D736" s="301"/>
      <c r="E736" s="301"/>
      <c r="F736" s="301"/>
      <c r="G736" s="305"/>
      <c r="H736" s="71" t="s">
        <v>885</v>
      </c>
      <c r="I736" s="308"/>
      <c r="J736" s="308"/>
      <c r="K736" s="308"/>
      <c r="L736" s="308"/>
      <c r="M736" s="308"/>
      <c r="N736" s="308"/>
      <c r="O736" s="473"/>
      <c r="Q736" s="26">
        <f t="shared" si="72"/>
        <v>2400</v>
      </c>
      <c r="R736" s="26">
        <f t="shared" si="71"/>
        <v>10</v>
      </c>
      <c r="S736" s="26" t="str">
        <f t="shared" si="68"/>
        <v>10.4</v>
      </c>
      <c r="T736" s="26" t="str">
        <f t="shared" si="69"/>
        <v>Contratos</v>
      </c>
      <c r="U736" s="26" t="str">
        <f t="shared" si="70"/>
        <v>Contrato de Consultoría</v>
      </c>
      <c r="V736" s="26" t="str">
        <f t="shared" si="73"/>
        <v>Observaciones de los oferentes sobre las calificaciones</v>
      </c>
    </row>
    <row r="737" spans="1:22" ht="27.6">
      <c r="A737" s="168">
        <v>2000</v>
      </c>
      <c r="B737" s="168" t="s">
        <v>1486</v>
      </c>
      <c r="C737" s="291">
        <v>2400</v>
      </c>
      <c r="D737" s="291">
        <v>10</v>
      </c>
      <c r="E737" s="291" t="s">
        <v>869</v>
      </c>
      <c r="F737" s="293" t="s">
        <v>886</v>
      </c>
      <c r="G737" s="293" t="s">
        <v>871</v>
      </c>
      <c r="H737" s="71" t="s">
        <v>887</v>
      </c>
      <c r="I737" s="306">
        <v>1</v>
      </c>
      <c r="J737" s="306">
        <v>20</v>
      </c>
      <c r="K737" s="306"/>
      <c r="L737" s="306"/>
      <c r="M737" s="306" t="s">
        <v>47</v>
      </c>
      <c r="N737" s="306" t="s">
        <v>47</v>
      </c>
      <c r="O737" s="366" t="s">
        <v>802</v>
      </c>
      <c r="Q737" s="26">
        <f t="shared" si="72"/>
        <v>2400</v>
      </c>
      <c r="R737" s="26">
        <f t="shared" si="71"/>
        <v>10</v>
      </c>
      <c r="S737" s="26" t="str">
        <f t="shared" si="68"/>
        <v>10.4</v>
      </c>
      <c r="T737" s="26" t="str">
        <f t="shared" si="69"/>
        <v>Contratos</v>
      </c>
      <c r="U737" s="26" t="str">
        <f t="shared" si="70"/>
        <v>Contrato de Consultoría</v>
      </c>
      <c r="V737" s="26" t="str">
        <f t="shared" si="73"/>
        <v>Informe final de verificación del comité y calificación final</v>
      </c>
    </row>
    <row r="738" spans="1:22" ht="27.6">
      <c r="A738" s="168">
        <v>2000</v>
      </c>
      <c r="B738" s="168" t="s">
        <v>1486</v>
      </c>
      <c r="C738" s="292"/>
      <c r="D738" s="292"/>
      <c r="E738" s="292"/>
      <c r="F738" s="294"/>
      <c r="G738" s="294"/>
      <c r="H738" s="71" t="s">
        <v>888</v>
      </c>
      <c r="I738" s="307"/>
      <c r="J738" s="307"/>
      <c r="K738" s="307"/>
      <c r="L738" s="307"/>
      <c r="M738" s="307"/>
      <c r="N738" s="307"/>
      <c r="O738" s="367"/>
      <c r="Q738" s="26">
        <f t="shared" si="72"/>
        <v>2400</v>
      </c>
      <c r="R738" s="26">
        <f t="shared" si="71"/>
        <v>10</v>
      </c>
      <c r="S738" s="26" t="str">
        <f t="shared" si="68"/>
        <v>10.4</v>
      </c>
      <c r="T738" s="26" t="str">
        <f t="shared" si="69"/>
        <v>Contratos</v>
      </c>
      <c r="U738" s="26" t="str">
        <f t="shared" si="70"/>
        <v>Contrato de Consultoría</v>
      </c>
      <c r="V738" s="26" t="str">
        <f t="shared" si="73"/>
        <v>Lista de oferentes habilitados para participar</v>
      </c>
    </row>
    <row r="739" spans="1:22">
      <c r="A739" s="168">
        <v>2000</v>
      </c>
      <c r="B739" s="168" t="s">
        <v>1486</v>
      </c>
      <c r="C739" s="292"/>
      <c r="D739" s="292"/>
      <c r="E739" s="292"/>
      <c r="F739" s="294"/>
      <c r="G739" s="294"/>
      <c r="H739" s="71" t="s">
        <v>889</v>
      </c>
      <c r="I739" s="307"/>
      <c r="J739" s="307"/>
      <c r="K739" s="307"/>
      <c r="L739" s="307"/>
      <c r="M739" s="307"/>
      <c r="N739" s="307"/>
      <c r="O739" s="367"/>
      <c r="Q739" s="26">
        <f t="shared" si="72"/>
        <v>2400</v>
      </c>
      <c r="R739" s="26">
        <f t="shared" si="71"/>
        <v>10</v>
      </c>
      <c r="S739" s="26" t="str">
        <f t="shared" si="68"/>
        <v>10.4</v>
      </c>
      <c r="T739" s="26" t="str">
        <f t="shared" si="69"/>
        <v>Contratos</v>
      </c>
      <c r="U739" s="26" t="str">
        <f t="shared" si="70"/>
        <v>Contrato de Consultoría</v>
      </c>
      <c r="V739" s="26" t="str">
        <f t="shared" si="73"/>
        <v>Acta de audiencia de adjudicación</v>
      </c>
    </row>
    <row r="740" spans="1:22">
      <c r="A740" s="168">
        <v>2000</v>
      </c>
      <c r="B740" s="168" t="s">
        <v>1486</v>
      </c>
      <c r="C740" s="292"/>
      <c r="D740" s="292"/>
      <c r="E740" s="292"/>
      <c r="F740" s="294"/>
      <c r="G740" s="294"/>
      <c r="H740" s="71" t="s">
        <v>890</v>
      </c>
      <c r="I740" s="307"/>
      <c r="J740" s="307"/>
      <c r="K740" s="307"/>
      <c r="L740" s="307"/>
      <c r="M740" s="307"/>
      <c r="N740" s="307"/>
      <c r="O740" s="367"/>
      <c r="Q740" s="26">
        <f t="shared" si="72"/>
        <v>2400</v>
      </c>
      <c r="R740" s="26">
        <f t="shared" si="71"/>
        <v>10</v>
      </c>
      <c r="S740" s="26" t="str">
        <f t="shared" si="68"/>
        <v>10.4</v>
      </c>
      <c r="T740" s="26" t="str">
        <f t="shared" si="69"/>
        <v>Contratos</v>
      </c>
      <c r="U740" s="26" t="str">
        <f t="shared" si="70"/>
        <v>Contrato de Consultoría</v>
      </c>
      <c r="V740" s="26" t="str">
        <f t="shared" si="73"/>
        <v>Acto administrativo de adjudicación</v>
      </c>
    </row>
    <row r="741" spans="1:22">
      <c r="A741" s="168">
        <v>2000</v>
      </c>
      <c r="B741" s="168" t="s">
        <v>1486</v>
      </c>
      <c r="C741" s="292"/>
      <c r="D741" s="292"/>
      <c r="E741" s="292"/>
      <c r="F741" s="294"/>
      <c r="G741" s="294"/>
      <c r="H741" s="71" t="s">
        <v>819</v>
      </c>
      <c r="I741" s="307"/>
      <c r="J741" s="307"/>
      <c r="K741" s="307"/>
      <c r="L741" s="307"/>
      <c r="M741" s="307"/>
      <c r="N741" s="307"/>
      <c r="O741" s="367"/>
      <c r="Q741" s="26">
        <f t="shared" si="72"/>
        <v>2400</v>
      </c>
      <c r="R741" s="26">
        <f t="shared" si="71"/>
        <v>10</v>
      </c>
      <c r="S741" s="26" t="str">
        <f t="shared" si="68"/>
        <v>10.4</v>
      </c>
      <c r="T741" s="26" t="str">
        <f t="shared" si="69"/>
        <v>Contratos</v>
      </c>
      <c r="U741" s="26" t="str">
        <f t="shared" si="70"/>
        <v>Contrato de Consultoría</v>
      </c>
      <c r="V741" s="26" t="str">
        <f t="shared" si="73"/>
        <v>Minuta contractual</v>
      </c>
    </row>
    <row r="742" spans="1:22">
      <c r="A742" s="168">
        <v>2000</v>
      </c>
      <c r="B742" s="168" t="s">
        <v>1486</v>
      </c>
      <c r="C742" s="292"/>
      <c r="D742" s="292"/>
      <c r="E742" s="292"/>
      <c r="F742" s="294"/>
      <c r="G742" s="294"/>
      <c r="H742" s="71" t="s">
        <v>821</v>
      </c>
      <c r="I742" s="307"/>
      <c r="J742" s="307"/>
      <c r="K742" s="307"/>
      <c r="L742" s="307"/>
      <c r="M742" s="307"/>
      <c r="N742" s="307"/>
      <c r="O742" s="367"/>
      <c r="Q742" s="26">
        <f t="shared" si="72"/>
        <v>2400</v>
      </c>
      <c r="R742" s="26">
        <f t="shared" si="71"/>
        <v>10</v>
      </c>
      <c r="S742" s="26" t="str">
        <f t="shared" si="68"/>
        <v>10.4</v>
      </c>
      <c r="T742" s="26" t="str">
        <f t="shared" si="69"/>
        <v>Contratos</v>
      </c>
      <c r="U742" s="26" t="str">
        <f t="shared" si="70"/>
        <v>Contrato de Consultoría</v>
      </c>
      <c r="V742" s="26" t="str">
        <f t="shared" si="73"/>
        <v>Certificado de Registro Presupuestal</v>
      </c>
    </row>
    <row r="743" spans="1:22" ht="27.6">
      <c r="A743" s="168">
        <v>2000</v>
      </c>
      <c r="B743" s="168" t="s">
        <v>1486</v>
      </c>
      <c r="C743" s="292"/>
      <c r="D743" s="292"/>
      <c r="E743" s="292"/>
      <c r="F743" s="294"/>
      <c r="G743" s="294"/>
      <c r="H743" s="71" t="s">
        <v>863</v>
      </c>
      <c r="I743" s="307"/>
      <c r="J743" s="307"/>
      <c r="K743" s="307"/>
      <c r="L743" s="307"/>
      <c r="M743" s="307"/>
      <c r="N743" s="307"/>
      <c r="O743" s="367"/>
      <c r="Q743" s="26">
        <f t="shared" si="72"/>
        <v>2400</v>
      </c>
      <c r="R743" s="26">
        <f t="shared" si="71"/>
        <v>10</v>
      </c>
      <c r="S743" s="26" t="str">
        <f t="shared" si="68"/>
        <v>10.4</v>
      </c>
      <c r="T743" s="26" t="str">
        <f t="shared" si="69"/>
        <v>Contratos</v>
      </c>
      <c r="U743" s="26" t="str">
        <f t="shared" si="70"/>
        <v>Contrato de Consultoría</v>
      </c>
      <c r="V743" s="26" t="str">
        <f t="shared" si="73"/>
        <v>Garantía Única y/o de responsabilidad civil eXtracontractual</v>
      </c>
    </row>
    <row r="744" spans="1:22">
      <c r="A744" s="168">
        <v>2000</v>
      </c>
      <c r="B744" s="168" t="s">
        <v>1486</v>
      </c>
      <c r="C744" s="292"/>
      <c r="D744" s="292"/>
      <c r="E744" s="292"/>
      <c r="F744" s="294"/>
      <c r="G744" s="294"/>
      <c r="H744" s="71" t="s">
        <v>823</v>
      </c>
      <c r="I744" s="307"/>
      <c r="J744" s="307"/>
      <c r="K744" s="307"/>
      <c r="L744" s="307"/>
      <c r="M744" s="307"/>
      <c r="N744" s="307"/>
      <c r="O744" s="367"/>
      <c r="Q744" s="26">
        <f t="shared" si="72"/>
        <v>2400</v>
      </c>
      <c r="R744" s="26">
        <f t="shared" si="71"/>
        <v>10</v>
      </c>
      <c r="S744" s="26" t="str">
        <f t="shared" si="68"/>
        <v>10.4</v>
      </c>
      <c r="T744" s="26" t="str">
        <f t="shared" si="69"/>
        <v>Contratos</v>
      </c>
      <c r="U744" s="26" t="str">
        <f t="shared" si="70"/>
        <v>Contrato de Consultoría</v>
      </c>
      <c r="V744" s="26" t="str">
        <f t="shared" si="73"/>
        <v>Acta de aprobación de pólizas</v>
      </c>
    </row>
    <row r="745" spans="1:22" ht="27.6">
      <c r="A745" s="168">
        <v>2000</v>
      </c>
      <c r="B745" s="168" t="s">
        <v>1486</v>
      </c>
      <c r="C745" s="292"/>
      <c r="D745" s="292"/>
      <c r="E745" s="292"/>
      <c r="F745" s="294"/>
      <c r="G745" s="294"/>
      <c r="H745" s="71" t="s">
        <v>864</v>
      </c>
      <c r="I745" s="307"/>
      <c r="J745" s="307"/>
      <c r="K745" s="307"/>
      <c r="L745" s="307"/>
      <c r="M745" s="307"/>
      <c r="N745" s="307"/>
      <c r="O745" s="367"/>
      <c r="Q745" s="26">
        <f t="shared" si="72"/>
        <v>2400</v>
      </c>
      <c r="R745" s="26">
        <f t="shared" si="71"/>
        <v>10</v>
      </c>
      <c r="S745" s="26" t="str">
        <f t="shared" si="68"/>
        <v>10.4</v>
      </c>
      <c r="T745" s="26" t="str">
        <f t="shared" si="69"/>
        <v>Contratos</v>
      </c>
      <c r="U745" s="26" t="str">
        <f t="shared" si="70"/>
        <v>Contrato de Consultoría</v>
      </c>
      <c r="V745" s="26" t="str">
        <f t="shared" si="73"/>
        <v>Memorando de designación de supervisor de contrato</v>
      </c>
    </row>
    <row r="746" spans="1:22">
      <c r="A746" s="168">
        <v>2000</v>
      </c>
      <c r="B746" s="168" t="s">
        <v>1486</v>
      </c>
      <c r="C746" s="292"/>
      <c r="D746" s="292"/>
      <c r="E746" s="292"/>
      <c r="F746" s="294"/>
      <c r="G746" s="294"/>
      <c r="H746" s="71" t="s">
        <v>891</v>
      </c>
      <c r="I746" s="307"/>
      <c r="J746" s="307"/>
      <c r="K746" s="307"/>
      <c r="L746" s="307"/>
      <c r="M746" s="307"/>
      <c r="N746" s="307"/>
      <c r="O746" s="367"/>
      <c r="Q746" s="26">
        <f t="shared" si="72"/>
        <v>2400</v>
      </c>
      <c r="R746" s="26">
        <f t="shared" si="71"/>
        <v>10</v>
      </c>
      <c r="S746" s="26" t="str">
        <f t="shared" si="68"/>
        <v>10.4</v>
      </c>
      <c r="T746" s="26" t="str">
        <f t="shared" si="69"/>
        <v>Contratos</v>
      </c>
      <c r="U746" s="26" t="str">
        <f t="shared" si="70"/>
        <v>Contrato de Consultoría</v>
      </c>
      <c r="V746" s="26" t="str">
        <f t="shared" si="73"/>
        <v>Acta de inicio (En los casos que aplique)</v>
      </c>
    </row>
    <row r="747" spans="1:22" ht="27.6">
      <c r="A747" s="168">
        <v>2000</v>
      </c>
      <c r="B747" s="168" t="s">
        <v>1486</v>
      </c>
      <c r="C747" s="292"/>
      <c r="D747" s="292"/>
      <c r="E747" s="292"/>
      <c r="F747" s="294"/>
      <c r="G747" s="294"/>
      <c r="H747" s="71" t="s">
        <v>866</v>
      </c>
      <c r="I747" s="307"/>
      <c r="J747" s="307"/>
      <c r="K747" s="307"/>
      <c r="L747" s="307"/>
      <c r="M747" s="307"/>
      <c r="N747" s="307"/>
      <c r="O747" s="367"/>
      <c r="Q747" s="26">
        <f t="shared" si="72"/>
        <v>2400</v>
      </c>
      <c r="R747" s="26">
        <f t="shared" si="71"/>
        <v>10</v>
      </c>
      <c r="S747" s="26" t="str">
        <f t="shared" si="68"/>
        <v>10.4</v>
      </c>
      <c r="T747" s="26" t="str">
        <f t="shared" si="69"/>
        <v>Contratos</v>
      </c>
      <c r="U747" s="26" t="str">
        <f t="shared" si="70"/>
        <v>Contrato de Consultoría</v>
      </c>
      <c r="V747" s="26" t="str">
        <f t="shared" si="73"/>
        <v>Certificación de supervisión para tramite de pago</v>
      </c>
    </row>
    <row r="748" spans="1:22">
      <c r="A748" s="168">
        <v>2000</v>
      </c>
      <c r="B748" s="168" t="s">
        <v>1486</v>
      </c>
      <c r="C748" s="292"/>
      <c r="D748" s="292"/>
      <c r="E748" s="292"/>
      <c r="F748" s="294"/>
      <c r="G748" s="294"/>
      <c r="H748" s="71" t="s">
        <v>867</v>
      </c>
      <c r="I748" s="307"/>
      <c r="J748" s="307"/>
      <c r="K748" s="307"/>
      <c r="L748" s="307"/>
      <c r="M748" s="307"/>
      <c r="N748" s="307"/>
      <c r="O748" s="367"/>
      <c r="Q748" s="26">
        <f t="shared" si="72"/>
        <v>2400</v>
      </c>
      <c r="R748" s="26">
        <f t="shared" si="71"/>
        <v>10</v>
      </c>
      <c r="S748" s="26" t="str">
        <f t="shared" si="68"/>
        <v>10.4</v>
      </c>
      <c r="T748" s="26" t="str">
        <f t="shared" si="69"/>
        <v>Contratos</v>
      </c>
      <c r="U748" s="26" t="str">
        <f t="shared" si="70"/>
        <v>Contrato de Consultoría</v>
      </c>
      <c r="V748" s="26" t="str">
        <f t="shared" si="73"/>
        <v>Orden pago</v>
      </c>
    </row>
    <row r="749" spans="1:22" ht="27.6">
      <c r="A749" s="168">
        <v>2000</v>
      </c>
      <c r="B749" s="168" t="s">
        <v>1486</v>
      </c>
      <c r="C749" s="292"/>
      <c r="D749" s="292"/>
      <c r="E749" s="292"/>
      <c r="F749" s="294"/>
      <c r="G749" s="294"/>
      <c r="H749" s="71" t="s">
        <v>830</v>
      </c>
      <c r="I749" s="307"/>
      <c r="J749" s="307"/>
      <c r="K749" s="307"/>
      <c r="L749" s="307"/>
      <c r="M749" s="307"/>
      <c r="N749" s="307"/>
      <c r="O749" s="367"/>
      <c r="Q749" s="26">
        <f t="shared" si="72"/>
        <v>2400</v>
      </c>
      <c r="R749" s="26">
        <f t="shared" si="71"/>
        <v>10</v>
      </c>
      <c r="S749" s="26" t="str">
        <f t="shared" si="68"/>
        <v>10.4</v>
      </c>
      <c r="T749" s="26" t="str">
        <f t="shared" si="69"/>
        <v>Contratos</v>
      </c>
      <c r="U749" s="26" t="str">
        <f t="shared" si="70"/>
        <v>Contrato de Consultoría</v>
      </c>
      <c r="V749" s="26" t="str">
        <f t="shared" si="73"/>
        <v>Modificaciones al contrato (en los casos que aplique)</v>
      </c>
    </row>
    <row r="750" spans="1:22">
      <c r="A750" s="168">
        <v>2000</v>
      </c>
      <c r="B750" s="168" t="s">
        <v>1486</v>
      </c>
      <c r="C750" s="292"/>
      <c r="D750" s="292"/>
      <c r="E750" s="292"/>
      <c r="F750" s="294"/>
      <c r="G750" s="294"/>
      <c r="H750" s="71" t="s">
        <v>868</v>
      </c>
      <c r="I750" s="307"/>
      <c r="J750" s="307"/>
      <c r="K750" s="307"/>
      <c r="L750" s="307"/>
      <c r="M750" s="307"/>
      <c r="N750" s="307"/>
      <c r="O750" s="367"/>
      <c r="Q750" s="26">
        <f t="shared" si="72"/>
        <v>2400</v>
      </c>
      <c r="R750" s="26">
        <f t="shared" si="71"/>
        <v>10</v>
      </c>
      <c r="S750" s="26" t="str">
        <f t="shared" si="68"/>
        <v>10.4</v>
      </c>
      <c r="T750" s="26" t="str">
        <f t="shared" si="69"/>
        <v>Contratos</v>
      </c>
      <c r="U750" s="26" t="str">
        <f t="shared" si="70"/>
        <v>Contrato de Consultoría</v>
      </c>
      <c r="V750" s="26" t="str">
        <f t="shared" si="73"/>
        <v>Acta de liquidación</v>
      </c>
    </row>
    <row r="751" spans="1:22">
      <c r="A751" s="168">
        <v>2000</v>
      </c>
      <c r="B751" s="168" t="s">
        <v>1486</v>
      </c>
      <c r="C751" s="301"/>
      <c r="D751" s="301"/>
      <c r="E751" s="301"/>
      <c r="F751" s="305"/>
      <c r="G751" s="305"/>
      <c r="H751" s="71" t="s">
        <v>833</v>
      </c>
      <c r="I751" s="308"/>
      <c r="J751" s="308"/>
      <c r="K751" s="308"/>
      <c r="L751" s="308"/>
      <c r="M751" s="308"/>
      <c r="N751" s="308"/>
      <c r="O751" s="368"/>
      <c r="Q751" s="26">
        <f t="shared" si="72"/>
        <v>2400</v>
      </c>
      <c r="R751" s="26">
        <f t="shared" si="71"/>
        <v>10</v>
      </c>
      <c r="S751" s="26" t="str">
        <f t="shared" si="68"/>
        <v>10.4</v>
      </c>
      <c r="T751" s="26" t="str">
        <f t="shared" si="69"/>
        <v>Contratos</v>
      </c>
      <c r="U751" s="26" t="str">
        <f t="shared" si="70"/>
        <v>Contrato de Consultoría</v>
      </c>
      <c r="V751" s="26" t="str">
        <f t="shared" si="73"/>
        <v>Registro de publicación en el SECOP</v>
      </c>
    </row>
    <row r="752" spans="1:22">
      <c r="A752" s="168">
        <v>2000</v>
      </c>
      <c r="B752" s="168" t="s">
        <v>1486</v>
      </c>
      <c r="C752" s="291">
        <v>2400</v>
      </c>
      <c r="D752" s="291">
        <v>10</v>
      </c>
      <c r="E752" s="291" t="s">
        <v>892</v>
      </c>
      <c r="F752" s="291" t="s">
        <v>870</v>
      </c>
      <c r="G752" s="293" t="s">
        <v>893</v>
      </c>
      <c r="H752" s="71" t="s">
        <v>850</v>
      </c>
      <c r="I752" s="306">
        <v>1</v>
      </c>
      <c r="J752" s="306">
        <v>20</v>
      </c>
      <c r="K752" s="306"/>
      <c r="L752" s="306"/>
      <c r="M752" s="306" t="s">
        <v>47</v>
      </c>
      <c r="N752" s="306" t="s">
        <v>47</v>
      </c>
      <c r="O752" s="357" t="s">
        <v>802</v>
      </c>
      <c r="Q752" s="26">
        <f t="shared" si="72"/>
        <v>2400</v>
      </c>
      <c r="R752" s="26">
        <f t="shared" si="71"/>
        <v>10</v>
      </c>
      <c r="S752" s="26" t="str">
        <f t="shared" si="68"/>
        <v>10.5</v>
      </c>
      <c r="T752" s="26" t="str">
        <f t="shared" si="69"/>
        <v>Contratos</v>
      </c>
      <c r="U752" s="26" t="str">
        <f t="shared" si="70"/>
        <v>Contrato de Obra</v>
      </c>
      <c r="V752" s="26" t="str">
        <f t="shared" si="73"/>
        <v>Memorando de solicitud de contratación</v>
      </c>
    </row>
    <row r="753" spans="1:22">
      <c r="A753" s="168">
        <v>2000</v>
      </c>
      <c r="B753" s="168" t="s">
        <v>1486</v>
      </c>
      <c r="C753" s="292"/>
      <c r="D753" s="292"/>
      <c r="E753" s="292"/>
      <c r="F753" s="292"/>
      <c r="G753" s="294"/>
      <c r="H753" s="71" t="s">
        <v>803</v>
      </c>
      <c r="I753" s="307"/>
      <c r="J753" s="307"/>
      <c r="K753" s="307"/>
      <c r="L753" s="307"/>
      <c r="M753" s="307"/>
      <c r="N753" s="307"/>
      <c r="O753" s="358"/>
      <c r="Q753" s="26">
        <f t="shared" si="72"/>
        <v>2400</v>
      </c>
      <c r="R753" s="26">
        <f t="shared" si="71"/>
        <v>10</v>
      </c>
      <c r="S753" s="26" t="str">
        <f t="shared" si="68"/>
        <v>10.5</v>
      </c>
      <c r="T753" s="26" t="str">
        <f t="shared" si="69"/>
        <v>Contratos</v>
      </c>
      <c r="U753" s="26" t="str">
        <f t="shared" si="70"/>
        <v>Contrato de Obra</v>
      </c>
      <c r="V753" s="26" t="str">
        <f t="shared" si="73"/>
        <v>Estudios previos</v>
      </c>
    </row>
    <row r="754" spans="1:22">
      <c r="A754" s="168">
        <v>2000</v>
      </c>
      <c r="B754" s="168" t="s">
        <v>1486</v>
      </c>
      <c r="C754" s="292"/>
      <c r="D754" s="292"/>
      <c r="E754" s="292"/>
      <c r="F754" s="292"/>
      <c r="G754" s="294"/>
      <c r="H754" s="71" t="s">
        <v>804</v>
      </c>
      <c r="I754" s="307"/>
      <c r="J754" s="307"/>
      <c r="K754" s="307"/>
      <c r="L754" s="307"/>
      <c r="M754" s="307"/>
      <c r="N754" s="307"/>
      <c r="O754" s="358"/>
      <c r="Q754" s="26">
        <f t="shared" si="72"/>
        <v>2400</v>
      </c>
      <c r="R754" s="26">
        <f t="shared" si="71"/>
        <v>10</v>
      </c>
      <c r="S754" s="26" t="str">
        <f t="shared" si="68"/>
        <v>10.5</v>
      </c>
      <c r="T754" s="26" t="str">
        <f t="shared" si="69"/>
        <v>Contratos</v>
      </c>
      <c r="U754" s="26" t="str">
        <f t="shared" si="70"/>
        <v>Contrato de Obra</v>
      </c>
      <c r="V754" s="26" t="str">
        <f t="shared" si="73"/>
        <v>Análisis del sector económico</v>
      </c>
    </row>
    <row r="755" spans="1:22" ht="41.4">
      <c r="A755" s="168">
        <v>2000</v>
      </c>
      <c r="B755" s="168" t="s">
        <v>1486</v>
      </c>
      <c r="C755" s="292"/>
      <c r="D755" s="292"/>
      <c r="E755" s="292"/>
      <c r="F755" s="292"/>
      <c r="G755" s="294"/>
      <c r="H755" s="71" t="s">
        <v>851</v>
      </c>
      <c r="I755" s="307"/>
      <c r="J755" s="307"/>
      <c r="K755" s="307"/>
      <c r="L755" s="307"/>
      <c r="M755" s="307"/>
      <c r="N755" s="307"/>
      <c r="O755" s="358"/>
      <c r="Q755" s="26">
        <f t="shared" si="72"/>
        <v>2400</v>
      </c>
      <c r="R755" s="26">
        <f t="shared" si="71"/>
        <v>10</v>
      </c>
      <c r="S755" s="26" t="str">
        <f t="shared" si="68"/>
        <v>10.5</v>
      </c>
      <c r="T755" s="26" t="str">
        <f t="shared" si="69"/>
        <v>Contratos</v>
      </c>
      <c r="U755" s="26" t="str">
        <f t="shared" si="70"/>
        <v>Contrato de Obra</v>
      </c>
      <c r="V755" s="26" t="str">
        <f t="shared" si="73"/>
        <v>Certificación de la aplicación de recursos de inversión (en los casos que aplique).</v>
      </c>
    </row>
    <row r="756" spans="1:22" ht="27.6">
      <c r="A756" s="168">
        <v>2000</v>
      </c>
      <c r="B756" s="168" t="s">
        <v>1486</v>
      </c>
      <c r="C756" s="292"/>
      <c r="D756" s="292"/>
      <c r="E756" s="292"/>
      <c r="F756" s="292"/>
      <c r="G756" s="294"/>
      <c r="H756" s="71" t="s">
        <v>805</v>
      </c>
      <c r="I756" s="307"/>
      <c r="J756" s="307"/>
      <c r="K756" s="307"/>
      <c r="L756" s="307"/>
      <c r="M756" s="307"/>
      <c r="N756" s="307"/>
      <c r="O756" s="358"/>
      <c r="Q756" s="26">
        <f t="shared" si="72"/>
        <v>2400</v>
      </c>
      <c r="R756" s="26">
        <f t="shared" si="71"/>
        <v>10</v>
      </c>
      <c r="S756" s="26" t="str">
        <f t="shared" si="68"/>
        <v>10.5</v>
      </c>
      <c r="T756" s="26" t="str">
        <f t="shared" si="69"/>
        <v>Contratos</v>
      </c>
      <c r="U756" s="26" t="str">
        <f t="shared" si="70"/>
        <v>Contrato de Obra</v>
      </c>
      <c r="V756" s="26" t="str">
        <f t="shared" si="73"/>
        <v>Certificado de Disponibilidad Presupuestal (CDP)</v>
      </c>
    </row>
    <row r="757" spans="1:22" ht="41.4">
      <c r="A757" s="168">
        <v>2000</v>
      </c>
      <c r="B757" s="168" t="s">
        <v>1486</v>
      </c>
      <c r="C757" s="292"/>
      <c r="D757" s="292"/>
      <c r="E757" s="292"/>
      <c r="F757" s="292"/>
      <c r="G757" s="294"/>
      <c r="H757" s="71" t="s">
        <v>806</v>
      </c>
      <c r="I757" s="307"/>
      <c r="J757" s="307"/>
      <c r="K757" s="307"/>
      <c r="L757" s="307"/>
      <c r="M757" s="307"/>
      <c r="N757" s="307"/>
      <c r="O757" s="358"/>
      <c r="Q757" s="26">
        <f t="shared" si="72"/>
        <v>2400</v>
      </c>
      <c r="R757" s="26">
        <f t="shared" si="71"/>
        <v>10</v>
      </c>
      <c r="S757" s="26" t="str">
        <f t="shared" si="68"/>
        <v>10.5</v>
      </c>
      <c r="T757" s="26" t="str">
        <f t="shared" si="69"/>
        <v>Contratos</v>
      </c>
      <c r="U757" s="26" t="str">
        <f t="shared" si="70"/>
        <v>Contrato de Obra</v>
      </c>
      <c r="V757" s="26" t="str">
        <f t="shared" si="73"/>
        <v>Autorización para comprometer vigencias futuras (en los casos que aplique).</v>
      </c>
    </row>
    <row r="758" spans="1:22">
      <c r="A758" s="168">
        <v>2000</v>
      </c>
      <c r="B758" s="168" t="s">
        <v>1486</v>
      </c>
      <c r="C758" s="292"/>
      <c r="D758" s="292"/>
      <c r="E758" s="292"/>
      <c r="F758" s="292"/>
      <c r="G758" s="294"/>
      <c r="H758" s="71" t="s">
        <v>894</v>
      </c>
      <c r="I758" s="307"/>
      <c r="J758" s="307"/>
      <c r="K758" s="307"/>
      <c r="L758" s="307"/>
      <c r="M758" s="307"/>
      <c r="N758" s="307"/>
      <c r="O758" s="358"/>
      <c r="Q758" s="26">
        <f t="shared" si="72"/>
        <v>2400</v>
      </c>
      <c r="R758" s="26">
        <f t="shared" si="71"/>
        <v>10</v>
      </c>
      <c r="S758" s="26" t="str">
        <f t="shared" si="68"/>
        <v>10.5</v>
      </c>
      <c r="T758" s="26" t="str">
        <f t="shared" si="69"/>
        <v>Contratos</v>
      </c>
      <c r="U758" s="26" t="str">
        <f t="shared" si="70"/>
        <v>Contrato de Obra</v>
      </c>
      <c r="V758" s="26" t="str">
        <f t="shared" si="73"/>
        <v>Invitación publica</v>
      </c>
    </row>
    <row r="759" spans="1:22">
      <c r="A759" s="168">
        <v>2000</v>
      </c>
      <c r="B759" s="168" t="s">
        <v>1486</v>
      </c>
      <c r="C759" s="292"/>
      <c r="D759" s="292"/>
      <c r="E759" s="292"/>
      <c r="F759" s="292"/>
      <c r="G759" s="294"/>
      <c r="H759" s="71" t="s">
        <v>853</v>
      </c>
      <c r="I759" s="307"/>
      <c r="J759" s="307"/>
      <c r="K759" s="307"/>
      <c r="L759" s="307"/>
      <c r="M759" s="307"/>
      <c r="N759" s="307"/>
      <c r="O759" s="358"/>
      <c r="Q759" s="26">
        <f t="shared" si="72"/>
        <v>2400</v>
      </c>
      <c r="R759" s="26">
        <f t="shared" si="71"/>
        <v>10</v>
      </c>
      <c r="S759" s="26" t="str">
        <f t="shared" si="68"/>
        <v>10.5</v>
      </c>
      <c r="T759" s="26" t="str">
        <f t="shared" si="69"/>
        <v>Contratos</v>
      </c>
      <c r="U759" s="26" t="str">
        <f t="shared" si="70"/>
        <v>Contrato de Obra</v>
      </c>
      <c r="V759" s="26" t="str">
        <f t="shared" si="73"/>
        <v>Proyecto de pliego de condiciones</v>
      </c>
    </row>
    <row r="760" spans="1:22" ht="27.6">
      <c r="A760" s="168">
        <v>2000</v>
      </c>
      <c r="B760" s="168" t="s">
        <v>1486</v>
      </c>
      <c r="C760" s="292"/>
      <c r="D760" s="292"/>
      <c r="E760" s="292"/>
      <c r="F760" s="292"/>
      <c r="G760" s="294"/>
      <c r="H760" s="71" t="s">
        <v>895</v>
      </c>
      <c r="I760" s="307"/>
      <c r="J760" s="307"/>
      <c r="K760" s="307"/>
      <c r="L760" s="307"/>
      <c r="M760" s="307"/>
      <c r="N760" s="307"/>
      <c r="O760" s="358"/>
      <c r="Q760" s="26">
        <f t="shared" si="72"/>
        <v>2400</v>
      </c>
      <c r="R760" s="26">
        <f t="shared" si="71"/>
        <v>10</v>
      </c>
      <c r="S760" s="26" t="str">
        <f t="shared" si="68"/>
        <v>10.5</v>
      </c>
      <c r="T760" s="26" t="str">
        <f t="shared" si="69"/>
        <v>Contratos</v>
      </c>
      <c r="U760" s="26" t="str">
        <f t="shared" si="70"/>
        <v>Contrato de Obra</v>
      </c>
      <c r="V760" s="26" t="str">
        <f t="shared" si="73"/>
        <v>Observaciones al proyecto pliego de condiciones</v>
      </c>
    </row>
    <row r="761" spans="1:22" ht="27.6">
      <c r="A761" s="168">
        <v>2000</v>
      </c>
      <c r="B761" s="168" t="s">
        <v>1486</v>
      </c>
      <c r="C761" s="292"/>
      <c r="D761" s="292"/>
      <c r="E761" s="292"/>
      <c r="F761" s="292"/>
      <c r="G761" s="294"/>
      <c r="H761" s="71" t="s">
        <v>896</v>
      </c>
      <c r="I761" s="307"/>
      <c r="J761" s="307"/>
      <c r="K761" s="307"/>
      <c r="L761" s="307"/>
      <c r="M761" s="307"/>
      <c r="N761" s="307"/>
      <c r="O761" s="358"/>
      <c r="Q761" s="26">
        <f t="shared" si="72"/>
        <v>2400</v>
      </c>
      <c r="R761" s="26">
        <f t="shared" si="71"/>
        <v>10</v>
      </c>
      <c r="S761" s="26" t="str">
        <f t="shared" si="68"/>
        <v>10.5</v>
      </c>
      <c r="T761" s="26" t="str">
        <f t="shared" si="69"/>
        <v>Contratos</v>
      </c>
      <c r="U761" s="26" t="str">
        <f t="shared" si="70"/>
        <v>Contrato de Obra</v>
      </c>
      <c r="V761" s="26" t="str">
        <f t="shared" si="73"/>
        <v>Respuesta a observaciones al pliego de condiciones</v>
      </c>
    </row>
    <row r="762" spans="1:22" ht="27.6">
      <c r="A762" s="168">
        <v>2000</v>
      </c>
      <c r="B762" s="168" t="s">
        <v>1486</v>
      </c>
      <c r="C762" s="292"/>
      <c r="D762" s="292"/>
      <c r="E762" s="292"/>
      <c r="F762" s="292"/>
      <c r="G762" s="294"/>
      <c r="H762" s="71" t="s">
        <v>858</v>
      </c>
      <c r="I762" s="307"/>
      <c r="J762" s="307"/>
      <c r="K762" s="307"/>
      <c r="L762" s="307"/>
      <c r="M762" s="307"/>
      <c r="N762" s="307"/>
      <c r="O762" s="358"/>
      <c r="Q762" s="26">
        <f t="shared" si="72"/>
        <v>2400</v>
      </c>
      <c r="R762" s="26">
        <f t="shared" si="71"/>
        <v>10</v>
      </c>
      <c r="S762" s="26" t="str">
        <f t="shared" si="68"/>
        <v>10.5</v>
      </c>
      <c r="T762" s="26" t="str">
        <f t="shared" si="69"/>
        <v>Contratos</v>
      </c>
      <c r="U762" s="26" t="str">
        <f t="shared" si="70"/>
        <v>Contrato de Obra</v>
      </c>
      <c r="V762" s="26" t="str">
        <f t="shared" si="73"/>
        <v>Acto administrativo de apertura del proceso de contratación</v>
      </c>
    </row>
    <row r="763" spans="1:22">
      <c r="A763" s="168">
        <v>2000</v>
      </c>
      <c r="B763" s="168" t="s">
        <v>1486</v>
      </c>
      <c r="C763" s="292"/>
      <c r="D763" s="292"/>
      <c r="E763" s="292"/>
      <c r="F763" s="292"/>
      <c r="G763" s="294"/>
      <c r="H763" s="71" t="s">
        <v>859</v>
      </c>
      <c r="I763" s="307"/>
      <c r="J763" s="307"/>
      <c r="K763" s="307"/>
      <c r="L763" s="307"/>
      <c r="M763" s="307"/>
      <c r="N763" s="307"/>
      <c r="O763" s="358"/>
      <c r="Q763" s="26">
        <f t="shared" si="72"/>
        <v>2400</v>
      </c>
      <c r="R763" s="26">
        <f t="shared" si="71"/>
        <v>10</v>
      </c>
      <c r="S763" s="26" t="str">
        <f t="shared" si="68"/>
        <v>10.5</v>
      </c>
      <c r="T763" s="26" t="str">
        <f t="shared" si="69"/>
        <v>Contratos</v>
      </c>
      <c r="U763" s="26" t="str">
        <f t="shared" si="70"/>
        <v>Contrato de Obra</v>
      </c>
      <c r="V763" s="26" t="str">
        <f t="shared" si="73"/>
        <v>Pliego de condiciones definitivo</v>
      </c>
    </row>
    <row r="764" spans="1:22">
      <c r="A764" s="168">
        <v>2000</v>
      </c>
      <c r="B764" s="168" t="s">
        <v>1486</v>
      </c>
      <c r="C764" s="292"/>
      <c r="D764" s="292"/>
      <c r="E764" s="292"/>
      <c r="F764" s="292"/>
      <c r="G764" s="294"/>
      <c r="H764" s="71" t="s">
        <v>861</v>
      </c>
      <c r="I764" s="307"/>
      <c r="J764" s="307"/>
      <c r="K764" s="307"/>
      <c r="L764" s="307"/>
      <c r="M764" s="307"/>
      <c r="N764" s="307"/>
      <c r="O764" s="358"/>
      <c r="Q764" s="26">
        <f t="shared" si="72"/>
        <v>2400</v>
      </c>
      <c r="R764" s="26">
        <f t="shared" si="71"/>
        <v>10</v>
      </c>
      <c r="S764" s="26" t="str">
        <f t="shared" si="68"/>
        <v>10.5</v>
      </c>
      <c r="T764" s="26" t="str">
        <f t="shared" si="69"/>
        <v>Contratos</v>
      </c>
      <c r="U764" s="26" t="str">
        <f t="shared" si="70"/>
        <v>Contrato de Obra</v>
      </c>
      <c r="V764" s="26" t="str">
        <f t="shared" si="73"/>
        <v>Adendas</v>
      </c>
    </row>
    <row r="765" spans="1:22">
      <c r="A765" s="168">
        <v>2000</v>
      </c>
      <c r="B765" s="168" t="s">
        <v>1486</v>
      </c>
      <c r="C765" s="292"/>
      <c r="D765" s="292"/>
      <c r="E765" s="292"/>
      <c r="F765" s="292"/>
      <c r="G765" s="294"/>
      <c r="H765" s="60" t="s">
        <v>897</v>
      </c>
      <c r="I765" s="307"/>
      <c r="J765" s="307"/>
      <c r="K765" s="307"/>
      <c r="L765" s="307"/>
      <c r="M765" s="307"/>
      <c r="N765" s="307"/>
      <c r="O765" s="358"/>
      <c r="Q765" s="26">
        <f t="shared" si="72"/>
        <v>2400</v>
      </c>
      <c r="R765" s="26">
        <f t="shared" si="71"/>
        <v>10</v>
      </c>
      <c r="S765" s="26" t="str">
        <f t="shared" si="68"/>
        <v>10.5</v>
      </c>
      <c r="T765" s="26" t="str">
        <f t="shared" si="69"/>
        <v>Contratos</v>
      </c>
      <c r="U765" s="26" t="str">
        <f t="shared" si="70"/>
        <v>Contrato de Obra</v>
      </c>
      <c r="V765" s="26" t="str">
        <f t="shared" si="73"/>
        <v>Acta de recibo de propuestas</v>
      </c>
    </row>
    <row r="766" spans="1:22">
      <c r="A766" s="23">
        <v>2000</v>
      </c>
      <c r="B766" s="23" t="s">
        <v>1486</v>
      </c>
      <c r="C766" s="275">
        <v>2400</v>
      </c>
      <c r="D766" s="275">
        <v>10</v>
      </c>
      <c r="E766" s="275" t="s">
        <v>892</v>
      </c>
      <c r="F766" s="275" t="s">
        <v>870</v>
      </c>
      <c r="G766" s="276" t="s">
        <v>893</v>
      </c>
      <c r="H766" s="82" t="s">
        <v>883</v>
      </c>
      <c r="I766" s="354">
        <v>1</v>
      </c>
      <c r="J766" s="354">
        <v>20</v>
      </c>
      <c r="K766" s="354"/>
      <c r="L766" s="354"/>
      <c r="M766" s="354" t="s">
        <v>47</v>
      </c>
      <c r="N766" s="354" t="s">
        <v>47</v>
      </c>
      <c r="O766" s="429" t="s">
        <v>802</v>
      </c>
      <c r="Q766" s="26">
        <f t="shared" si="72"/>
        <v>2400</v>
      </c>
      <c r="R766" s="26">
        <f t="shared" si="71"/>
        <v>10</v>
      </c>
      <c r="S766" s="26" t="str">
        <f t="shared" si="68"/>
        <v>10.5</v>
      </c>
      <c r="T766" s="26" t="str">
        <f t="shared" si="69"/>
        <v>Contratos</v>
      </c>
      <c r="U766" s="26" t="str">
        <f t="shared" si="70"/>
        <v>Contrato de Obra</v>
      </c>
      <c r="V766" s="26" t="str">
        <f t="shared" si="73"/>
        <v>Designación de evaluadores</v>
      </c>
    </row>
    <row r="767" spans="1:22" ht="27.6">
      <c r="A767" s="23">
        <v>2000</v>
      </c>
      <c r="B767" s="23" t="s">
        <v>1486</v>
      </c>
      <c r="C767" s="275"/>
      <c r="D767" s="275"/>
      <c r="E767" s="275"/>
      <c r="F767" s="275"/>
      <c r="G767" s="276"/>
      <c r="H767" s="82" t="s">
        <v>884</v>
      </c>
      <c r="I767" s="354"/>
      <c r="J767" s="354"/>
      <c r="K767" s="354"/>
      <c r="L767" s="354"/>
      <c r="M767" s="354"/>
      <c r="N767" s="354"/>
      <c r="O767" s="429"/>
      <c r="Q767" s="26">
        <f t="shared" si="72"/>
        <v>2400</v>
      </c>
      <c r="R767" s="26">
        <f t="shared" si="71"/>
        <v>10</v>
      </c>
      <c r="S767" s="26" t="str">
        <f t="shared" si="68"/>
        <v>10.5</v>
      </c>
      <c r="T767" s="26" t="str">
        <f t="shared" si="69"/>
        <v>Contratos</v>
      </c>
      <c r="U767" s="26" t="str">
        <f t="shared" si="70"/>
        <v>Contrato de Obra</v>
      </c>
      <c r="V767" s="26" t="str">
        <f t="shared" si="73"/>
        <v>Verificación y habilitación de las propuestas</v>
      </c>
    </row>
    <row r="768" spans="1:22" ht="27.6">
      <c r="A768" s="23">
        <v>2000</v>
      </c>
      <c r="B768" s="23" t="s">
        <v>1486</v>
      </c>
      <c r="C768" s="275"/>
      <c r="D768" s="275"/>
      <c r="E768" s="275"/>
      <c r="F768" s="275"/>
      <c r="G768" s="276"/>
      <c r="H768" s="82" t="s">
        <v>885</v>
      </c>
      <c r="I768" s="354"/>
      <c r="J768" s="354"/>
      <c r="K768" s="354"/>
      <c r="L768" s="354"/>
      <c r="M768" s="354"/>
      <c r="N768" s="354"/>
      <c r="O768" s="429"/>
      <c r="Q768" s="26">
        <f t="shared" si="72"/>
        <v>2400</v>
      </c>
      <c r="R768" s="26">
        <f t="shared" si="71"/>
        <v>10</v>
      </c>
      <c r="S768" s="26" t="str">
        <f t="shared" si="68"/>
        <v>10.5</v>
      </c>
      <c r="T768" s="26" t="str">
        <f t="shared" si="69"/>
        <v>Contratos</v>
      </c>
      <c r="U768" s="26" t="str">
        <f t="shared" si="70"/>
        <v>Contrato de Obra</v>
      </c>
      <c r="V768" s="26" t="str">
        <f t="shared" si="73"/>
        <v>Observaciones de los oferentes sobre las calificaciones</v>
      </c>
    </row>
    <row r="769" spans="1:22" ht="41.4">
      <c r="A769" s="23">
        <v>2000</v>
      </c>
      <c r="B769" s="23" t="s">
        <v>1486</v>
      </c>
      <c r="C769" s="275"/>
      <c r="D769" s="275"/>
      <c r="E769" s="275"/>
      <c r="F769" s="275"/>
      <c r="G769" s="276"/>
      <c r="H769" s="92" t="s">
        <v>898</v>
      </c>
      <c r="I769" s="354"/>
      <c r="J769" s="354"/>
      <c r="K769" s="354"/>
      <c r="L769" s="354"/>
      <c r="M769" s="354"/>
      <c r="N769" s="354"/>
      <c r="O769" s="429"/>
      <c r="Q769" s="26">
        <f t="shared" si="72"/>
        <v>2400</v>
      </c>
      <c r="R769" s="26">
        <f t="shared" si="71"/>
        <v>10</v>
      </c>
      <c r="S769" s="26" t="str">
        <f t="shared" si="68"/>
        <v>10.5</v>
      </c>
      <c r="T769" s="26" t="str">
        <f t="shared" si="69"/>
        <v>Contratos</v>
      </c>
      <c r="U769" s="26" t="str">
        <f t="shared" si="70"/>
        <v>Contrato de Obra</v>
      </c>
      <c r="V769" s="26" t="str">
        <f t="shared" si="73"/>
        <v>Informe final de verificación de los evaluadores y calificación
final</v>
      </c>
    </row>
    <row r="770" spans="1:22" ht="27.6">
      <c r="A770" s="23">
        <v>2000</v>
      </c>
      <c r="B770" s="23" t="s">
        <v>1486</v>
      </c>
      <c r="C770" s="275"/>
      <c r="D770" s="275"/>
      <c r="E770" s="275"/>
      <c r="F770" s="275"/>
      <c r="G770" s="276"/>
      <c r="H770" s="82" t="s">
        <v>888</v>
      </c>
      <c r="I770" s="354"/>
      <c r="J770" s="354"/>
      <c r="K770" s="354"/>
      <c r="L770" s="354"/>
      <c r="M770" s="354"/>
      <c r="N770" s="354"/>
      <c r="O770" s="429"/>
      <c r="Q770" s="26">
        <f t="shared" si="72"/>
        <v>2400</v>
      </c>
      <c r="R770" s="26">
        <f t="shared" si="71"/>
        <v>10</v>
      </c>
      <c r="S770" s="26" t="str">
        <f t="shared" si="68"/>
        <v>10.5</v>
      </c>
      <c r="T770" s="26" t="str">
        <f t="shared" si="69"/>
        <v>Contratos</v>
      </c>
      <c r="U770" s="26" t="str">
        <f t="shared" si="70"/>
        <v>Contrato de Obra</v>
      </c>
      <c r="V770" s="26" t="str">
        <f t="shared" si="73"/>
        <v>Lista de oferentes habilitados para participar</v>
      </c>
    </row>
    <row r="771" spans="1:22">
      <c r="A771" s="23">
        <v>2000</v>
      </c>
      <c r="B771" s="23" t="s">
        <v>1486</v>
      </c>
      <c r="C771" s="275"/>
      <c r="D771" s="275"/>
      <c r="E771" s="275"/>
      <c r="F771" s="275"/>
      <c r="G771" s="276"/>
      <c r="H771" s="82" t="s">
        <v>889</v>
      </c>
      <c r="I771" s="354"/>
      <c r="J771" s="354"/>
      <c r="K771" s="354"/>
      <c r="L771" s="354"/>
      <c r="M771" s="354"/>
      <c r="N771" s="354"/>
      <c r="O771" s="429"/>
      <c r="Q771" s="26">
        <f t="shared" si="72"/>
        <v>2400</v>
      </c>
      <c r="R771" s="26">
        <f t="shared" si="71"/>
        <v>10</v>
      </c>
      <c r="S771" s="26" t="str">
        <f t="shared" si="68"/>
        <v>10.5</v>
      </c>
      <c r="T771" s="26" t="str">
        <f t="shared" si="69"/>
        <v>Contratos</v>
      </c>
      <c r="U771" s="26" t="str">
        <f t="shared" si="70"/>
        <v>Contrato de Obra</v>
      </c>
      <c r="V771" s="26" t="str">
        <f t="shared" si="73"/>
        <v>Acta de audiencia de adjudicación</v>
      </c>
    </row>
    <row r="772" spans="1:22">
      <c r="A772" s="23">
        <v>2000</v>
      </c>
      <c r="B772" s="23" t="s">
        <v>1486</v>
      </c>
      <c r="C772" s="275"/>
      <c r="D772" s="275"/>
      <c r="E772" s="275"/>
      <c r="F772" s="275"/>
      <c r="G772" s="276"/>
      <c r="H772" s="82" t="s">
        <v>890</v>
      </c>
      <c r="I772" s="354"/>
      <c r="J772" s="354"/>
      <c r="K772" s="354"/>
      <c r="L772" s="354"/>
      <c r="M772" s="354"/>
      <c r="N772" s="354"/>
      <c r="O772" s="429"/>
      <c r="Q772" s="26">
        <f t="shared" si="72"/>
        <v>2400</v>
      </c>
      <c r="R772" s="26">
        <f t="shared" si="71"/>
        <v>10</v>
      </c>
      <c r="S772" s="26" t="str">
        <f t="shared" si="68"/>
        <v>10.5</v>
      </c>
      <c r="T772" s="26" t="str">
        <f t="shared" si="69"/>
        <v>Contratos</v>
      </c>
      <c r="U772" s="26" t="str">
        <f t="shared" si="70"/>
        <v>Contrato de Obra</v>
      </c>
      <c r="V772" s="26" t="str">
        <f t="shared" si="73"/>
        <v>Acto administrativo de adjudicación</v>
      </c>
    </row>
    <row r="773" spans="1:22">
      <c r="A773" s="23">
        <v>2000</v>
      </c>
      <c r="B773" s="23" t="s">
        <v>1486</v>
      </c>
      <c r="C773" s="275"/>
      <c r="D773" s="275"/>
      <c r="E773" s="275"/>
      <c r="F773" s="275"/>
      <c r="G773" s="276"/>
      <c r="H773" s="82" t="s">
        <v>819</v>
      </c>
      <c r="I773" s="354"/>
      <c r="J773" s="354"/>
      <c r="K773" s="354"/>
      <c r="L773" s="354"/>
      <c r="M773" s="354"/>
      <c r="N773" s="354"/>
      <c r="O773" s="429"/>
      <c r="Q773" s="26">
        <f t="shared" si="72"/>
        <v>2400</v>
      </c>
      <c r="R773" s="26">
        <f t="shared" si="71"/>
        <v>10</v>
      </c>
      <c r="S773" s="26" t="str">
        <f t="shared" si="68"/>
        <v>10.5</v>
      </c>
      <c r="T773" s="26" t="str">
        <f t="shared" si="69"/>
        <v>Contratos</v>
      </c>
      <c r="U773" s="26" t="str">
        <f t="shared" si="70"/>
        <v>Contrato de Obra</v>
      </c>
      <c r="V773" s="26" t="str">
        <f t="shared" si="73"/>
        <v>Minuta contractual</v>
      </c>
    </row>
    <row r="774" spans="1:22">
      <c r="A774" s="23">
        <v>2000</v>
      </c>
      <c r="B774" s="23" t="s">
        <v>1486</v>
      </c>
      <c r="C774" s="275"/>
      <c r="D774" s="275"/>
      <c r="E774" s="275"/>
      <c r="F774" s="275"/>
      <c r="G774" s="276"/>
      <c r="H774" s="82" t="s">
        <v>821</v>
      </c>
      <c r="I774" s="354"/>
      <c r="J774" s="354"/>
      <c r="K774" s="354"/>
      <c r="L774" s="354"/>
      <c r="M774" s="354"/>
      <c r="N774" s="354"/>
      <c r="O774" s="429"/>
      <c r="Q774" s="26">
        <f t="shared" si="72"/>
        <v>2400</v>
      </c>
      <c r="R774" s="26">
        <f t="shared" si="71"/>
        <v>10</v>
      </c>
      <c r="S774" s="26" t="str">
        <f t="shared" ref="S774:S837" si="74">+IF(E774="",S773,E774)</f>
        <v>10.5</v>
      </c>
      <c r="T774" s="26" t="str">
        <f t="shared" ref="T774:T837" si="75">+IF(F774="",T773,F774)</f>
        <v>Contratos</v>
      </c>
      <c r="U774" s="26" t="str">
        <f t="shared" ref="U774:U837" si="76">+IF(G774="",U773,G774)</f>
        <v>Contrato de Obra</v>
      </c>
      <c r="V774" s="26" t="str">
        <f t="shared" si="73"/>
        <v>Certificado de Registro Presupuestal</v>
      </c>
    </row>
    <row r="775" spans="1:22" ht="27.6">
      <c r="A775" s="23">
        <v>2000</v>
      </c>
      <c r="B775" s="23" t="s">
        <v>1486</v>
      </c>
      <c r="C775" s="275"/>
      <c r="D775" s="275"/>
      <c r="E775" s="275"/>
      <c r="F775" s="275"/>
      <c r="G775" s="276"/>
      <c r="H775" s="82" t="s">
        <v>899</v>
      </c>
      <c r="I775" s="354"/>
      <c r="J775" s="354"/>
      <c r="K775" s="354"/>
      <c r="L775" s="354"/>
      <c r="M775" s="354"/>
      <c r="N775" s="354"/>
      <c r="O775" s="429"/>
      <c r="Q775" s="26">
        <f t="shared" si="72"/>
        <v>2400</v>
      </c>
      <c r="R775" s="26">
        <f t="shared" si="71"/>
        <v>10</v>
      </c>
      <c r="S775" s="26" t="str">
        <f t="shared" si="74"/>
        <v>10.5</v>
      </c>
      <c r="T775" s="26" t="str">
        <f t="shared" si="75"/>
        <v>Contratos</v>
      </c>
      <c r="U775" s="26" t="str">
        <f t="shared" si="76"/>
        <v>Contrato de Obra</v>
      </c>
      <c r="V775" s="26" t="str">
        <f t="shared" si="73"/>
        <v>Garantía única y/o de responsabilidad civil eXtracontractual</v>
      </c>
    </row>
    <row r="776" spans="1:22">
      <c r="A776" s="23">
        <v>2000</v>
      </c>
      <c r="B776" s="23" t="s">
        <v>1486</v>
      </c>
      <c r="C776" s="275"/>
      <c r="D776" s="275"/>
      <c r="E776" s="275"/>
      <c r="F776" s="275"/>
      <c r="G776" s="276"/>
      <c r="H776" s="82" t="s">
        <v>823</v>
      </c>
      <c r="I776" s="354"/>
      <c r="J776" s="354"/>
      <c r="K776" s="354"/>
      <c r="L776" s="354"/>
      <c r="M776" s="354"/>
      <c r="N776" s="354"/>
      <c r="O776" s="429"/>
      <c r="Q776" s="26">
        <f t="shared" si="72"/>
        <v>2400</v>
      </c>
      <c r="R776" s="26">
        <f t="shared" ref="R776:R839" si="77">+IF(D776="",R775,D776)</f>
        <v>10</v>
      </c>
      <c r="S776" s="26" t="str">
        <f t="shared" si="74"/>
        <v>10.5</v>
      </c>
      <c r="T776" s="26" t="str">
        <f t="shared" si="75"/>
        <v>Contratos</v>
      </c>
      <c r="U776" s="26" t="str">
        <f t="shared" si="76"/>
        <v>Contrato de Obra</v>
      </c>
      <c r="V776" s="26" t="str">
        <f t="shared" si="73"/>
        <v>Acta de aprobación de pólizas</v>
      </c>
    </row>
    <row r="777" spans="1:22" ht="27.6">
      <c r="A777" s="23">
        <v>2000</v>
      </c>
      <c r="B777" s="23" t="s">
        <v>1486</v>
      </c>
      <c r="C777" s="275"/>
      <c r="D777" s="275"/>
      <c r="E777" s="275"/>
      <c r="F777" s="275"/>
      <c r="G777" s="276"/>
      <c r="H777" s="82" t="s">
        <v>864</v>
      </c>
      <c r="I777" s="354"/>
      <c r="J777" s="354"/>
      <c r="K777" s="354"/>
      <c r="L777" s="354"/>
      <c r="M777" s="354"/>
      <c r="N777" s="354"/>
      <c r="O777" s="429"/>
      <c r="Q777" s="26">
        <f t="shared" si="72"/>
        <v>2400</v>
      </c>
      <c r="R777" s="26">
        <f t="shared" si="77"/>
        <v>10</v>
      </c>
      <c r="S777" s="26" t="str">
        <f t="shared" si="74"/>
        <v>10.5</v>
      </c>
      <c r="T777" s="26" t="str">
        <f t="shared" si="75"/>
        <v>Contratos</v>
      </c>
      <c r="U777" s="26" t="str">
        <f t="shared" si="76"/>
        <v>Contrato de Obra</v>
      </c>
      <c r="V777" s="26" t="str">
        <f t="shared" si="73"/>
        <v>Memorando de designación de supervisor de contrato</v>
      </c>
    </row>
    <row r="778" spans="1:22">
      <c r="A778" s="23">
        <v>2000</v>
      </c>
      <c r="B778" s="23" t="s">
        <v>1486</v>
      </c>
      <c r="C778" s="275"/>
      <c r="D778" s="275"/>
      <c r="E778" s="275"/>
      <c r="F778" s="275"/>
      <c r="G778" s="276"/>
      <c r="H778" s="82" t="s">
        <v>900</v>
      </c>
      <c r="I778" s="354"/>
      <c r="J778" s="354"/>
      <c r="K778" s="354"/>
      <c r="L778" s="354"/>
      <c r="M778" s="354"/>
      <c r="N778" s="354"/>
      <c r="O778" s="429"/>
      <c r="Q778" s="26">
        <f t="shared" si="72"/>
        <v>2400</v>
      </c>
      <c r="R778" s="26">
        <f t="shared" si="77"/>
        <v>10</v>
      </c>
      <c r="S778" s="26" t="str">
        <f t="shared" si="74"/>
        <v>10.5</v>
      </c>
      <c r="T778" s="26" t="str">
        <f t="shared" si="75"/>
        <v>Contratos</v>
      </c>
      <c r="U778" s="26" t="str">
        <f t="shared" si="76"/>
        <v>Contrato de Obra</v>
      </c>
      <c r="V778" s="26" t="str">
        <f t="shared" si="73"/>
        <v>Acta de inicio (en los casos que aplique)</v>
      </c>
    </row>
    <row r="779" spans="1:22">
      <c r="A779" s="23">
        <v>2000</v>
      </c>
      <c r="B779" s="23" t="s">
        <v>1486</v>
      </c>
      <c r="C779" s="275"/>
      <c r="D779" s="275"/>
      <c r="E779" s="275"/>
      <c r="F779" s="275"/>
      <c r="G779" s="276"/>
      <c r="H779" s="82" t="s">
        <v>901</v>
      </c>
      <c r="I779" s="354"/>
      <c r="J779" s="354"/>
      <c r="K779" s="354"/>
      <c r="L779" s="354"/>
      <c r="M779" s="354"/>
      <c r="N779" s="354"/>
      <c r="O779" s="429"/>
      <c r="Q779" s="26">
        <f t="shared" ref="Q779:Q842" si="78">+IF(C779="",Q778,C779)</f>
        <v>2400</v>
      </c>
      <c r="R779" s="26">
        <f t="shared" si="77"/>
        <v>10</v>
      </c>
      <c r="S779" s="26" t="str">
        <f t="shared" si="74"/>
        <v>10.5</v>
      </c>
      <c r="T779" s="26" t="str">
        <f t="shared" si="75"/>
        <v>Contratos</v>
      </c>
      <c r="U779" s="26" t="str">
        <f t="shared" si="76"/>
        <v>Contrato de Obra</v>
      </c>
      <c r="V779" s="26" t="str">
        <f t="shared" ref="V779:V842" si="79">+IF(H779="",V778,H779)</f>
        <v>Cronograma estimado de obra</v>
      </c>
    </row>
    <row r="780" spans="1:22">
      <c r="A780" s="23">
        <v>2000</v>
      </c>
      <c r="B780" s="23" t="s">
        <v>1486</v>
      </c>
      <c r="C780" s="275"/>
      <c r="D780" s="275"/>
      <c r="E780" s="275"/>
      <c r="F780" s="275"/>
      <c r="G780" s="276"/>
      <c r="H780" s="82" t="s">
        <v>902</v>
      </c>
      <c r="I780" s="354"/>
      <c r="J780" s="354"/>
      <c r="K780" s="354"/>
      <c r="L780" s="354"/>
      <c r="M780" s="354"/>
      <c r="N780" s="354"/>
      <c r="O780" s="429"/>
      <c r="Q780" s="26">
        <f t="shared" si="78"/>
        <v>2400</v>
      </c>
      <c r="R780" s="26">
        <f t="shared" si="77"/>
        <v>10</v>
      </c>
      <c r="S780" s="26" t="str">
        <f t="shared" si="74"/>
        <v>10.5</v>
      </c>
      <c r="T780" s="26" t="str">
        <f t="shared" si="75"/>
        <v>Contratos</v>
      </c>
      <c r="U780" s="26" t="str">
        <f t="shared" si="76"/>
        <v>Contrato de Obra</v>
      </c>
      <c r="V780" s="26" t="str">
        <f t="shared" si="79"/>
        <v>Informe de interventoría</v>
      </c>
    </row>
    <row r="781" spans="1:22">
      <c r="A781" s="23">
        <v>2000</v>
      </c>
      <c r="B781" s="23" t="s">
        <v>1486</v>
      </c>
      <c r="C781" s="275"/>
      <c r="D781" s="275"/>
      <c r="E781" s="275"/>
      <c r="F781" s="275"/>
      <c r="G781" s="276"/>
      <c r="H781" s="82" t="s">
        <v>903</v>
      </c>
      <c r="I781" s="354"/>
      <c r="J781" s="354"/>
      <c r="K781" s="354"/>
      <c r="L781" s="354"/>
      <c r="M781" s="354"/>
      <c r="N781" s="354"/>
      <c r="O781" s="429"/>
      <c r="Q781" s="26">
        <f t="shared" si="78"/>
        <v>2400</v>
      </c>
      <c r="R781" s="26">
        <f t="shared" si="77"/>
        <v>10</v>
      </c>
      <c r="S781" s="26" t="str">
        <f t="shared" si="74"/>
        <v>10.5</v>
      </c>
      <c r="T781" s="26" t="str">
        <f t="shared" si="75"/>
        <v>Contratos</v>
      </c>
      <c r="U781" s="26" t="str">
        <f t="shared" si="76"/>
        <v>Contrato de Obra</v>
      </c>
      <c r="V781" s="26" t="str">
        <f t="shared" si="79"/>
        <v>Acta de obra</v>
      </c>
    </row>
    <row r="782" spans="1:22">
      <c r="A782" s="23">
        <v>2000</v>
      </c>
      <c r="B782" s="23" t="s">
        <v>1486</v>
      </c>
      <c r="C782" s="275"/>
      <c r="D782" s="275"/>
      <c r="E782" s="275"/>
      <c r="F782" s="275"/>
      <c r="G782" s="276"/>
      <c r="H782" s="82" t="s">
        <v>904</v>
      </c>
      <c r="I782" s="354"/>
      <c r="J782" s="354"/>
      <c r="K782" s="354"/>
      <c r="L782" s="354"/>
      <c r="M782" s="354"/>
      <c r="N782" s="354"/>
      <c r="O782" s="429"/>
      <c r="Q782" s="26">
        <f t="shared" si="78"/>
        <v>2400</v>
      </c>
      <c r="R782" s="26">
        <f t="shared" si="77"/>
        <v>10</v>
      </c>
      <c r="S782" s="26" t="str">
        <f t="shared" si="74"/>
        <v>10.5</v>
      </c>
      <c r="T782" s="26" t="str">
        <f t="shared" si="75"/>
        <v>Contratos</v>
      </c>
      <c r="U782" s="26" t="str">
        <f t="shared" si="76"/>
        <v>Contrato de Obra</v>
      </c>
      <c r="V782" s="26" t="str">
        <f t="shared" si="79"/>
        <v>Acta de recibo final</v>
      </c>
    </row>
    <row r="783" spans="1:22">
      <c r="A783" s="23">
        <v>2000</v>
      </c>
      <c r="B783" s="23" t="s">
        <v>1486</v>
      </c>
      <c r="C783" s="275"/>
      <c r="D783" s="275"/>
      <c r="E783" s="275"/>
      <c r="F783" s="275"/>
      <c r="G783" s="276"/>
      <c r="H783" s="82" t="s">
        <v>829</v>
      </c>
      <c r="I783" s="354"/>
      <c r="J783" s="354"/>
      <c r="K783" s="354"/>
      <c r="L783" s="354"/>
      <c r="M783" s="354"/>
      <c r="N783" s="354"/>
      <c r="O783" s="429"/>
      <c r="Q783" s="26">
        <f t="shared" si="78"/>
        <v>2400</v>
      </c>
      <c r="R783" s="26">
        <f t="shared" si="77"/>
        <v>10</v>
      </c>
      <c r="S783" s="26" t="str">
        <f t="shared" si="74"/>
        <v>10.5</v>
      </c>
      <c r="T783" s="26" t="str">
        <f t="shared" si="75"/>
        <v>Contratos</v>
      </c>
      <c r="U783" s="26" t="str">
        <f t="shared" si="76"/>
        <v>Contrato de Obra</v>
      </c>
      <c r="V783" s="26" t="str">
        <f t="shared" si="79"/>
        <v>Orden de pago</v>
      </c>
    </row>
    <row r="784" spans="1:22" ht="27.6">
      <c r="A784" s="23">
        <v>2000</v>
      </c>
      <c r="B784" s="23" t="s">
        <v>1486</v>
      </c>
      <c r="C784" s="275"/>
      <c r="D784" s="275"/>
      <c r="E784" s="275"/>
      <c r="F784" s="275"/>
      <c r="G784" s="276"/>
      <c r="H784" s="52" t="s">
        <v>830</v>
      </c>
      <c r="I784" s="354"/>
      <c r="J784" s="354"/>
      <c r="K784" s="354"/>
      <c r="L784" s="354"/>
      <c r="M784" s="354"/>
      <c r="N784" s="354"/>
      <c r="O784" s="429"/>
      <c r="Q784" s="26">
        <f t="shared" si="78"/>
        <v>2400</v>
      </c>
      <c r="R784" s="26">
        <f t="shared" si="77"/>
        <v>10</v>
      </c>
      <c r="S784" s="26" t="str">
        <f t="shared" si="74"/>
        <v>10.5</v>
      </c>
      <c r="T784" s="26" t="str">
        <f t="shared" si="75"/>
        <v>Contratos</v>
      </c>
      <c r="U784" s="26" t="str">
        <f t="shared" si="76"/>
        <v>Contrato de Obra</v>
      </c>
      <c r="V784" s="26" t="str">
        <f t="shared" si="79"/>
        <v>Modificaciones al contrato (en los casos que aplique)</v>
      </c>
    </row>
    <row r="785" spans="1:22">
      <c r="A785" s="23">
        <v>2000</v>
      </c>
      <c r="B785" s="23" t="s">
        <v>1486</v>
      </c>
      <c r="C785" s="275"/>
      <c r="D785" s="275"/>
      <c r="E785" s="275"/>
      <c r="F785" s="275"/>
      <c r="G785" s="276"/>
      <c r="H785" s="52" t="s">
        <v>868</v>
      </c>
      <c r="I785" s="354"/>
      <c r="J785" s="354"/>
      <c r="K785" s="354"/>
      <c r="L785" s="354"/>
      <c r="M785" s="354"/>
      <c r="N785" s="354"/>
      <c r="O785" s="429"/>
      <c r="Q785" s="26">
        <f t="shared" si="78"/>
        <v>2400</v>
      </c>
      <c r="R785" s="26">
        <f t="shared" si="77"/>
        <v>10</v>
      </c>
      <c r="S785" s="26" t="str">
        <f t="shared" si="74"/>
        <v>10.5</v>
      </c>
      <c r="T785" s="26" t="str">
        <f t="shared" si="75"/>
        <v>Contratos</v>
      </c>
      <c r="U785" s="26" t="str">
        <f t="shared" si="76"/>
        <v>Contrato de Obra</v>
      </c>
      <c r="V785" s="26" t="str">
        <f t="shared" si="79"/>
        <v>Acta de liquidación</v>
      </c>
    </row>
    <row r="786" spans="1:22">
      <c r="A786" s="23">
        <v>2000</v>
      </c>
      <c r="B786" s="23" t="s">
        <v>1486</v>
      </c>
      <c r="C786" s="275"/>
      <c r="D786" s="275"/>
      <c r="E786" s="275"/>
      <c r="F786" s="275"/>
      <c r="G786" s="276"/>
      <c r="H786" s="82" t="s">
        <v>833</v>
      </c>
      <c r="I786" s="354"/>
      <c r="J786" s="354"/>
      <c r="K786" s="354"/>
      <c r="L786" s="354"/>
      <c r="M786" s="354"/>
      <c r="N786" s="354"/>
      <c r="O786" s="429"/>
      <c r="Q786" s="26">
        <f t="shared" si="78"/>
        <v>2400</v>
      </c>
      <c r="R786" s="26">
        <f t="shared" si="77"/>
        <v>10</v>
      </c>
      <c r="S786" s="26" t="str">
        <f t="shared" si="74"/>
        <v>10.5</v>
      </c>
      <c r="T786" s="26" t="str">
        <f t="shared" si="75"/>
        <v>Contratos</v>
      </c>
      <c r="U786" s="26" t="str">
        <f t="shared" si="76"/>
        <v>Contrato de Obra</v>
      </c>
      <c r="V786" s="26" t="str">
        <f t="shared" si="79"/>
        <v>Registro de publicación en el SECOP</v>
      </c>
    </row>
    <row r="787" spans="1:22">
      <c r="A787" s="169">
        <v>2000</v>
      </c>
      <c r="B787" s="169" t="s">
        <v>1486</v>
      </c>
      <c r="C787" s="457">
        <v>2400</v>
      </c>
      <c r="D787" s="457">
        <v>10</v>
      </c>
      <c r="E787" s="457" t="s">
        <v>905</v>
      </c>
      <c r="F787" s="457" t="s">
        <v>870</v>
      </c>
      <c r="G787" s="458" t="s">
        <v>906</v>
      </c>
      <c r="H787" s="71" t="s">
        <v>872</v>
      </c>
      <c r="I787" s="452">
        <v>1</v>
      </c>
      <c r="J787" s="452">
        <v>20</v>
      </c>
      <c r="K787" s="452"/>
      <c r="L787" s="452"/>
      <c r="M787" s="452" t="s">
        <v>47</v>
      </c>
      <c r="N787" s="452" t="s">
        <v>47</v>
      </c>
      <c r="O787" s="468" t="s">
        <v>802</v>
      </c>
      <c r="Q787" s="26">
        <f t="shared" si="78"/>
        <v>2400</v>
      </c>
      <c r="R787" s="26">
        <f t="shared" si="77"/>
        <v>10</v>
      </c>
      <c r="S787" s="26" t="str">
        <f t="shared" si="74"/>
        <v>10.6</v>
      </c>
      <c r="T787" s="26" t="str">
        <f t="shared" si="75"/>
        <v>Contratos</v>
      </c>
      <c r="U787" s="26" t="str">
        <f t="shared" si="76"/>
        <v>Contrato de Prestación de Servicios</v>
      </c>
      <c r="V787" s="26" t="str">
        <f t="shared" si="79"/>
        <v>Memorando de solicitud de contratación.</v>
      </c>
    </row>
    <row r="788" spans="1:22">
      <c r="A788" s="168">
        <v>2000</v>
      </c>
      <c r="B788" s="168" t="s">
        <v>1486</v>
      </c>
      <c r="C788" s="292"/>
      <c r="D788" s="292"/>
      <c r="E788" s="292"/>
      <c r="F788" s="292"/>
      <c r="G788" s="294"/>
      <c r="H788" s="71" t="s">
        <v>803</v>
      </c>
      <c r="I788" s="307"/>
      <c r="J788" s="307"/>
      <c r="K788" s="307"/>
      <c r="L788" s="307"/>
      <c r="M788" s="307"/>
      <c r="N788" s="307"/>
      <c r="O788" s="469"/>
      <c r="Q788" s="26">
        <f t="shared" si="78"/>
        <v>2400</v>
      </c>
      <c r="R788" s="26">
        <f t="shared" si="77"/>
        <v>10</v>
      </c>
      <c r="S788" s="26" t="str">
        <f t="shared" si="74"/>
        <v>10.6</v>
      </c>
      <c r="T788" s="26" t="str">
        <f t="shared" si="75"/>
        <v>Contratos</v>
      </c>
      <c r="U788" s="26" t="str">
        <f t="shared" si="76"/>
        <v>Contrato de Prestación de Servicios</v>
      </c>
      <c r="V788" s="26" t="str">
        <f t="shared" si="79"/>
        <v>Estudios previos</v>
      </c>
    </row>
    <row r="789" spans="1:22">
      <c r="A789" s="168">
        <v>2000</v>
      </c>
      <c r="B789" s="168" t="s">
        <v>1486</v>
      </c>
      <c r="C789" s="292"/>
      <c r="D789" s="292"/>
      <c r="E789" s="292"/>
      <c r="F789" s="292"/>
      <c r="G789" s="294"/>
      <c r="H789" s="71" t="s">
        <v>804</v>
      </c>
      <c r="I789" s="307"/>
      <c r="J789" s="307"/>
      <c r="K789" s="307"/>
      <c r="L789" s="307"/>
      <c r="M789" s="307"/>
      <c r="N789" s="307"/>
      <c r="O789" s="469"/>
      <c r="Q789" s="26">
        <f t="shared" si="78"/>
        <v>2400</v>
      </c>
      <c r="R789" s="26">
        <f t="shared" si="77"/>
        <v>10</v>
      </c>
      <c r="S789" s="26" t="str">
        <f t="shared" si="74"/>
        <v>10.6</v>
      </c>
      <c r="T789" s="26" t="str">
        <f t="shared" si="75"/>
        <v>Contratos</v>
      </c>
      <c r="U789" s="26" t="str">
        <f t="shared" si="76"/>
        <v>Contrato de Prestación de Servicios</v>
      </c>
      <c r="V789" s="26" t="str">
        <f t="shared" si="79"/>
        <v>Análisis del sector económico</v>
      </c>
    </row>
    <row r="790" spans="1:22" ht="27.6">
      <c r="A790" s="168">
        <v>2000</v>
      </c>
      <c r="B790" s="168" t="s">
        <v>1486</v>
      </c>
      <c r="C790" s="292"/>
      <c r="D790" s="292"/>
      <c r="E790" s="292"/>
      <c r="F790" s="292"/>
      <c r="G790" s="294"/>
      <c r="H790" s="71" t="s">
        <v>907</v>
      </c>
      <c r="I790" s="307"/>
      <c r="J790" s="307"/>
      <c r="K790" s="307"/>
      <c r="L790" s="307"/>
      <c r="M790" s="307"/>
      <c r="N790" s="307"/>
      <c r="O790" s="469"/>
      <c r="Q790" s="26">
        <f t="shared" si="78"/>
        <v>2400</v>
      </c>
      <c r="R790" s="26">
        <f t="shared" si="77"/>
        <v>10</v>
      </c>
      <c r="S790" s="26" t="str">
        <f t="shared" si="74"/>
        <v>10.6</v>
      </c>
      <c r="T790" s="26" t="str">
        <f t="shared" si="75"/>
        <v>Contratos</v>
      </c>
      <c r="U790" s="26" t="str">
        <f t="shared" si="76"/>
        <v>Contrato de Prestación de Servicios</v>
      </c>
      <c r="V790" s="26" t="str">
        <f t="shared" si="79"/>
        <v>Certificación de la aplicación de recursos de inversión</v>
      </c>
    </row>
    <row r="791" spans="1:22" ht="41.4">
      <c r="A791" s="168">
        <v>2000</v>
      </c>
      <c r="B791" s="168" t="s">
        <v>1486</v>
      </c>
      <c r="C791" s="292"/>
      <c r="D791" s="292"/>
      <c r="E791" s="292"/>
      <c r="F791" s="292"/>
      <c r="G791" s="294"/>
      <c r="H791" s="71" t="s">
        <v>908</v>
      </c>
      <c r="I791" s="307"/>
      <c r="J791" s="307"/>
      <c r="K791" s="307"/>
      <c r="L791" s="307"/>
      <c r="M791" s="307"/>
      <c r="N791" s="307"/>
      <c r="O791" s="469"/>
      <c r="Q791" s="26">
        <f t="shared" si="78"/>
        <v>2400</v>
      </c>
      <c r="R791" s="26">
        <f t="shared" si="77"/>
        <v>10</v>
      </c>
      <c r="S791" s="26" t="str">
        <f t="shared" si="74"/>
        <v>10.6</v>
      </c>
      <c r="T791" s="26" t="str">
        <f t="shared" si="75"/>
        <v>Contratos</v>
      </c>
      <c r="U791" s="26" t="str">
        <f t="shared" si="76"/>
        <v>Contrato de Prestación de Servicios</v>
      </c>
      <c r="V791" s="26" t="str">
        <f t="shared" si="79"/>
        <v>Certificación de insuficiencia oineXistencia de personal en planta (en los casos que aplique)</v>
      </c>
    </row>
    <row r="792" spans="1:22" ht="27.6">
      <c r="A792" s="168">
        <v>2000</v>
      </c>
      <c r="B792" s="168" t="s">
        <v>1486</v>
      </c>
      <c r="C792" s="292"/>
      <c r="D792" s="292"/>
      <c r="E792" s="292"/>
      <c r="F792" s="292"/>
      <c r="G792" s="294"/>
      <c r="H792" s="71" t="s">
        <v>805</v>
      </c>
      <c r="I792" s="307"/>
      <c r="J792" s="307"/>
      <c r="K792" s="307"/>
      <c r="L792" s="307"/>
      <c r="M792" s="307"/>
      <c r="N792" s="307"/>
      <c r="O792" s="469"/>
      <c r="Q792" s="26">
        <f t="shared" si="78"/>
        <v>2400</v>
      </c>
      <c r="R792" s="26">
        <f t="shared" si="77"/>
        <v>10</v>
      </c>
      <c r="S792" s="26" t="str">
        <f t="shared" si="74"/>
        <v>10.6</v>
      </c>
      <c r="T792" s="26" t="str">
        <f t="shared" si="75"/>
        <v>Contratos</v>
      </c>
      <c r="U792" s="26" t="str">
        <f t="shared" si="76"/>
        <v>Contrato de Prestación de Servicios</v>
      </c>
      <c r="V792" s="26" t="str">
        <f t="shared" si="79"/>
        <v>Certificado de Disponibilidad Presupuestal (CDP)</v>
      </c>
    </row>
    <row r="793" spans="1:22" ht="41.4">
      <c r="A793" s="168">
        <v>2000</v>
      </c>
      <c r="B793" s="168" t="s">
        <v>1486</v>
      </c>
      <c r="C793" s="292"/>
      <c r="D793" s="292"/>
      <c r="E793" s="292"/>
      <c r="F793" s="292"/>
      <c r="G793" s="294"/>
      <c r="H793" s="79" t="s">
        <v>909</v>
      </c>
      <c r="I793" s="307"/>
      <c r="J793" s="307"/>
      <c r="K793" s="307"/>
      <c r="L793" s="307"/>
      <c r="M793" s="307"/>
      <c r="N793" s="307"/>
      <c r="O793" s="469"/>
      <c r="Q793" s="26">
        <f t="shared" si="78"/>
        <v>2400</v>
      </c>
      <c r="R793" s="26">
        <f t="shared" si="77"/>
        <v>10</v>
      </c>
      <c r="S793" s="26" t="str">
        <f t="shared" si="74"/>
        <v>10.6</v>
      </c>
      <c r="T793" s="26" t="str">
        <f t="shared" si="75"/>
        <v>Contratos</v>
      </c>
      <c r="U793" s="26" t="str">
        <f t="shared" si="76"/>
        <v>Contrato de Prestación de Servicios</v>
      </c>
      <c r="V793" s="26" t="str">
        <f t="shared" si="79"/>
        <v>Autorización para comprometer vigencias futuras (en los
casos que aplique).</v>
      </c>
    </row>
    <row r="794" spans="1:22" ht="27.6">
      <c r="A794" s="168">
        <v>2000</v>
      </c>
      <c r="B794" s="168" t="s">
        <v>1486</v>
      </c>
      <c r="C794" s="292"/>
      <c r="D794" s="292"/>
      <c r="E794" s="292"/>
      <c r="F794" s="292"/>
      <c r="G794" s="294"/>
      <c r="H794" s="71" t="s">
        <v>876</v>
      </c>
      <c r="I794" s="307"/>
      <c r="J794" s="307"/>
      <c r="K794" s="307"/>
      <c r="L794" s="307"/>
      <c r="M794" s="307"/>
      <c r="N794" s="307"/>
      <c r="O794" s="469"/>
      <c r="Q794" s="26">
        <f t="shared" si="78"/>
        <v>2400</v>
      </c>
      <c r="R794" s="26">
        <f t="shared" si="77"/>
        <v>10</v>
      </c>
      <c r="S794" s="26" t="str">
        <f t="shared" si="74"/>
        <v>10.6</v>
      </c>
      <c r="T794" s="26" t="str">
        <f t="shared" si="75"/>
        <v>Contratos</v>
      </c>
      <c r="U794" s="26" t="str">
        <f t="shared" si="76"/>
        <v>Contrato de Prestación de Servicios</v>
      </c>
      <c r="V794" s="26" t="str">
        <f t="shared" si="79"/>
        <v>Documento de identidad (en los casos que aplique)</v>
      </c>
    </row>
    <row r="795" spans="1:22" ht="27.6">
      <c r="A795" s="168">
        <v>2000</v>
      </c>
      <c r="B795" s="168" t="s">
        <v>1486</v>
      </c>
      <c r="C795" s="292"/>
      <c r="D795" s="292"/>
      <c r="E795" s="292"/>
      <c r="F795" s="292"/>
      <c r="G795" s="294"/>
      <c r="H795" s="71" t="s">
        <v>877</v>
      </c>
      <c r="I795" s="307"/>
      <c r="J795" s="307"/>
      <c r="K795" s="307"/>
      <c r="L795" s="307"/>
      <c r="M795" s="307"/>
      <c r="N795" s="307"/>
      <c r="O795" s="469"/>
      <c r="Q795" s="26">
        <f t="shared" si="78"/>
        <v>2400</v>
      </c>
      <c r="R795" s="26">
        <f t="shared" si="77"/>
        <v>10</v>
      </c>
      <c r="S795" s="26" t="str">
        <f t="shared" si="74"/>
        <v>10.6</v>
      </c>
      <c r="T795" s="26" t="str">
        <f t="shared" si="75"/>
        <v>Contratos</v>
      </c>
      <c r="U795" s="26" t="str">
        <f t="shared" si="76"/>
        <v>Contrato de Prestación de Servicios</v>
      </c>
      <c r="V795" s="26" t="str">
        <f t="shared" si="79"/>
        <v>Hoja de vida de la función pública para personas naturales o personas jurídicas</v>
      </c>
    </row>
    <row r="796" spans="1:22" ht="41.4">
      <c r="A796" s="168">
        <v>2000</v>
      </c>
      <c r="B796" s="168" t="s">
        <v>1486</v>
      </c>
      <c r="C796" s="292"/>
      <c r="D796" s="292"/>
      <c r="E796" s="292"/>
      <c r="F796" s="292"/>
      <c r="G796" s="294"/>
      <c r="H796" s="79" t="s">
        <v>910</v>
      </c>
      <c r="I796" s="307"/>
      <c r="J796" s="307"/>
      <c r="K796" s="307"/>
      <c r="L796" s="307"/>
      <c r="M796" s="307"/>
      <c r="N796" s="307"/>
      <c r="O796" s="469"/>
      <c r="Q796" s="26">
        <f t="shared" si="78"/>
        <v>2400</v>
      </c>
      <c r="R796" s="26">
        <f t="shared" si="77"/>
        <v>10</v>
      </c>
      <c r="S796" s="26" t="str">
        <f t="shared" si="74"/>
        <v>10.6</v>
      </c>
      <c r="T796" s="26" t="str">
        <f t="shared" si="75"/>
        <v>Contratos</v>
      </c>
      <c r="U796" s="26" t="str">
        <f t="shared" si="76"/>
        <v>Contrato de Prestación de Servicios</v>
      </c>
      <c r="V796" s="26" t="str">
        <f t="shared" si="79"/>
        <v>Certificaciones de estudios académicos (en los casos que
aplique)</v>
      </c>
    </row>
    <row r="797" spans="1:22" ht="27.6">
      <c r="A797" s="168">
        <v>2000</v>
      </c>
      <c r="B797" s="168" t="s">
        <v>1486</v>
      </c>
      <c r="C797" s="292"/>
      <c r="D797" s="292"/>
      <c r="E797" s="292"/>
      <c r="F797" s="292"/>
      <c r="G797" s="294"/>
      <c r="H797" s="71" t="s">
        <v>911</v>
      </c>
      <c r="I797" s="307"/>
      <c r="J797" s="307"/>
      <c r="K797" s="307"/>
      <c r="L797" s="307"/>
      <c r="M797" s="307"/>
      <c r="N797" s="307"/>
      <c r="O797" s="469"/>
      <c r="Q797" s="26">
        <f t="shared" si="78"/>
        <v>2400</v>
      </c>
      <c r="R797" s="26">
        <f t="shared" si="77"/>
        <v>10</v>
      </c>
      <c r="S797" s="26" t="str">
        <f t="shared" si="74"/>
        <v>10.6</v>
      </c>
      <c r="T797" s="26" t="str">
        <f t="shared" si="75"/>
        <v>Contratos</v>
      </c>
      <c r="U797" s="26" t="str">
        <f t="shared" si="76"/>
        <v>Contrato de Prestación de Servicios</v>
      </c>
      <c r="V797" s="26" t="str">
        <f t="shared" si="79"/>
        <v>Certificaciones de experiencia de trabajo (en los casos que aplique)</v>
      </c>
    </row>
    <row r="798" spans="1:22" ht="27.6">
      <c r="A798" s="168">
        <v>2000</v>
      </c>
      <c r="B798" s="168" t="s">
        <v>1486</v>
      </c>
      <c r="C798" s="292"/>
      <c r="D798" s="292"/>
      <c r="E798" s="292"/>
      <c r="F798" s="292"/>
      <c r="G798" s="294"/>
      <c r="H798" s="71" t="s">
        <v>912</v>
      </c>
      <c r="I798" s="307"/>
      <c r="J798" s="307"/>
      <c r="K798" s="307"/>
      <c r="L798" s="307"/>
      <c r="M798" s="307"/>
      <c r="N798" s="307"/>
      <c r="O798" s="469"/>
      <c r="Q798" s="26">
        <f t="shared" si="78"/>
        <v>2400</v>
      </c>
      <c r="R798" s="26">
        <f t="shared" si="77"/>
        <v>10</v>
      </c>
      <c r="S798" s="26" t="str">
        <f t="shared" si="74"/>
        <v>10.6</v>
      </c>
      <c r="T798" s="26" t="str">
        <f t="shared" si="75"/>
        <v>Contratos</v>
      </c>
      <c r="U798" s="26" t="str">
        <f t="shared" si="76"/>
        <v>Contrato de Prestación de Servicios</v>
      </c>
      <c r="V798" s="26" t="str">
        <f t="shared" si="79"/>
        <v>Certificado de aporte de Seguridad Social (en los casos que aplique)</v>
      </c>
    </row>
    <row r="799" spans="1:22" ht="27.6">
      <c r="A799" s="168">
        <v>2000</v>
      </c>
      <c r="B799" s="168" t="s">
        <v>1486</v>
      </c>
      <c r="C799" s="292"/>
      <c r="D799" s="292"/>
      <c r="E799" s="292"/>
      <c r="F799" s="292"/>
      <c r="G799" s="294"/>
      <c r="H799" s="71" t="s">
        <v>881</v>
      </c>
      <c r="I799" s="307"/>
      <c r="J799" s="307"/>
      <c r="K799" s="307"/>
      <c r="L799" s="307"/>
      <c r="M799" s="307"/>
      <c r="N799" s="307"/>
      <c r="O799" s="469"/>
      <c r="Q799" s="26">
        <f t="shared" si="78"/>
        <v>2400</v>
      </c>
      <c r="R799" s="26">
        <f t="shared" si="77"/>
        <v>10</v>
      </c>
      <c r="S799" s="26" t="str">
        <f t="shared" si="74"/>
        <v>10.6</v>
      </c>
      <c r="T799" s="26" t="str">
        <f t="shared" si="75"/>
        <v>Contratos</v>
      </c>
      <c r="U799" s="26" t="str">
        <f t="shared" si="76"/>
        <v>Contrato de Prestación de Servicios</v>
      </c>
      <c r="V799" s="26" t="str">
        <f t="shared" si="79"/>
        <v>Examen médico pre-ocupacional (en los casos que aplique)</v>
      </c>
    </row>
    <row r="800" spans="1:22">
      <c r="A800" s="168">
        <v>2000</v>
      </c>
      <c r="B800" s="168" t="s">
        <v>1486</v>
      </c>
      <c r="C800" s="292"/>
      <c r="D800" s="292"/>
      <c r="E800" s="292"/>
      <c r="F800" s="292"/>
      <c r="G800" s="294"/>
      <c r="H800" s="71" t="s">
        <v>816</v>
      </c>
      <c r="I800" s="307"/>
      <c r="J800" s="307"/>
      <c r="K800" s="307"/>
      <c r="L800" s="307"/>
      <c r="M800" s="307"/>
      <c r="N800" s="307"/>
      <c r="O800" s="469"/>
      <c r="Q800" s="26">
        <f t="shared" si="78"/>
        <v>2400</v>
      </c>
      <c r="R800" s="26">
        <f t="shared" si="77"/>
        <v>10</v>
      </c>
      <c r="S800" s="26" t="str">
        <f t="shared" si="74"/>
        <v>10.6</v>
      </c>
      <c r="T800" s="26" t="str">
        <f t="shared" si="75"/>
        <v>Contratos</v>
      </c>
      <c r="U800" s="26" t="str">
        <f t="shared" si="76"/>
        <v>Contrato de Prestación de Servicios</v>
      </c>
      <c r="V800" s="26" t="str">
        <f t="shared" si="79"/>
        <v>Registro Único Tributario</v>
      </c>
    </row>
    <row r="801" spans="1:22" ht="27.6">
      <c r="A801" s="168">
        <v>2000</v>
      </c>
      <c r="B801" s="168" t="s">
        <v>1486</v>
      </c>
      <c r="C801" s="292"/>
      <c r="D801" s="292"/>
      <c r="E801" s="292"/>
      <c r="F801" s="292"/>
      <c r="G801" s="294"/>
      <c r="H801" s="60" t="s">
        <v>913</v>
      </c>
      <c r="I801" s="307"/>
      <c r="J801" s="307"/>
      <c r="K801" s="307"/>
      <c r="L801" s="307"/>
      <c r="M801" s="307"/>
      <c r="N801" s="307"/>
      <c r="O801" s="470"/>
      <c r="Q801" s="26">
        <f t="shared" si="78"/>
        <v>2400</v>
      </c>
      <c r="R801" s="26">
        <f t="shared" si="77"/>
        <v>10</v>
      </c>
      <c r="S801" s="26" t="str">
        <f t="shared" si="74"/>
        <v>10.6</v>
      </c>
      <c r="T801" s="26" t="str">
        <f t="shared" si="75"/>
        <v>Contratos</v>
      </c>
      <c r="U801" s="26" t="str">
        <f t="shared" si="76"/>
        <v>Contrato de Prestación de Servicios</v>
      </c>
      <c r="V801" s="26" t="str">
        <f t="shared" si="79"/>
        <v>Certificado de antecedentes judiciales (en los casos que aplique)</v>
      </c>
    </row>
    <row r="802" spans="1:22" ht="27.6">
      <c r="A802" s="23">
        <v>2000</v>
      </c>
      <c r="B802" s="23" t="s">
        <v>1486</v>
      </c>
      <c r="C802" s="275">
        <v>2400</v>
      </c>
      <c r="D802" s="275">
        <v>10</v>
      </c>
      <c r="E802" s="275" t="s">
        <v>905</v>
      </c>
      <c r="F802" s="275" t="s">
        <v>870</v>
      </c>
      <c r="G802" s="276" t="s">
        <v>906</v>
      </c>
      <c r="H802" s="82" t="s">
        <v>811</v>
      </c>
      <c r="I802" s="354">
        <v>1</v>
      </c>
      <c r="J802" s="354">
        <v>20</v>
      </c>
      <c r="K802" s="354"/>
      <c r="L802" s="354"/>
      <c r="M802" s="354" t="s">
        <v>47</v>
      </c>
      <c r="N802" s="354" t="s">
        <v>47</v>
      </c>
      <c r="O802" s="388" t="s">
        <v>802</v>
      </c>
      <c r="Q802" s="26">
        <f t="shared" si="78"/>
        <v>2400</v>
      </c>
      <c r="R802" s="26">
        <f t="shared" si="77"/>
        <v>10</v>
      </c>
      <c r="S802" s="26" t="str">
        <f t="shared" si="74"/>
        <v>10.6</v>
      </c>
      <c r="T802" s="26" t="str">
        <f t="shared" si="75"/>
        <v>Contratos</v>
      </c>
      <c r="U802" s="26" t="str">
        <f t="shared" si="76"/>
        <v>Contrato de Prestación de Servicios</v>
      </c>
      <c r="V802" s="26" t="str">
        <f t="shared" si="79"/>
        <v>Certificado de antecedentes disciplinarios</v>
      </c>
    </row>
    <row r="803" spans="1:22">
      <c r="A803" s="23">
        <v>2000</v>
      </c>
      <c r="B803" s="23" t="s">
        <v>1486</v>
      </c>
      <c r="C803" s="275"/>
      <c r="D803" s="275"/>
      <c r="E803" s="275"/>
      <c r="F803" s="275"/>
      <c r="G803" s="276"/>
      <c r="H803" s="82" t="s">
        <v>812</v>
      </c>
      <c r="I803" s="354"/>
      <c r="J803" s="354"/>
      <c r="K803" s="354"/>
      <c r="L803" s="354"/>
      <c r="M803" s="354"/>
      <c r="N803" s="354"/>
      <c r="O803" s="388"/>
      <c r="Q803" s="26">
        <f t="shared" si="78"/>
        <v>2400</v>
      </c>
      <c r="R803" s="26">
        <f t="shared" si="77"/>
        <v>10</v>
      </c>
      <c r="S803" s="26" t="str">
        <f t="shared" si="74"/>
        <v>10.6</v>
      </c>
      <c r="T803" s="26" t="str">
        <f t="shared" si="75"/>
        <v>Contratos</v>
      </c>
      <c r="U803" s="26" t="str">
        <f t="shared" si="76"/>
        <v>Contrato de Prestación de Servicios</v>
      </c>
      <c r="V803" s="26" t="str">
        <f t="shared" si="79"/>
        <v>Certificado de antecedentes fiscales</v>
      </c>
    </row>
    <row r="804" spans="1:22" ht="27.6">
      <c r="A804" s="23">
        <v>2000</v>
      </c>
      <c r="B804" s="23" t="s">
        <v>1486</v>
      </c>
      <c r="C804" s="275"/>
      <c r="D804" s="275"/>
      <c r="E804" s="275"/>
      <c r="F804" s="275"/>
      <c r="G804" s="276"/>
      <c r="H804" s="82" t="s">
        <v>914</v>
      </c>
      <c r="I804" s="354"/>
      <c r="J804" s="354"/>
      <c r="K804" s="354"/>
      <c r="L804" s="354"/>
      <c r="M804" s="354"/>
      <c r="N804" s="354"/>
      <c r="O804" s="388"/>
      <c r="Q804" s="26">
        <f t="shared" si="78"/>
        <v>2400</v>
      </c>
      <c r="R804" s="26">
        <f t="shared" si="77"/>
        <v>10</v>
      </c>
      <c r="S804" s="26" t="str">
        <f t="shared" si="74"/>
        <v>10.6</v>
      </c>
      <c r="T804" s="26" t="str">
        <f t="shared" si="75"/>
        <v>Contratos</v>
      </c>
      <c r="U804" s="26" t="str">
        <f t="shared" si="76"/>
        <v>Contrato de Prestación de Servicios</v>
      </c>
      <c r="V804" s="26" t="str">
        <f t="shared" si="79"/>
        <v>Aviso de la convocatoria pública (en los casos que aplique)</v>
      </c>
    </row>
    <row r="805" spans="1:22" ht="27.6">
      <c r="A805" s="23">
        <v>2000</v>
      </c>
      <c r="B805" s="23" t="s">
        <v>1486</v>
      </c>
      <c r="C805" s="275"/>
      <c r="D805" s="275"/>
      <c r="E805" s="275"/>
      <c r="F805" s="275"/>
      <c r="G805" s="276"/>
      <c r="H805" s="82" t="s">
        <v>915</v>
      </c>
      <c r="I805" s="354"/>
      <c r="J805" s="354"/>
      <c r="K805" s="354"/>
      <c r="L805" s="354"/>
      <c r="M805" s="354"/>
      <c r="N805" s="354"/>
      <c r="O805" s="388"/>
      <c r="Q805" s="26">
        <f t="shared" si="78"/>
        <v>2400</v>
      </c>
      <c r="R805" s="26">
        <f t="shared" si="77"/>
        <v>10</v>
      </c>
      <c r="S805" s="26" t="str">
        <f t="shared" si="74"/>
        <v>10.6</v>
      </c>
      <c r="T805" s="26" t="str">
        <f t="shared" si="75"/>
        <v>Contratos</v>
      </c>
      <c r="U805" s="26" t="str">
        <f t="shared" si="76"/>
        <v>Contrato de Prestación de Servicios</v>
      </c>
      <c r="V805" s="26" t="str">
        <f t="shared" si="79"/>
        <v>Proyecto de pliego de condiciones (en los casos que aplique)</v>
      </c>
    </row>
    <row r="806" spans="1:22">
      <c r="A806" s="23">
        <v>2000</v>
      </c>
      <c r="B806" s="23" t="s">
        <v>1486</v>
      </c>
      <c r="C806" s="275"/>
      <c r="D806" s="275"/>
      <c r="E806" s="275"/>
      <c r="F806" s="275"/>
      <c r="G806" s="276"/>
      <c r="H806" s="82" t="s">
        <v>817</v>
      </c>
      <c r="I806" s="354"/>
      <c r="J806" s="354"/>
      <c r="K806" s="354"/>
      <c r="L806" s="354"/>
      <c r="M806" s="354"/>
      <c r="N806" s="354"/>
      <c r="O806" s="388"/>
      <c r="Q806" s="26">
        <f t="shared" si="78"/>
        <v>2400</v>
      </c>
      <c r="R806" s="26">
        <f t="shared" si="77"/>
        <v>10</v>
      </c>
      <c r="S806" s="26" t="str">
        <f t="shared" si="74"/>
        <v>10.6</v>
      </c>
      <c r="T806" s="26" t="str">
        <f t="shared" si="75"/>
        <v>Contratos</v>
      </c>
      <c r="U806" s="26" t="str">
        <f t="shared" si="76"/>
        <v>Contrato de Prestación de Servicios</v>
      </c>
      <c r="V806" s="26" t="str">
        <f t="shared" si="79"/>
        <v>Justificación de contratación directa</v>
      </c>
    </row>
    <row r="807" spans="1:22" ht="27.6">
      <c r="A807" s="23">
        <v>2000</v>
      </c>
      <c r="B807" s="23" t="s">
        <v>1486</v>
      </c>
      <c r="C807" s="275"/>
      <c r="D807" s="275"/>
      <c r="E807" s="275"/>
      <c r="F807" s="275"/>
      <c r="G807" s="276"/>
      <c r="H807" s="82" t="s">
        <v>855</v>
      </c>
      <c r="I807" s="354"/>
      <c r="J807" s="354"/>
      <c r="K807" s="354"/>
      <c r="L807" s="354"/>
      <c r="M807" s="354"/>
      <c r="N807" s="354"/>
      <c r="O807" s="388"/>
      <c r="Q807" s="26">
        <f t="shared" si="78"/>
        <v>2400</v>
      </c>
      <c r="R807" s="26">
        <f t="shared" si="77"/>
        <v>10</v>
      </c>
      <c r="S807" s="26" t="str">
        <f t="shared" si="74"/>
        <v>10.6</v>
      </c>
      <c r="T807" s="26" t="str">
        <f t="shared" si="75"/>
        <v>Contratos</v>
      </c>
      <c r="U807" s="26" t="str">
        <f t="shared" si="76"/>
        <v>Contrato de Prestación de Servicios</v>
      </c>
      <c r="V807" s="26" t="str">
        <f t="shared" si="79"/>
        <v>Invitación publica (en los casos que aplique)</v>
      </c>
    </row>
    <row r="808" spans="1:22" ht="27.6">
      <c r="A808" s="23">
        <v>2000</v>
      </c>
      <c r="B808" s="23" t="s">
        <v>1486</v>
      </c>
      <c r="C808" s="275"/>
      <c r="D808" s="275"/>
      <c r="E808" s="275"/>
      <c r="F808" s="275"/>
      <c r="G808" s="276"/>
      <c r="H808" s="82" t="s">
        <v>916</v>
      </c>
      <c r="I808" s="354"/>
      <c r="J808" s="354"/>
      <c r="K808" s="354"/>
      <c r="L808" s="354"/>
      <c r="M808" s="354"/>
      <c r="N808" s="354"/>
      <c r="O808" s="388"/>
      <c r="Q808" s="26">
        <f t="shared" si="78"/>
        <v>2400</v>
      </c>
      <c r="R808" s="26">
        <f t="shared" si="77"/>
        <v>10</v>
      </c>
      <c r="S808" s="26" t="str">
        <f t="shared" si="74"/>
        <v>10.6</v>
      </c>
      <c r="T808" s="26" t="str">
        <f t="shared" si="75"/>
        <v>Contratos</v>
      </c>
      <c r="U808" s="26" t="str">
        <f t="shared" si="76"/>
        <v>Contrato de Prestación de Servicios</v>
      </c>
      <c r="V808" s="26" t="str">
        <f t="shared" si="79"/>
        <v>Observaciones al proyecto de pliego de condiciones (en los casos que aplique)</v>
      </c>
    </row>
    <row r="809" spans="1:22" ht="41.4">
      <c r="A809" s="23">
        <v>2000</v>
      </c>
      <c r="B809" s="23" t="s">
        <v>1486</v>
      </c>
      <c r="C809" s="275"/>
      <c r="D809" s="275"/>
      <c r="E809" s="275"/>
      <c r="F809" s="275"/>
      <c r="G809" s="276"/>
      <c r="H809" s="82" t="s">
        <v>917</v>
      </c>
      <c r="I809" s="354"/>
      <c r="J809" s="354"/>
      <c r="K809" s="354"/>
      <c r="L809" s="354"/>
      <c r="M809" s="354"/>
      <c r="N809" s="354"/>
      <c r="O809" s="388"/>
      <c r="Q809" s="26">
        <f t="shared" si="78"/>
        <v>2400</v>
      </c>
      <c r="R809" s="26">
        <f t="shared" si="77"/>
        <v>10</v>
      </c>
      <c r="S809" s="26" t="str">
        <f t="shared" si="74"/>
        <v>10.6</v>
      </c>
      <c r="T809" s="26" t="str">
        <f t="shared" si="75"/>
        <v>Contratos</v>
      </c>
      <c r="U809" s="26" t="str">
        <f t="shared" si="76"/>
        <v>Contrato de Prestación de Servicios</v>
      </c>
      <c r="V809" s="26" t="str">
        <f t="shared" si="79"/>
        <v>Respuesta a observaciones al proyecto de pliego de condiciones (en los casos que aplique)</v>
      </c>
    </row>
    <row r="810" spans="1:22" ht="41.4">
      <c r="A810" s="23">
        <v>2000</v>
      </c>
      <c r="B810" s="23" t="s">
        <v>1486</v>
      </c>
      <c r="C810" s="275"/>
      <c r="D810" s="275"/>
      <c r="E810" s="275"/>
      <c r="F810" s="275"/>
      <c r="G810" s="276"/>
      <c r="H810" s="82" t="s">
        <v>918</v>
      </c>
      <c r="I810" s="354"/>
      <c r="J810" s="354"/>
      <c r="K810" s="354"/>
      <c r="L810" s="354"/>
      <c r="M810" s="354"/>
      <c r="N810" s="354"/>
      <c r="O810" s="388"/>
      <c r="Q810" s="26">
        <f t="shared" si="78"/>
        <v>2400</v>
      </c>
      <c r="R810" s="26">
        <f t="shared" si="77"/>
        <v>10</v>
      </c>
      <c r="S810" s="26" t="str">
        <f t="shared" si="74"/>
        <v>10.6</v>
      </c>
      <c r="T810" s="26" t="str">
        <f t="shared" si="75"/>
        <v>Contratos</v>
      </c>
      <c r="U810" s="26" t="str">
        <f t="shared" si="76"/>
        <v>Contrato de Prestación de Servicios</v>
      </c>
      <c r="V810" s="26" t="str">
        <f t="shared" si="79"/>
        <v>Acto administrativo de apertura del proceso de contratación(en los casos que aplique)</v>
      </c>
    </row>
    <row r="811" spans="1:22" ht="27.6">
      <c r="A811" s="23">
        <v>2000</v>
      </c>
      <c r="B811" s="23" t="s">
        <v>1486</v>
      </c>
      <c r="C811" s="275"/>
      <c r="D811" s="275"/>
      <c r="E811" s="275"/>
      <c r="F811" s="275"/>
      <c r="G811" s="276"/>
      <c r="H811" s="82" t="s">
        <v>919</v>
      </c>
      <c r="I811" s="354"/>
      <c r="J811" s="354"/>
      <c r="K811" s="354"/>
      <c r="L811" s="354"/>
      <c r="M811" s="354"/>
      <c r="N811" s="354"/>
      <c r="O811" s="388"/>
      <c r="Q811" s="26">
        <f t="shared" si="78"/>
        <v>2400</v>
      </c>
      <c r="R811" s="26">
        <f t="shared" si="77"/>
        <v>10</v>
      </c>
      <c r="S811" s="26" t="str">
        <f t="shared" si="74"/>
        <v>10.6</v>
      </c>
      <c r="T811" s="26" t="str">
        <f t="shared" si="75"/>
        <v>Contratos</v>
      </c>
      <c r="U811" s="26" t="str">
        <f t="shared" si="76"/>
        <v>Contrato de Prestación de Servicios</v>
      </c>
      <c r="V811" s="26" t="str">
        <f t="shared" si="79"/>
        <v>Pliego de peticiones definitivo (en los casos que aplique)</v>
      </c>
    </row>
    <row r="812" spans="1:22" ht="27.6">
      <c r="A812" s="23">
        <v>2000</v>
      </c>
      <c r="B812" s="23" t="s">
        <v>1486</v>
      </c>
      <c r="C812" s="275"/>
      <c r="D812" s="275"/>
      <c r="E812" s="275"/>
      <c r="F812" s="275"/>
      <c r="G812" s="276"/>
      <c r="H812" s="82" t="s">
        <v>920</v>
      </c>
      <c r="I812" s="354"/>
      <c r="J812" s="354"/>
      <c r="K812" s="354"/>
      <c r="L812" s="354"/>
      <c r="M812" s="354"/>
      <c r="N812" s="354"/>
      <c r="O812" s="388"/>
      <c r="Q812" s="26">
        <f t="shared" si="78"/>
        <v>2400</v>
      </c>
      <c r="R812" s="26">
        <f t="shared" si="77"/>
        <v>10</v>
      </c>
      <c r="S812" s="26" t="str">
        <f t="shared" si="74"/>
        <v>10.6</v>
      </c>
      <c r="T812" s="26" t="str">
        <f t="shared" si="75"/>
        <v>Contratos</v>
      </c>
      <c r="U812" s="26" t="str">
        <f t="shared" si="76"/>
        <v>Contrato de Prestación de Servicios</v>
      </c>
      <c r="V812" s="26" t="str">
        <f t="shared" si="79"/>
        <v>Actas de manifestaciones de interés para participar (en los casos que aplique)</v>
      </c>
    </row>
    <row r="813" spans="1:22">
      <c r="A813" s="23">
        <v>2000</v>
      </c>
      <c r="B813" s="23" t="s">
        <v>1486</v>
      </c>
      <c r="C813" s="275"/>
      <c r="D813" s="275"/>
      <c r="E813" s="275"/>
      <c r="F813" s="275"/>
      <c r="G813" s="276"/>
      <c r="H813" s="82" t="s">
        <v>921</v>
      </c>
      <c r="I813" s="354"/>
      <c r="J813" s="354"/>
      <c r="K813" s="354"/>
      <c r="L813" s="354"/>
      <c r="M813" s="354"/>
      <c r="N813" s="354"/>
      <c r="O813" s="388"/>
      <c r="Q813" s="26">
        <f t="shared" si="78"/>
        <v>2400</v>
      </c>
      <c r="R813" s="26">
        <f t="shared" si="77"/>
        <v>10</v>
      </c>
      <c r="S813" s="26" t="str">
        <f t="shared" si="74"/>
        <v>10.6</v>
      </c>
      <c r="T813" s="26" t="str">
        <f t="shared" si="75"/>
        <v>Contratos</v>
      </c>
      <c r="U813" s="26" t="str">
        <f t="shared" si="76"/>
        <v>Contrato de Prestación de Servicios</v>
      </c>
      <c r="V813" s="26" t="str">
        <f t="shared" si="79"/>
        <v>Adendas (en los casos que aplique)</v>
      </c>
    </row>
    <row r="814" spans="1:22">
      <c r="A814" s="23">
        <v>2000</v>
      </c>
      <c r="B814" s="23" t="s">
        <v>1486</v>
      </c>
      <c r="C814" s="275"/>
      <c r="D814" s="275"/>
      <c r="E814" s="275"/>
      <c r="F814" s="275"/>
      <c r="G814" s="276"/>
      <c r="H814" s="82" t="s">
        <v>922</v>
      </c>
      <c r="I814" s="354"/>
      <c r="J814" s="354"/>
      <c r="K814" s="354"/>
      <c r="L814" s="354"/>
      <c r="M814" s="354"/>
      <c r="N814" s="354"/>
      <c r="O814" s="388"/>
      <c r="Q814" s="26">
        <f t="shared" si="78"/>
        <v>2400</v>
      </c>
      <c r="R814" s="26">
        <f t="shared" si="77"/>
        <v>10</v>
      </c>
      <c r="S814" s="26" t="str">
        <f t="shared" si="74"/>
        <v>10.6</v>
      </c>
      <c r="T814" s="26" t="str">
        <f t="shared" si="75"/>
        <v>Contratos</v>
      </c>
      <c r="U814" s="26" t="str">
        <f t="shared" si="76"/>
        <v>Contrato de Prestación de Servicios</v>
      </c>
      <c r="V814" s="26" t="str">
        <f t="shared" si="79"/>
        <v>Acta de recibo de la propuestas</v>
      </c>
    </row>
    <row r="815" spans="1:22" ht="27.6">
      <c r="A815" s="23">
        <v>2000</v>
      </c>
      <c r="B815" s="23" t="s">
        <v>1486</v>
      </c>
      <c r="C815" s="275"/>
      <c r="D815" s="275"/>
      <c r="E815" s="275"/>
      <c r="F815" s="275"/>
      <c r="G815" s="276"/>
      <c r="H815" s="82" t="s">
        <v>923</v>
      </c>
      <c r="I815" s="354"/>
      <c r="J815" s="354"/>
      <c r="K815" s="354"/>
      <c r="L815" s="354"/>
      <c r="M815" s="354"/>
      <c r="N815" s="354"/>
      <c r="O815" s="388"/>
      <c r="Q815" s="26">
        <f t="shared" si="78"/>
        <v>2400</v>
      </c>
      <c r="R815" s="26">
        <f t="shared" si="77"/>
        <v>10</v>
      </c>
      <c r="S815" s="26" t="str">
        <f t="shared" si="74"/>
        <v>10.6</v>
      </c>
      <c r="T815" s="26" t="str">
        <f t="shared" si="75"/>
        <v>Contratos</v>
      </c>
      <c r="U815" s="26" t="str">
        <f t="shared" si="76"/>
        <v>Contrato de Prestación de Servicios</v>
      </c>
      <c r="V815" s="26" t="str">
        <f t="shared" si="79"/>
        <v>Designación de evaluadores (en los casos que aplique)</v>
      </c>
    </row>
    <row r="816" spans="1:22" ht="41.4">
      <c r="A816" s="23">
        <v>2000</v>
      </c>
      <c r="B816" s="23" t="s">
        <v>1486</v>
      </c>
      <c r="C816" s="275"/>
      <c r="D816" s="275"/>
      <c r="E816" s="275"/>
      <c r="F816" s="275"/>
      <c r="G816" s="276"/>
      <c r="H816" s="92" t="s">
        <v>924</v>
      </c>
      <c r="I816" s="354"/>
      <c r="J816" s="354"/>
      <c r="K816" s="354"/>
      <c r="L816" s="354"/>
      <c r="M816" s="354"/>
      <c r="N816" s="354"/>
      <c r="O816" s="388"/>
      <c r="Q816" s="26">
        <f t="shared" si="78"/>
        <v>2400</v>
      </c>
      <c r="R816" s="26">
        <f t="shared" si="77"/>
        <v>10</v>
      </c>
      <c r="S816" s="26" t="str">
        <f t="shared" si="74"/>
        <v>10.6</v>
      </c>
      <c r="T816" s="26" t="str">
        <f t="shared" si="75"/>
        <v>Contratos</v>
      </c>
      <c r="U816" s="26" t="str">
        <f t="shared" si="76"/>
        <v>Contrato de Prestación de Servicios</v>
      </c>
      <c r="V816" s="26" t="str">
        <f t="shared" si="79"/>
        <v>Verificación y habilitación de las propuestas (en los casos
que aplique)</v>
      </c>
    </row>
    <row r="817" spans="1:22" ht="41.4">
      <c r="A817" s="23">
        <v>2000</v>
      </c>
      <c r="B817" s="23" t="s">
        <v>1486</v>
      </c>
      <c r="C817" s="275"/>
      <c r="D817" s="275"/>
      <c r="E817" s="275"/>
      <c r="F817" s="275"/>
      <c r="G817" s="276"/>
      <c r="H817" s="92" t="s">
        <v>925</v>
      </c>
      <c r="I817" s="354"/>
      <c r="J817" s="354"/>
      <c r="K817" s="354"/>
      <c r="L817" s="354"/>
      <c r="M817" s="354"/>
      <c r="N817" s="354"/>
      <c r="O817" s="388"/>
      <c r="Q817" s="26">
        <f t="shared" si="78"/>
        <v>2400</v>
      </c>
      <c r="R817" s="26">
        <f t="shared" si="77"/>
        <v>10</v>
      </c>
      <c r="S817" s="26" t="str">
        <f t="shared" si="74"/>
        <v>10.6</v>
      </c>
      <c r="T817" s="26" t="str">
        <f t="shared" si="75"/>
        <v>Contratos</v>
      </c>
      <c r="U817" s="26" t="str">
        <f t="shared" si="76"/>
        <v>Contrato de Prestación de Servicios</v>
      </c>
      <c r="V817" s="26" t="str">
        <f t="shared" si="79"/>
        <v>Observaciones de los oferentes sobre las calificaciones (en
los casos que aplique)</v>
      </c>
    </row>
    <row r="818" spans="1:22" ht="41.4">
      <c r="A818" s="23">
        <v>2000</v>
      </c>
      <c r="B818" s="23" t="s">
        <v>1486</v>
      </c>
      <c r="C818" s="275"/>
      <c r="D818" s="275"/>
      <c r="E818" s="275"/>
      <c r="F818" s="275"/>
      <c r="G818" s="276"/>
      <c r="H818" s="92" t="s">
        <v>926</v>
      </c>
      <c r="I818" s="354"/>
      <c r="J818" s="354"/>
      <c r="K818" s="354"/>
      <c r="L818" s="354"/>
      <c r="M818" s="354"/>
      <c r="N818" s="354"/>
      <c r="O818" s="388"/>
      <c r="Q818" s="26">
        <f t="shared" si="78"/>
        <v>2400</v>
      </c>
      <c r="R818" s="26">
        <f t="shared" si="77"/>
        <v>10</v>
      </c>
      <c r="S818" s="26" t="str">
        <f t="shared" si="74"/>
        <v>10.6</v>
      </c>
      <c r="T818" s="26" t="str">
        <f t="shared" si="75"/>
        <v>Contratos</v>
      </c>
      <c r="U818" s="26" t="str">
        <f t="shared" si="76"/>
        <v>Contrato de Prestación de Servicios</v>
      </c>
      <c r="V818" s="26" t="str">
        <f t="shared" si="79"/>
        <v>Informe final de verificación de evaluadores y calificación final (en los casos que aplique)</v>
      </c>
    </row>
    <row r="819" spans="1:22" ht="27.6">
      <c r="A819" s="23">
        <v>2000</v>
      </c>
      <c r="B819" s="23" t="s">
        <v>1486</v>
      </c>
      <c r="C819" s="275"/>
      <c r="D819" s="275"/>
      <c r="E819" s="275"/>
      <c r="F819" s="275"/>
      <c r="G819" s="276"/>
      <c r="H819" s="92" t="s">
        <v>927</v>
      </c>
      <c r="I819" s="354"/>
      <c r="J819" s="354"/>
      <c r="K819" s="354"/>
      <c r="L819" s="354"/>
      <c r="M819" s="354"/>
      <c r="N819" s="354"/>
      <c r="O819" s="388"/>
      <c r="Q819" s="26">
        <f t="shared" si="78"/>
        <v>2400</v>
      </c>
      <c r="R819" s="26">
        <f t="shared" si="77"/>
        <v>10</v>
      </c>
      <c r="S819" s="26" t="str">
        <f t="shared" si="74"/>
        <v>10.6</v>
      </c>
      <c r="T819" s="26" t="str">
        <f t="shared" si="75"/>
        <v>Contratos</v>
      </c>
      <c r="U819" s="26" t="str">
        <f t="shared" si="76"/>
        <v>Contrato de Prestación de Servicios</v>
      </c>
      <c r="V819" s="26" t="str">
        <f t="shared" si="79"/>
        <v>Lista de oferentes habilitados para participar (en los casos que aplique)</v>
      </c>
    </row>
    <row r="820" spans="1:22" ht="27.6">
      <c r="A820" s="23">
        <v>2000</v>
      </c>
      <c r="B820" s="23" t="s">
        <v>1486</v>
      </c>
      <c r="C820" s="275"/>
      <c r="D820" s="275"/>
      <c r="E820" s="275"/>
      <c r="F820" s="275"/>
      <c r="G820" s="276"/>
      <c r="H820" s="92" t="s">
        <v>928</v>
      </c>
      <c r="I820" s="354"/>
      <c r="J820" s="354"/>
      <c r="K820" s="354"/>
      <c r="L820" s="354"/>
      <c r="M820" s="354"/>
      <c r="N820" s="354"/>
      <c r="O820" s="388"/>
      <c r="Q820" s="26">
        <f t="shared" si="78"/>
        <v>2400</v>
      </c>
      <c r="R820" s="26">
        <f t="shared" si="77"/>
        <v>10</v>
      </c>
      <c r="S820" s="26" t="str">
        <f t="shared" si="74"/>
        <v>10.6</v>
      </c>
      <c r="T820" s="26" t="str">
        <f t="shared" si="75"/>
        <v>Contratos</v>
      </c>
      <c r="U820" s="26" t="str">
        <f t="shared" si="76"/>
        <v>Contrato de Prestación de Servicios</v>
      </c>
      <c r="V820" s="26" t="str">
        <f t="shared" si="79"/>
        <v>Acta de audiencia de adjudicación (en los casos que aplique)</v>
      </c>
    </row>
    <row r="821" spans="1:22" ht="27.6">
      <c r="A821" s="23">
        <v>2000</v>
      </c>
      <c r="B821" s="23" t="s">
        <v>1486</v>
      </c>
      <c r="C821" s="275"/>
      <c r="D821" s="275"/>
      <c r="E821" s="275"/>
      <c r="F821" s="275"/>
      <c r="G821" s="276"/>
      <c r="H821" s="92" t="s">
        <v>929</v>
      </c>
      <c r="I821" s="354"/>
      <c r="J821" s="354"/>
      <c r="K821" s="354"/>
      <c r="L821" s="354"/>
      <c r="M821" s="354"/>
      <c r="N821" s="354"/>
      <c r="O821" s="388"/>
      <c r="Q821" s="26">
        <f t="shared" si="78"/>
        <v>2400</v>
      </c>
      <c r="R821" s="26">
        <f t="shared" si="77"/>
        <v>10</v>
      </c>
      <c r="S821" s="26" t="str">
        <f t="shared" si="74"/>
        <v>10.6</v>
      </c>
      <c r="T821" s="26" t="str">
        <f t="shared" si="75"/>
        <v>Contratos</v>
      </c>
      <c r="U821" s="26" t="str">
        <f t="shared" si="76"/>
        <v>Contrato de Prestación de Servicios</v>
      </c>
      <c r="V821" s="26" t="str">
        <f t="shared" si="79"/>
        <v>Acto administrativo de adjudicación (en los casos que aplique)</v>
      </c>
    </row>
    <row r="822" spans="1:22">
      <c r="A822" s="23">
        <v>2000</v>
      </c>
      <c r="B822" s="23" t="s">
        <v>1486</v>
      </c>
      <c r="C822" s="275"/>
      <c r="D822" s="275"/>
      <c r="E822" s="275"/>
      <c r="F822" s="275"/>
      <c r="G822" s="276"/>
      <c r="H822" s="92" t="s">
        <v>930</v>
      </c>
      <c r="I822" s="354"/>
      <c r="J822" s="354"/>
      <c r="K822" s="354"/>
      <c r="L822" s="354"/>
      <c r="M822" s="354"/>
      <c r="N822" s="354"/>
      <c r="O822" s="388"/>
      <c r="Q822" s="26">
        <f t="shared" si="78"/>
        <v>2400</v>
      </c>
      <c r="R822" s="26">
        <f t="shared" si="77"/>
        <v>10</v>
      </c>
      <c r="S822" s="26" t="str">
        <f t="shared" si="74"/>
        <v>10.6</v>
      </c>
      <c r="T822" s="26" t="str">
        <f t="shared" si="75"/>
        <v>Contratos</v>
      </c>
      <c r="U822" s="26" t="str">
        <f t="shared" si="76"/>
        <v>Contrato de Prestación de Servicios</v>
      </c>
      <c r="V822" s="26" t="str">
        <f t="shared" si="79"/>
        <v>Minuta contractual</v>
      </c>
    </row>
    <row r="823" spans="1:22">
      <c r="A823" s="23">
        <v>2000</v>
      </c>
      <c r="B823" s="23" t="s">
        <v>1486</v>
      </c>
      <c r="C823" s="275"/>
      <c r="D823" s="275"/>
      <c r="E823" s="275"/>
      <c r="F823" s="275"/>
      <c r="G823" s="276"/>
      <c r="H823" s="92" t="s">
        <v>931</v>
      </c>
      <c r="I823" s="354"/>
      <c r="J823" s="354"/>
      <c r="K823" s="354"/>
      <c r="L823" s="354"/>
      <c r="M823" s="354"/>
      <c r="N823" s="354"/>
      <c r="O823" s="388"/>
      <c r="Q823" s="26">
        <f t="shared" si="78"/>
        <v>2400</v>
      </c>
      <c r="R823" s="26">
        <f t="shared" si="77"/>
        <v>10</v>
      </c>
      <c r="S823" s="26" t="str">
        <f t="shared" si="74"/>
        <v>10.6</v>
      </c>
      <c r="T823" s="26" t="str">
        <f t="shared" si="75"/>
        <v>Contratos</v>
      </c>
      <c r="U823" s="26" t="str">
        <f t="shared" si="76"/>
        <v>Contrato de Prestación de Servicios</v>
      </c>
      <c r="V823" s="26" t="str">
        <f t="shared" si="79"/>
        <v>Certificado de Registro Presupuestal</v>
      </c>
    </row>
    <row r="824" spans="1:22" ht="27.6">
      <c r="A824" s="23">
        <v>2000</v>
      </c>
      <c r="B824" s="23" t="s">
        <v>1486</v>
      </c>
      <c r="C824" s="275"/>
      <c r="D824" s="275"/>
      <c r="E824" s="275"/>
      <c r="F824" s="275"/>
      <c r="G824" s="276"/>
      <c r="H824" s="92" t="s">
        <v>863</v>
      </c>
      <c r="I824" s="354"/>
      <c r="J824" s="354"/>
      <c r="K824" s="354"/>
      <c r="L824" s="354"/>
      <c r="M824" s="354"/>
      <c r="N824" s="354"/>
      <c r="O824" s="388"/>
      <c r="Q824" s="26">
        <f t="shared" si="78"/>
        <v>2400</v>
      </c>
      <c r="R824" s="26">
        <f t="shared" si="77"/>
        <v>10</v>
      </c>
      <c r="S824" s="26" t="str">
        <f t="shared" si="74"/>
        <v>10.6</v>
      </c>
      <c r="T824" s="26" t="str">
        <f t="shared" si="75"/>
        <v>Contratos</v>
      </c>
      <c r="U824" s="26" t="str">
        <f t="shared" si="76"/>
        <v>Contrato de Prestación de Servicios</v>
      </c>
      <c r="V824" s="26" t="str">
        <f t="shared" si="79"/>
        <v>Garantía Única y/o de responsabilidad civil eXtracontractual</v>
      </c>
    </row>
    <row r="825" spans="1:22">
      <c r="A825" s="23">
        <v>2000</v>
      </c>
      <c r="B825" s="23" t="s">
        <v>1486</v>
      </c>
      <c r="C825" s="275"/>
      <c r="D825" s="275"/>
      <c r="E825" s="275"/>
      <c r="F825" s="275"/>
      <c r="G825" s="276"/>
      <c r="H825" s="92" t="s">
        <v>932</v>
      </c>
      <c r="I825" s="354"/>
      <c r="J825" s="354"/>
      <c r="K825" s="354"/>
      <c r="L825" s="354"/>
      <c r="M825" s="354"/>
      <c r="N825" s="354"/>
      <c r="O825" s="388"/>
      <c r="Q825" s="26">
        <f t="shared" si="78"/>
        <v>2400</v>
      </c>
      <c r="R825" s="26">
        <f t="shared" si="77"/>
        <v>10</v>
      </c>
      <c r="S825" s="26" t="str">
        <f t="shared" si="74"/>
        <v>10.6</v>
      </c>
      <c r="T825" s="26" t="str">
        <f t="shared" si="75"/>
        <v>Contratos</v>
      </c>
      <c r="U825" s="26" t="str">
        <f t="shared" si="76"/>
        <v>Contrato de Prestación de Servicios</v>
      </c>
      <c r="V825" s="26" t="str">
        <f t="shared" si="79"/>
        <v>Acta de aprobación de pólizas</v>
      </c>
    </row>
    <row r="826" spans="1:22" ht="27.6">
      <c r="A826" s="23">
        <v>2000</v>
      </c>
      <c r="B826" s="23" t="s">
        <v>1486</v>
      </c>
      <c r="C826" s="275"/>
      <c r="D826" s="275"/>
      <c r="E826" s="275"/>
      <c r="F826" s="275"/>
      <c r="G826" s="276"/>
      <c r="H826" s="92" t="s">
        <v>933</v>
      </c>
      <c r="I826" s="354"/>
      <c r="J826" s="354"/>
      <c r="K826" s="354"/>
      <c r="L826" s="354"/>
      <c r="M826" s="354"/>
      <c r="N826" s="354"/>
      <c r="O826" s="388"/>
      <c r="Q826" s="26">
        <f t="shared" si="78"/>
        <v>2400</v>
      </c>
      <c r="R826" s="26">
        <f t="shared" si="77"/>
        <v>10</v>
      </c>
      <c r="S826" s="26" t="str">
        <f t="shared" si="74"/>
        <v>10.6</v>
      </c>
      <c r="T826" s="26" t="str">
        <f t="shared" si="75"/>
        <v>Contratos</v>
      </c>
      <c r="U826" s="26" t="str">
        <f t="shared" si="76"/>
        <v>Contrato de Prestación de Servicios</v>
      </c>
      <c r="V826" s="26" t="str">
        <f t="shared" si="79"/>
        <v>Memorando de designación de supervisor de contrato</v>
      </c>
    </row>
    <row r="827" spans="1:22">
      <c r="A827" s="23">
        <v>2000</v>
      </c>
      <c r="B827" s="23" t="s">
        <v>1486</v>
      </c>
      <c r="C827" s="275"/>
      <c r="D827" s="275"/>
      <c r="E827" s="275"/>
      <c r="F827" s="275"/>
      <c r="G827" s="276"/>
      <c r="H827" s="92" t="s">
        <v>934</v>
      </c>
      <c r="I827" s="354"/>
      <c r="J827" s="354"/>
      <c r="K827" s="354"/>
      <c r="L827" s="354"/>
      <c r="M827" s="354"/>
      <c r="N827" s="354"/>
      <c r="O827" s="388"/>
      <c r="Q827" s="26">
        <f t="shared" si="78"/>
        <v>2400</v>
      </c>
      <c r="R827" s="26">
        <f t="shared" si="77"/>
        <v>10</v>
      </c>
      <c r="S827" s="26" t="str">
        <f t="shared" si="74"/>
        <v>10.6</v>
      </c>
      <c r="T827" s="26" t="str">
        <f t="shared" si="75"/>
        <v>Contratos</v>
      </c>
      <c r="U827" s="26" t="str">
        <f t="shared" si="76"/>
        <v>Contrato de Prestación de Servicios</v>
      </c>
      <c r="V827" s="26" t="str">
        <f t="shared" si="79"/>
        <v>Acta de inicio (en los caos que aplique)</v>
      </c>
    </row>
    <row r="828" spans="1:22" ht="27.6">
      <c r="A828" s="23">
        <v>2000</v>
      </c>
      <c r="B828" s="23" t="s">
        <v>1486</v>
      </c>
      <c r="C828" s="275"/>
      <c r="D828" s="275"/>
      <c r="E828" s="275"/>
      <c r="F828" s="275"/>
      <c r="G828" s="276"/>
      <c r="H828" s="92" t="s">
        <v>935</v>
      </c>
      <c r="I828" s="354"/>
      <c r="J828" s="354"/>
      <c r="K828" s="354"/>
      <c r="L828" s="354"/>
      <c r="M828" s="354"/>
      <c r="N828" s="354"/>
      <c r="O828" s="388"/>
      <c r="Q828" s="26">
        <f t="shared" si="78"/>
        <v>2400</v>
      </c>
      <c r="R828" s="26">
        <f t="shared" si="77"/>
        <v>10</v>
      </c>
      <c r="S828" s="26" t="str">
        <f t="shared" si="74"/>
        <v>10.6</v>
      </c>
      <c r="T828" s="26" t="str">
        <f t="shared" si="75"/>
        <v>Contratos</v>
      </c>
      <c r="U828" s="26" t="str">
        <f t="shared" si="76"/>
        <v>Contrato de Prestación de Servicios</v>
      </c>
      <c r="V828" s="26" t="str">
        <f t="shared" si="79"/>
        <v>Certificación de supervisión para tramite de pago</v>
      </c>
    </row>
    <row r="829" spans="1:22">
      <c r="A829" s="23">
        <v>2000</v>
      </c>
      <c r="B829" s="23" t="s">
        <v>1486</v>
      </c>
      <c r="C829" s="275"/>
      <c r="D829" s="275"/>
      <c r="E829" s="275"/>
      <c r="F829" s="275"/>
      <c r="G829" s="276"/>
      <c r="H829" s="92" t="s">
        <v>936</v>
      </c>
      <c r="I829" s="354"/>
      <c r="J829" s="354"/>
      <c r="K829" s="354"/>
      <c r="L829" s="354"/>
      <c r="M829" s="354"/>
      <c r="N829" s="354"/>
      <c r="O829" s="388"/>
      <c r="Q829" s="26">
        <f t="shared" si="78"/>
        <v>2400</v>
      </c>
      <c r="R829" s="26">
        <f t="shared" si="77"/>
        <v>10</v>
      </c>
      <c r="S829" s="26" t="str">
        <f t="shared" si="74"/>
        <v>10.6</v>
      </c>
      <c r="T829" s="26" t="str">
        <f t="shared" si="75"/>
        <v>Contratos</v>
      </c>
      <c r="U829" s="26" t="str">
        <f t="shared" si="76"/>
        <v>Contrato de Prestación de Servicios</v>
      </c>
      <c r="V829" s="26" t="str">
        <f t="shared" si="79"/>
        <v>Orden pago</v>
      </c>
    </row>
    <row r="830" spans="1:22" ht="27.6">
      <c r="A830" s="23">
        <v>2000</v>
      </c>
      <c r="B830" s="23" t="s">
        <v>1486</v>
      </c>
      <c r="C830" s="275"/>
      <c r="D830" s="275"/>
      <c r="E830" s="275"/>
      <c r="F830" s="275"/>
      <c r="G830" s="276"/>
      <c r="H830" s="92" t="s">
        <v>937</v>
      </c>
      <c r="I830" s="354"/>
      <c r="J830" s="354"/>
      <c r="K830" s="354"/>
      <c r="L830" s="354"/>
      <c r="M830" s="354"/>
      <c r="N830" s="354"/>
      <c r="O830" s="388"/>
      <c r="Q830" s="26">
        <f t="shared" si="78"/>
        <v>2400</v>
      </c>
      <c r="R830" s="26">
        <f t="shared" si="77"/>
        <v>10</v>
      </c>
      <c r="S830" s="26" t="str">
        <f t="shared" si="74"/>
        <v>10.6</v>
      </c>
      <c r="T830" s="26" t="str">
        <f t="shared" si="75"/>
        <v>Contratos</v>
      </c>
      <c r="U830" s="26" t="str">
        <f t="shared" si="76"/>
        <v>Contrato de Prestación de Servicios</v>
      </c>
      <c r="V830" s="26" t="str">
        <f t="shared" si="79"/>
        <v>Modificaciones al contrato (en los caos que aplique)</v>
      </c>
    </row>
    <row r="831" spans="1:22">
      <c r="A831" s="23">
        <v>2000</v>
      </c>
      <c r="B831" s="23" t="s">
        <v>1486</v>
      </c>
      <c r="C831" s="275"/>
      <c r="D831" s="275"/>
      <c r="E831" s="275"/>
      <c r="F831" s="275"/>
      <c r="G831" s="276"/>
      <c r="H831" s="92" t="s">
        <v>938</v>
      </c>
      <c r="I831" s="354"/>
      <c r="J831" s="354"/>
      <c r="K831" s="354"/>
      <c r="L831" s="354"/>
      <c r="M831" s="354"/>
      <c r="N831" s="354"/>
      <c r="O831" s="388"/>
      <c r="Q831" s="26">
        <f t="shared" si="78"/>
        <v>2400</v>
      </c>
      <c r="R831" s="26">
        <f t="shared" si="77"/>
        <v>10</v>
      </c>
      <c r="S831" s="26" t="str">
        <f t="shared" si="74"/>
        <v>10.6</v>
      </c>
      <c r="T831" s="26" t="str">
        <f t="shared" si="75"/>
        <v>Contratos</v>
      </c>
      <c r="U831" s="26" t="str">
        <f t="shared" si="76"/>
        <v>Contrato de Prestación de Servicios</v>
      </c>
      <c r="V831" s="26" t="str">
        <f t="shared" si="79"/>
        <v>Acta de liquidación</v>
      </c>
    </row>
    <row r="832" spans="1:22">
      <c r="A832" s="23">
        <v>2000</v>
      </c>
      <c r="B832" s="23" t="s">
        <v>1486</v>
      </c>
      <c r="C832" s="275"/>
      <c r="D832" s="275"/>
      <c r="E832" s="275"/>
      <c r="F832" s="275"/>
      <c r="G832" s="276"/>
      <c r="H832" s="92" t="s">
        <v>939</v>
      </c>
      <c r="I832" s="354"/>
      <c r="J832" s="354"/>
      <c r="K832" s="354"/>
      <c r="L832" s="354"/>
      <c r="M832" s="354"/>
      <c r="N832" s="354"/>
      <c r="O832" s="388"/>
      <c r="Q832" s="26">
        <f t="shared" si="78"/>
        <v>2400</v>
      </c>
      <c r="R832" s="26">
        <f t="shared" si="77"/>
        <v>10</v>
      </c>
      <c r="S832" s="26" t="str">
        <f t="shared" si="74"/>
        <v>10.6</v>
      </c>
      <c r="T832" s="26" t="str">
        <f t="shared" si="75"/>
        <v>Contratos</v>
      </c>
      <c r="U832" s="26" t="str">
        <f t="shared" si="76"/>
        <v>Contrato de Prestación de Servicios</v>
      </c>
      <c r="V832" s="26" t="str">
        <f t="shared" si="79"/>
        <v>Registro de publicación en el SECOP</v>
      </c>
    </row>
    <row r="833" spans="1:22">
      <c r="A833" s="23">
        <v>2000</v>
      </c>
      <c r="B833" s="23" t="s">
        <v>1486</v>
      </c>
      <c r="C833" s="276">
        <v>2400</v>
      </c>
      <c r="D833" s="276">
        <v>10</v>
      </c>
      <c r="E833" s="276" t="s">
        <v>940</v>
      </c>
      <c r="F833" s="276" t="s">
        <v>886</v>
      </c>
      <c r="G833" s="276" t="s">
        <v>941</v>
      </c>
      <c r="H833" s="103" t="s">
        <v>942</v>
      </c>
      <c r="I833" s="354">
        <v>1</v>
      </c>
      <c r="J833" s="354">
        <v>20</v>
      </c>
      <c r="K833" s="353"/>
      <c r="L833" s="353"/>
      <c r="M833" s="462" t="s">
        <v>47</v>
      </c>
      <c r="N833" s="465"/>
      <c r="O833" s="459" t="s">
        <v>943</v>
      </c>
      <c r="Q833" s="26">
        <f t="shared" si="78"/>
        <v>2400</v>
      </c>
      <c r="R833" s="26">
        <f t="shared" si="77"/>
        <v>10</v>
      </c>
      <c r="S833" s="26" t="str">
        <f t="shared" si="74"/>
        <v>10.7</v>
      </c>
      <c r="T833" s="26" t="str">
        <f t="shared" si="75"/>
        <v>Contratos</v>
      </c>
      <c r="U833" s="26" t="str">
        <f t="shared" si="76"/>
        <v>Contrato de Suministros</v>
      </c>
      <c r="V833" s="26" t="str">
        <f t="shared" si="79"/>
        <v>Solicitud de suministros</v>
      </c>
    </row>
    <row r="834" spans="1:22">
      <c r="A834" s="23">
        <v>2000</v>
      </c>
      <c r="B834" s="23" t="s">
        <v>1486</v>
      </c>
      <c r="C834" s="276"/>
      <c r="D834" s="276"/>
      <c r="E834" s="276"/>
      <c r="F834" s="276"/>
      <c r="G834" s="276"/>
      <c r="H834" s="103" t="s">
        <v>803</v>
      </c>
      <c r="I834" s="354"/>
      <c r="J834" s="354"/>
      <c r="K834" s="353"/>
      <c r="L834" s="353"/>
      <c r="M834" s="463"/>
      <c r="N834" s="466"/>
      <c r="O834" s="460"/>
      <c r="Q834" s="26">
        <f t="shared" si="78"/>
        <v>2400</v>
      </c>
      <c r="R834" s="26">
        <f t="shared" si="77"/>
        <v>10</v>
      </c>
      <c r="S834" s="26" t="str">
        <f t="shared" si="74"/>
        <v>10.7</v>
      </c>
      <c r="T834" s="26" t="str">
        <f t="shared" si="75"/>
        <v>Contratos</v>
      </c>
      <c r="U834" s="26" t="str">
        <f t="shared" si="76"/>
        <v>Contrato de Suministros</v>
      </c>
      <c r="V834" s="26" t="str">
        <f t="shared" si="79"/>
        <v>Estudios previos</v>
      </c>
    </row>
    <row r="835" spans="1:22">
      <c r="A835" s="23">
        <v>2000</v>
      </c>
      <c r="B835" s="23" t="s">
        <v>1486</v>
      </c>
      <c r="C835" s="276"/>
      <c r="D835" s="276"/>
      <c r="E835" s="276"/>
      <c r="F835" s="276"/>
      <c r="G835" s="276"/>
      <c r="H835" s="103" t="s">
        <v>804</v>
      </c>
      <c r="I835" s="354"/>
      <c r="J835" s="354"/>
      <c r="K835" s="353"/>
      <c r="L835" s="353"/>
      <c r="M835" s="463"/>
      <c r="N835" s="466"/>
      <c r="O835" s="460"/>
      <c r="Q835" s="26">
        <f t="shared" si="78"/>
        <v>2400</v>
      </c>
      <c r="R835" s="26">
        <f t="shared" si="77"/>
        <v>10</v>
      </c>
      <c r="S835" s="26" t="str">
        <f t="shared" si="74"/>
        <v>10.7</v>
      </c>
      <c r="T835" s="26" t="str">
        <f t="shared" si="75"/>
        <v>Contratos</v>
      </c>
      <c r="U835" s="26" t="str">
        <f t="shared" si="76"/>
        <v>Contrato de Suministros</v>
      </c>
      <c r="V835" s="26" t="str">
        <f t="shared" si="79"/>
        <v>Análisis del sector económico</v>
      </c>
    </row>
    <row r="836" spans="1:22" ht="41.4">
      <c r="A836" s="23">
        <v>2000</v>
      </c>
      <c r="B836" s="23" t="s">
        <v>1486</v>
      </c>
      <c r="C836" s="276"/>
      <c r="D836" s="276"/>
      <c r="E836" s="276"/>
      <c r="F836" s="276"/>
      <c r="G836" s="276"/>
      <c r="H836" s="103" t="s">
        <v>851</v>
      </c>
      <c r="I836" s="354"/>
      <c r="J836" s="354"/>
      <c r="K836" s="353"/>
      <c r="L836" s="353"/>
      <c r="M836" s="463"/>
      <c r="N836" s="466"/>
      <c r="O836" s="460"/>
      <c r="Q836" s="26">
        <f t="shared" si="78"/>
        <v>2400</v>
      </c>
      <c r="R836" s="26">
        <f t="shared" si="77"/>
        <v>10</v>
      </c>
      <c r="S836" s="26" t="str">
        <f t="shared" si="74"/>
        <v>10.7</v>
      </c>
      <c r="T836" s="26" t="str">
        <f t="shared" si="75"/>
        <v>Contratos</v>
      </c>
      <c r="U836" s="26" t="str">
        <f t="shared" si="76"/>
        <v>Contrato de Suministros</v>
      </c>
      <c r="V836" s="26" t="str">
        <f t="shared" si="79"/>
        <v>Certificación de la aplicación de recursos de inversión (en los casos que aplique).</v>
      </c>
    </row>
    <row r="837" spans="1:22" ht="27.6">
      <c r="A837" s="23">
        <v>2000</v>
      </c>
      <c r="B837" s="23" t="s">
        <v>1486</v>
      </c>
      <c r="C837" s="276"/>
      <c r="D837" s="276"/>
      <c r="E837" s="276"/>
      <c r="F837" s="276"/>
      <c r="G837" s="276"/>
      <c r="H837" s="103" t="s">
        <v>805</v>
      </c>
      <c r="I837" s="354"/>
      <c r="J837" s="354"/>
      <c r="K837" s="353"/>
      <c r="L837" s="353"/>
      <c r="M837" s="463"/>
      <c r="N837" s="466"/>
      <c r="O837" s="460"/>
      <c r="Q837" s="26">
        <f t="shared" si="78"/>
        <v>2400</v>
      </c>
      <c r="R837" s="26">
        <f t="shared" si="77"/>
        <v>10</v>
      </c>
      <c r="S837" s="26" t="str">
        <f t="shared" si="74"/>
        <v>10.7</v>
      </c>
      <c r="T837" s="26" t="str">
        <f t="shared" si="75"/>
        <v>Contratos</v>
      </c>
      <c r="U837" s="26" t="str">
        <f t="shared" si="76"/>
        <v>Contrato de Suministros</v>
      </c>
      <c r="V837" s="26" t="str">
        <f t="shared" si="79"/>
        <v>Certificado de Disponibilidad Presupuestal (CDP)</v>
      </c>
    </row>
    <row r="838" spans="1:22" ht="41.4">
      <c r="A838" s="23">
        <v>2000</v>
      </c>
      <c r="B838" s="23" t="s">
        <v>1486</v>
      </c>
      <c r="C838" s="276"/>
      <c r="D838" s="276"/>
      <c r="E838" s="276"/>
      <c r="F838" s="276"/>
      <c r="G838" s="276"/>
      <c r="H838" s="103" t="s">
        <v>806</v>
      </c>
      <c r="I838" s="354"/>
      <c r="J838" s="354"/>
      <c r="K838" s="353"/>
      <c r="L838" s="353"/>
      <c r="M838" s="463"/>
      <c r="N838" s="466"/>
      <c r="O838" s="460"/>
      <c r="Q838" s="26">
        <f t="shared" si="78"/>
        <v>2400</v>
      </c>
      <c r="R838" s="26">
        <f t="shared" si="77"/>
        <v>10</v>
      </c>
      <c r="S838" s="26" t="str">
        <f t="shared" ref="S838:S901" si="80">+IF(E838="",S837,E838)</f>
        <v>10.7</v>
      </c>
      <c r="T838" s="26" t="str">
        <f t="shared" ref="T838:T901" si="81">+IF(F838="",T837,F838)</f>
        <v>Contratos</v>
      </c>
      <c r="U838" s="26" t="str">
        <f t="shared" ref="U838:U901" si="82">+IF(G838="",U837,G838)</f>
        <v>Contrato de Suministros</v>
      </c>
      <c r="V838" s="26" t="str">
        <f t="shared" si="79"/>
        <v>Autorización para comprometer vigencias futuras (en los casos que aplique).</v>
      </c>
    </row>
    <row r="839" spans="1:22" ht="27.6">
      <c r="A839" s="23">
        <v>2000</v>
      </c>
      <c r="B839" s="23" t="s">
        <v>1486</v>
      </c>
      <c r="C839" s="276"/>
      <c r="D839" s="276"/>
      <c r="E839" s="276"/>
      <c r="F839" s="276"/>
      <c r="G839" s="276"/>
      <c r="H839" s="103" t="s">
        <v>944</v>
      </c>
      <c r="I839" s="354"/>
      <c r="J839" s="354"/>
      <c r="K839" s="353"/>
      <c r="L839" s="353"/>
      <c r="M839" s="463"/>
      <c r="N839" s="466"/>
      <c r="O839" s="460"/>
      <c r="Q839" s="26">
        <f t="shared" si="78"/>
        <v>2400</v>
      </c>
      <c r="R839" s="26">
        <f t="shared" si="77"/>
        <v>10</v>
      </c>
      <c r="S839" s="26" t="str">
        <f t="shared" si="80"/>
        <v>10.7</v>
      </c>
      <c r="T839" s="26" t="str">
        <f t="shared" si="81"/>
        <v>Contratos</v>
      </c>
      <c r="U839" s="26" t="str">
        <f t="shared" si="82"/>
        <v>Contrato de Suministros</v>
      </c>
      <c r="V839" s="26" t="str">
        <f t="shared" si="79"/>
        <v>Orden de compra (en los casos que aplique)</v>
      </c>
    </row>
    <row r="840" spans="1:22" ht="27.6">
      <c r="A840" s="23">
        <v>2000</v>
      </c>
      <c r="B840" s="23" t="s">
        <v>1486</v>
      </c>
      <c r="C840" s="276"/>
      <c r="D840" s="276"/>
      <c r="E840" s="276"/>
      <c r="F840" s="276"/>
      <c r="G840" s="276"/>
      <c r="H840" s="103" t="s">
        <v>945</v>
      </c>
      <c r="I840" s="354"/>
      <c r="J840" s="354">
        <v>20</v>
      </c>
      <c r="K840" s="353"/>
      <c r="L840" s="353"/>
      <c r="M840" s="463"/>
      <c r="N840" s="466" t="s">
        <v>47</v>
      </c>
      <c r="O840" s="460"/>
      <c r="Q840" s="26">
        <f t="shared" si="78"/>
        <v>2400</v>
      </c>
      <c r="R840" s="26">
        <f t="shared" ref="R840:R903" si="83">+IF(D840="",R839,D840)</f>
        <v>10</v>
      </c>
      <c r="S840" s="26" t="str">
        <f t="shared" si="80"/>
        <v>10.7</v>
      </c>
      <c r="T840" s="26" t="str">
        <f t="shared" si="81"/>
        <v>Contratos</v>
      </c>
      <c r="U840" s="26" t="str">
        <f t="shared" si="82"/>
        <v>Contrato de Suministros</v>
      </c>
      <c r="V840" s="26" t="str">
        <f t="shared" si="79"/>
        <v>Aviso de convocatoria pública (en los casos que aplique)</v>
      </c>
    </row>
    <row r="841" spans="1:22" ht="27.6">
      <c r="A841" s="23">
        <v>2000</v>
      </c>
      <c r="B841" s="23" t="s">
        <v>1486</v>
      </c>
      <c r="C841" s="276"/>
      <c r="D841" s="276"/>
      <c r="E841" s="276"/>
      <c r="F841" s="276"/>
      <c r="G841" s="276"/>
      <c r="H841" s="103" t="s">
        <v>946</v>
      </c>
      <c r="I841" s="354"/>
      <c r="J841" s="354"/>
      <c r="K841" s="353"/>
      <c r="L841" s="353"/>
      <c r="M841" s="463"/>
      <c r="N841" s="466"/>
      <c r="O841" s="460"/>
      <c r="Q841" s="26">
        <f t="shared" si="78"/>
        <v>2400</v>
      </c>
      <c r="R841" s="26">
        <f t="shared" si="83"/>
        <v>10</v>
      </c>
      <c r="S841" s="26" t="str">
        <f t="shared" si="80"/>
        <v>10.7</v>
      </c>
      <c r="T841" s="26" t="str">
        <f t="shared" si="81"/>
        <v>Contratos</v>
      </c>
      <c r="U841" s="26" t="str">
        <f t="shared" si="82"/>
        <v>Contrato de Suministros</v>
      </c>
      <c r="V841" s="26" t="str">
        <f t="shared" si="79"/>
        <v>Proyecto de pliego de condiciones(en los casos que aplique)</v>
      </c>
    </row>
    <row r="842" spans="1:22" ht="27.6">
      <c r="A842" s="23">
        <v>2000</v>
      </c>
      <c r="B842" s="23" t="s">
        <v>1486</v>
      </c>
      <c r="C842" s="276"/>
      <c r="D842" s="276"/>
      <c r="E842" s="276"/>
      <c r="F842" s="276"/>
      <c r="G842" s="276"/>
      <c r="H842" s="103" t="s">
        <v>854</v>
      </c>
      <c r="I842" s="354"/>
      <c r="J842" s="354"/>
      <c r="K842" s="353"/>
      <c r="L842" s="353"/>
      <c r="M842" s="463"/>
      <c r="N842" s="466"/>
      <c r="O842" s="460"/>
      <c r="Q842" s="26">
        <f t="shared" si="78"/>
        <v>2400</v>
      </c>
      <c r="R842" s="26">
        <f t="shared" si="83"/>
        <v>10</v>
      </c>
      <c r="S842" s="26" t="str">
        <f t="shared" si="80"/>
        <v>10.7</v>
      </c>
      <c r="T842" s="26" t="str">
        <f t="shared" si="81"/>
        <v>Contratos</v>
      </c>
      <c r="U842" s="26" t="str">
        <f t="shared" si="82"/>
        <v>Contrato de Suministros</v>
      </c>
      <c r="V842" s="26" t="str">
        <f t="shared" si="79"/>
        <v>Justificación de contratación directa (en los casos que aplique)</v>
      </c>
    </row>
    <row r="843" spans="1:22" ht="27.6">
      <c r="A843" s="23">
        <v>2000</v>
      </c>
      <c r="B843" s="23" t="s">
        <v>1486</v>
      </c>
      <c r="C843" s="276"/>
      <c r="D843" s="276"/>
      <c r="E843" s="276"/>
      <c r="F843" s="276"/>
      <c r="G843" s="276"/>
      <c r="H843" s="103" t="s">
        <v>855</v>
      </c>
      <c r="I843" s="354"/>
      <c r="J843" s="354"/>
      <c r="K843" s="353"/>
      <c r="L843" s="353"/>
      <c r="M843" s="463"/>
      <c r="N843" s="466"/>
      <c r="O843" s="460"/>
      <c r="Q843" s="26">
        <f t="shared" ref="Q843:Q906" si="84">+IF(C843="",Q842,C843)</f>
        <v>2400</v>
      </c>
      <c r="R843" s="26">
        <f t="shared" si="83"/>
        <v>10</v>
      </c>
      <c r="S843" s="26" t="str">
        <f t="shared" si="80"/>
        <v>10.7</v>
      </c>
      <c r="T843" s="26" t="str">
        <f t="shared" si="81"/>
        <v>Contratos</v>
      </c>
      <c r="U843" s="26" t="str">
        <f t="shared" si="82"/>
        <v>Contrato de Suministros</v>
      </c>
      <c r="V843" s="26" t="str">
        <f t="shared" ref="V843:V906" si="85">+IF(H843="",V842,H843)</f>
        <v>Invitación publica (en los casos que aplique)</v>
      </c>
    </row>
    <row r="844" spans="1:22" ht="27.6">
      <c r="A844" s="23">
        <v>2000</v>
      </c>
      <c r="B844" s="23" t="s">
        <v>1486</v>
      </c>
      <c r="C844" s="276"/>
      <c r="D844" s="276"/>
      <c r="E844" s="276"/>
      <c r="F844" s="276"/>
      <c r="G844" s="276"/>
      <c r="H844" s="103" t="s">
        <v>947</v>
      </c>
      <c r="I844" s="354"/>
      <c r="J844" s="354"/>
      <c r="K844" s="353"/>
      <c r="L844" s="353"/>
      <c r="M844" s="463"/>
      <c r="N844" s="466"/>
      <c r="O844" s="460"/>
      <c r="Q844" s="26">
        <f t="shared" si="84"/>
        <v>2400</v>
      </c>
      <c r="R844" s="26">
        <f t="shared" si="83"/>
        <v>10</v>
      </c>
      <c r="S844" s="26" t="str">
        <f t="shared" si="80"/>
        <v>10.7</v>
      </c>
      <c r="T844" s="26" t="str">
        <f t="shared" si="81"/>
        <v>Contratos</v>
      </c>
      <c r="U844" s="26" t="str">
        <f t="shared" si="82"/>
        <v>Contrato de Suministros</v>
      </c>
      <c r="V844" s="26" t="str">
        <f t="shared" si="85"/>
        <v>Observaciones al pliego de condiciones (en los casos que aplique)</v>
      </c>
    </row>
    <row r="845" spans="1:22" ht="27.6">
      <c r="A845" s="23">
        <v>2000</v>
      </c>
      <c r="B845" s="23" t="s">
        <v>1486</v>
      </c>
      <c r="C845" s="276"/>
      <c r="D845" s="276"/>
      <c r="E845" s="276"/>
      <c r="F845" s="276"/>
      <c r="G845" s="276"/>
      <c r="H845" s="103" t="s">
        <v>948</v>
      </c>
      <c r="I845" s="354"/>
      <c r="J845" s="354"/>
      <c r="K845" s="353"/>
      <c r="L845" s="353"/>
      <c r="M845" s="463"/>
      <c r="N845" s="466"/>
      <c r="O845" s="460"/>
      <c r="Q845" s="26">
        <f t="shared" si="84"/>
        <v>2400</v>
      </c>
      <c r="R845" s="26">
        <f t="shared" si="83"/>
        <v>10</v>
      </c>
      <c r="S845" s="26" t="str">
        <f t="shared" si="80"/>
        <v>10.7</v>
      </c>
      <c r="T845" s="26" t="str">
        <f t="shared" si="81"/>
        <v>Contratos</v>
      </c>
      <c r="U845" s="26" t="str">
        <f t="shared" si="82"/>
        <v>Contrato de Suministros</v>
      </c>
      <c r="V845" s="26" t="str">
        <f t="shared" si="85"/>
        <v>Respuesta a observaciones del pliego de condiciones (en los casos que aplique)</v>
      </c>
    </row>
    <row r="846" spans="1:22" ht="41.4">
      <c r="A846" s="23">
        <v>2000</v>
      </c>
      <c r="B846" s="23" t="s">
        <v>1486</v>
      </c>
      <c r="C846" s="276"/>
      <c r="D846" s="276"/>
      <c r="E846" s="276"/>
      <c r="F846" s="276"/>
      <c r="G846" s="276"/>
      <c r="H846" s="103" t="s">
        <v>918</v>
      </c>
      <c r="I846" s="354"/>
      <c r="J846" s="354"/>
      <c r="K846" s="353"/>
      <c r="L846" s="353"/>
      <c r="M846" s="464"/>
      <c r="N846" s="467"/>
      <c r="O846" s="461"/>
      <c r="Q846" s="26">
        <f t="shared" si="84"/>
        <v>2400</v>
      </c>
      <c r="R846" s="26">
        <f t="shared" si="83"/>
        <v>10</v>
      </c>
      <c r="S846" s="26" t="str">
        <f t="shared" si="80"/>
        <v>10.7</v>
      </c>
      <c r="T846" s="26" t="str">
        <f t="shared" si="81"/>
        <v>Contratos</v>
      </c>
      <c r="U846" s="26" t="str">
        <f t="shared" si="82"/>
        <v>Contrato de Suministros</v>
      </c>
      <c r="V846" s="26" t="str">
        <f t="shared" si="85"/>
        <v>Acto administrativo de apertura del proceso de contratación(en los casos que aplique)</v>
      </c>
    </row>
    <row r="847" spans="1:22" ht="27.6">
      <c r="A847" s="169">
        <v>2000</v>
      </c>
      <c r="B847" s="169" t="s">
        <v>1486</v>
      </c>
      <c r="C847" s="457">
        <v>2400</v>
      </c>
      <c r="D847" s="457">
        <v>10</v>
      </c>
      <c r="E847" s="457" t="s">
        <v>940</v>
      </c>
      <c r="F847" s="458" t="s">
        <v>886</v>
      </c>
      <c r="G847" s="458" t="s">
        <v>949</v>
      </c>
      <c r="H847" s="135" t="s">
        <v>950</v>
      </c>
      <c r="I847" s="452">
        <v>1</v>
      </c>
      <c r="J847" s="452">
        <v>20</v>
      </c>
      <c r="K847" s="313"/>
      <c r="L847" s="453"/>
      <c r="M847" s="454" t="s">
        <v>47</v>
      </c>
      <c r="N847" s="455" t="s">
        <v>47</v>
      </c>
      <c r="O847" s="456" t="s">
        <v>802</v>
      </c>
      <c r="Q847" s="26">
        <f t="shared" si="84"/>
        <v>2400</v>
      </c>
      <c r="R847" s="26">
        <f t="shared" si="83"/>
        <v>10</v>
      </c>
      <c r="S847" s="26" t="str">
        <f t="shared" si="80"/>
        <v>10.7</v>
      </c>
      <c r="T847" s="26" t="str">
        <f t="shared" si="81"/>
        <v>Contratos</v>
      </c>
      <c r="U847" s="26" t="str">
        <f t="shared" si="82"/>
        <v>Contrato de Suministro</v>
      </c>
      <c r="V847" s="26" t="str">
        <f t="shared" si="85"/>
        <v>Pliego de condiciones definitivo (en los casos que aplique)</v>
      </c>
    </row>
    <row r="848" spans="1:22" ht="41.4">
      <c r="A848" s="168">
        <v>2000</v>
      </c>
      <c r="B848" s="168" t="s">
        <v>1486</v>
      </c>
      <c r="C848" s="292"/>
      <c r="D848" s="292"/>
      <c r="E848" s="292"/>
      <c r="F848" s="294"/>
      <c r="G848" s="294"/>
      <c r="H848" s="136" t="s">
        <v>951</v>
      </c>
      <c r="I848" s="307"/>
      <c r="J848" s="307"/>
      <c r="K848" s="313"/>
      <c r="L848" s="406"/>
      <c r="M848" s="312"/>
      <c r="N848" s="364"/>
      <c r="O848" s="447"/>
      <c r="Q848" s="26">
        <f t="shared" si="84"/>
        <v>2400</v>
      </c>
      <c r="R848" s="26">
        <f t="shared" si="83"/>
        <v>10</v>
      </c>
      <c r="S848" s="26" t="str">
        <f t="shared" si="80"/>
        <v>10.7</v>
      </c>
      <c r="T848" s="26" t="str">
        <f t="shared" si="81"/>
        <v>Contratos</v>
      </c>
      <c r="U848" s="26" t="str">
        <f t="shared" si="82"/>
        <v>Contrato de Suministro</v>
      </c>
      <c r="V848" s="26" t="str">
        <f t="shared" si="85"/>
        <v>Actas de manifestación de interés para participar en el proceso (en los casos que aplique)</v>
      </c>
    </row>
    <row r="849" spans="1:22">
      <c r="A849" s="168">
        <v>2000</v>
      </c>
      <c r="B849" s="168" t="s">
        <v>1486</v>
      </c>
      <c r="C849" s="292"/>
      <c r="D849" s="292"/>
      <c r="E849" s="292"/>
      <c r="F849" s="294"/>
      <c r="G849" s="294"/>
      <c r="H849" s="136" t="s">
        <v>921</v>
      </c>
      <c r="I849" s="307"/>
      <c r="J849" s="307"/>
      <c r="K849" s="313"/>
      <c r="L849" s="406"/>
      <c r="M849" s="312"/>
      <c r="N849" s="364"/>
      <c r="O849" s="447"/>
      <c r="Q849" s="26">
        <f t="shared" si="84"/>
        <v>2400</v>
      </c>
      <c r="R849" s="26">
        <f t="shared" si="83"/>
        <v>10</v>
      </c>
      <c r="S849" s="26" t="str">
        <f t="shared" si="80"/>
        <v>10.7</v>
      </c>
      <c r="T849" s="26" t="str">
        <f t="shared" si="81"/>
        <v>Contratos</v>
      </c>
      <c r="U849" s="26" t="str">
        <f t="shared" si="82"/>
        <v>Contrato de Suministro</v>
      </c>
      <c r="V849" s="26" t="str">
        <f t="shared" si="85"/>
        <v>Adendas (en los casos que aplique)</v>
      </c>
    </row>
    <row r="850" spans="1:22" ht="27.6">
      <c r="A850" s="168">
        <v>2000</v>
      </c>
      <c r="B850" s="168" t="s">
        <v>1486</v>
      </c>
      <c r="C850" s="292"/>
      <c r="D850" s="292"/>
      <c r="E850" s="292"/>
      <c r="F850" s="294"/>
      <c r="G850" s="294"/>
      <c r="H850" s="136" t="s">
        <v>952</v>
      </c>
      <c r="I850" s="307"/>
      <c r="J850" s="307"/>
      <c r="K850" s="313"/>
      <c r="L850" s="406"/>
      <c r="M850" s="312"/>
      <c r="N850" s="364"/>
      <c r="O850" s="447"/>
      <c r="Q850" s="26">
        <f t="shared" si="84"/>
        <v>2400</v>
      </c>
      <c r="R850" s="26">
        <f t="shared" si="83"/>
        <v>10</v>
      </c>
      <c r="S850" s="26" t="str">
        <f t="shared" si="80"/>
        <v>10.7</v>
      </c>
      <c r="T850" s="26" t="str">
        <f t="shared" si="81"/>
        <v>Contratos</v>
      </c>
      <c r="U850" s="26" t="str">
        <f t="shared" si="82"/>
        <v>Contrato de Suministro</v>
      </c>
      <c r="V850" s="26" t="str">
        <f t="shared" si="85"/>
        <v>Actas de recibo de las propuestas (en los casos que aplique)</v>
      </c>
    </row>
    <row r="851" spans="1:22">
      <c r="A851" s="168">
        <v>2000</v>
      </c>
      <c r="B851" s="168" t="s">
        <v>1486</v>
      </c>
      <c r="C851" s="292"/>
      <c r="D851" s="292"/>
      <c r="E851" s="292"/>
      <c r="F851" s="294"/>
      <c r="G851" s="294"/>
      <c r="H851" s="136" t="s">
        <v>953</v>
      </c>
      <c r="I851" s="307"/>
      <c r="J851" s="307"/>
      <c r="K851" s="313"/>
      <c r="L851" s="406"/>
      <c r="M851" s="312"/>
      <c r="N851" s="364"/>
      <c r="O851" s="447"/>
      <c r="Q851" s="26">
        <f t="shared" si="84"/>
        <v>2400</v>
      </c>
      <c r="R851" s="26">
        <f t="shared" si="83"/>
        <v>10</v>
      </c>
      <c r="S851" s="26" t="str">
        <f t="shared" si="80"/>
        <v>10.7</v>
      </c>
      <c r="T851" s="26" t="str">
        <f t="shared" si="81"/>
        <v>Contratos</v>
      </c>
      <c r="U851" s="26" t="str">
        <f t="shared" si="82"/>
        <v>Contrato de Suministro</v>
      </c>
      <c r="V851" s="26" t="str">
        <f t="shared" si="85"/>
        <v>Cotizaciones (en los casos que aplique)</v>
      </c>
    </row>
    <row r="852" spans="1:22">
      <c r="A852" s="168">
        <v>2000</v>
      </c>
      <c r="B852" s="168" t="s">
        <v>1486</v>
      </c>
      <c r="C852" s="292"/>
      <c r="D852" s="292"/>
      <c r="E852" s="292"/>
      <c r="F852" s="294"/>
      <c r="G852" s="294"/>
      <c r="H852" s="136" t="s">
        <v>883</v>
      </c>
      <c r="I852" s="307"/>
      <c r="J852" s="307"/>
      <c r="K852" s="313"/>
      <c r="L852" s="406"/>
      <c r="M852" s="312"/>
      <c r="N852" s="364"/>
      <c r="O852" s="447"/>
      <c r="Q852" s="26">
        <f t="shared" si="84"/>
        <v>2400</v>
      </c>
      <c r="R852" s="26">
        <f t="shared" si="83"/>
        <v>10</v>
      </c>
      <c r="S852" s="26" t="str">
        <f t="shared" si="80"/>
        <v>10.7</v>
      </c>
      <c r="T852" s="26" t="str">
        <f t="shared" si="81"/>
        <v>Contratos</v>
      </c>
      <c r="U852" s="26" t="str">
        <f t="shared" si="82"/>
        <v>Contrato de Suministro</v>
      </c>
      <c r="V852" s="26" t="str">
        <f t="shared" si="85"/>
        <v>Designación de evaluadores</v>
      </c>
    </row>
    <row r="853" spans="1:22" ht="27.6">
      <c r="A853" s="168">
        <v>2000</v>
      </c>
      <c r="B853" s="168" t="s">
        <v>1486</v>
      </c>
      <c r="C853" s="292"/>
      <c r="D853" s="292"/>
      <c r="E853" s="292"/>
      <c r="F853" s="294"/>
      <c r="G853" s="294"/>
      <c r="H853" s="136" t="s">
        <v>954</v>
      </c>
      <c r="I853" s="307"/>
      <c r="J853" s="307"/>
      <c r="K853" s="313"/>
      <c r="L853" s="406"/>
      <c r="M853" s="312"/>
      <c r="N853" s="364"/>
      <c r="O853" s="447"/>
      <c r="Q853" s="26">
        <f t="shared" si="84"/>
        <v>2400</v>
      </c>
      <c r="R853" s="26">
        <f t="shared" si="83"/>
        <v>10</v>
      </c>
      <c r="S853" s="26" t="str">
        <f t="shared" si="80"/>
        <v>10.7</v>
      </c>
      <c r="T853" s="26" t="str">
        <f t="shared" si="81"/>
        <v>Contratos</v>
      </c>
      <c r="U853" s="26" t="str">
        <f t="shared" si="82"/>
        <v>Contrato de Suministro</v>
      </c>
      <c r="V853" s="26" t="str">
        <f t="shared" si="85"/>
        <v>Verificación y habilitación de las propuestas (en los casos que aplique)</v>
      </c>
    </row>
    <row r="854" spans="1:22" ht="27.6">
      <c r="A854" s="168">
        <v>2000</v>
      </c>
      <c r="B854" s="168" t="s">
        <v>1486</v>
      </c>
      <c r="C854" s="292"/>
      <c r="D854" s="292"/>
      <c r="E854" s="292"/>
      <c r="F854" s="294"/>
      <c r="G854" s="294"/>
      <c r="H854" s="136" t="s">
        <v>955</v>
      </c>
      <c r="I854" s="307"/>
      <c r="J854" s="307"/>
      <c r="K854" s="313"/>
      <c r="L854" s="406"/>
      <c r="M854" s="312"/>
      <c r="N854" s="364"/>
      <c r="O854" s="447"/>
      <c r="Q854" s="26">
        <f t="shared" si="84"/>
        <v>2400</v>
      </c>
      <c r="R854" s="26">
        <f t="shared" si="83"/>
        <v>10</v>
      </c>
      <c r="S854" s="26" t="str">
        <f t="shared" si="80"/>
        <v>10.7</v>
      </c>
      <c r="T854" s="26" t="str">
        <f t="shared" si="81"/>
        <v>Contratos</v>
      </c>
      <c r="U854" s="26" t="str">
        <f t="shared" si="82"/>
        <v>Contrato de Suministro</v>
      </c>
      <c r="V854" s="26" t="str">
        <f t="shared" si="85"/>
        <v>Observaciones de los oferentes sobre las calificaciones (en los casos que aplique)</v>
      </c>
    </row>
    <row r="855" spans="1:22" ht="27.6">
      <c r="A855" s="168">
        <v>2000</v>
      </c>
      <c r="B855" s="168" t="s">
        <v>1486</v>
      </c>
      <c r="C855" s="292"/>
      <c r="D855" s="292"/>
      <c r="E855" s="292"/>
      <c r="F855" s="294"/>
      <c r="G855" s="294"/>
      <c r="H855" s="136" t="s">
        <v>956</v>
      </c>
      <c r="I855" s="307"/>
      <c r="J855" s="307"/>
      <c r="K855" s="313"/>
      <c r="L855" s="406"/>
      <c r="M855" s="312"/>
      <c r="N855" s="364"/>
      <c r="O855" s="447"/>
      <c r="Q855" s="26">
        <f t="shared" si="84"/>
        <v>2400</v>
      </c>
      <c r="R855" s="26">
        <f t="shared" si="83"/>
        <v>10</v>
      </c>
      <c r="S855" s="26" t="str">
        <f t="shared" si="80"/>
        <v>10.7</v>
      </c>
      <c r="T855" s="26" t="str">
        <f t="shared" si="81"/>
        <v>Contratos</v>
      </c>
      <c r="U855" s="26" t="str">
        <f t="shared" si="82"/>
        <v>Contrato de Suministro</v>
      </c>
      <c r="V855" s="26" t="str">
        <f t="shared" si="85"/>
        <v>Informe final d verificación de los evaluadores (en los casos que aplique)</v>
      </c>
    </row>
    <row r="856" spans="1:22" ht="27.6">
      <c r="A856" s="168">
        <v>2000</v>
      </c>
      <c r="B856" s="168" t="s">
        <v>1486</v>
      </c>
      <c r="C856" s="292"/>
      <c r="D856" s="292"/>
      <c r="E856" s="292"/>
      <c r="F856" s="294"/>
      <c r="G856" s="294"/>
      <c r="H856" s="136" t="s">
        <v>957</v>
      </c>
      <c r="I856" s="307"/>
      <c r="J856" s="307"/>
      <c r="K856" s="313"/>
      <c r="L856" s="406"/>
      <c r="M856" s="312"/>
      <c r="N856" s="364"/>
      <c r="O856" s="447"/>
      <c r="Q856" s="26">
        <f t="shared" si="84"/>
        <v>2400</v>
      </c>
      <c r="R856" s="26">
        <f t="shared" si="83"/>
        <v>10</v>
      </c>
      <c r="S856" s="26" t="str">
        <f t="shared" si="80"/>
        <v>10.7</v>
      </c>
      <c r="T856" s="26" t="str">
        <f t="shared" si="81"/>
        <v>Contratos</v>
      </c>
      <c r="U856" s="26" t="str">
        <f t="shared" si="82"/>
        <v>Contrato de Suministro</v>
      </c>
      <c r="V856" s="26" t="str">
        <f t="shared" si="85"/>
        <v>Acta de audiencia de adjudicación (en los casos que aplique)</v>
      </c>
    </row>
    <row r="857" spans="1:22" ht="41.4">
      <c r="A857" s="168">
        <v>2000</v>
      </c>
      <c r="B857" s="168" t="s">
        <v>1486</v>
      </c>
      <c r="C857" s="292"/>
      <c r="D857" s="292"/>
      <c r="E857" s="292"/>
      <c r="F857" s="294"/>
      <c r="G857" s="294"/>
      <c r="H857" s="136" t="s">
        <v>958</v>
      </c>
      <c r="I857" s="307"/>
      <c r="J857" s="307"/>
      <c r="K857" s="313"/>
      <c r="L857" s="406"/>
      <c r="M857" s="312"/>
      <c r="N857" s="364"/>
      <c r="O857" s="447"/>
      <c r="Q857" s="26">
        <f t="shared" si="84"/>
        <v>2400</v>
      </c>
      <c r="R857" s="26">
        <f t="shared" si="83"/>
        <v>10</v>
      </c>
      <c r="S857" s="26" t="str">
        <f t="shared" si="80"/>
        <v>10.7</v>
      </c>
      <c r="T857" s="26" t="str">
        <f t="shared" si="81"/>
        <v>Contratos</v>
      </c>
      <c r="U857" s="26" t="str">
        <f t="shared" si="82"/>
        <v>Contrato de Suministro</v>
      </c>
      <c r="V857" s="26" t="str">
        <f t="shared" si="85"/>
        <v>Acto administrativo de adjudicación (en los casos que
aplique)</v>
      </c>
    </row>
    <row r="858" spans="1:22">
      <c r="A858" s="168">
        <v>2000</v>
      </c>
      <c r="B858" s="168" t="s">
        <v>1486</v>
      </c>
      <c r="C858" s="292"/>
      <c r="D858" s="292"/>
      <c r="E858" s="292"/>
      <c r="F858" s="294"/>
      <c r="G858" s="294"/>
      <c r="H858" s="136" t="s">
        <v>819</v>
      </c>
      <c r="I858" s="307"/>
      <c r="J858" s="307"/>
      <c r="K858" s="313"/>
      <c r="L858" s="406"/>
      <c r="M858" s="312"/>
      <c r="N858" s="364"/>
      <c r="O858" s="447"/>
      <c r="Q858" s="26">
        <f t="shared" si="84"/>
        <v>2400</v>
      </c>
      <c r="R858" s="26">
        <f t="shared" si="83"/>
        <v>10</v>
      </c>
      <c r="S858" s="26" t="str">
        <f t="shared" si="80"/>
        <v>10.7</v>
      </c>
      <c r="T858" s="26" t="str">
        <f t="shared" si="81"/>
        <v>Contratos</v>
      </c>
      <c r="U858" s="26" t="str">
        <f t="shared" si="82"/>
        <v>Contrato de Suministro</v>
      </c>
      <c r="V858" s="26" t="str">
        <f t="shared" si="85"/>
        <v>Minuta contractual</v>
      </c>
    </row>
    <row r="859" spans="1:22">
      <c r="A859" s="168">
        <v>2000</v>
      </c>
      <c r="B859" s="168" t="s">
        <v>1486</v>
      </c>
      <c r="C859" s="292"/>
      <c r="D859" s="292"/>
      <c r="E859" s="292"/>
      <c r="F859" s="294"/>
      <c r="G859" s="294"/>
      <c r="H859" s="136" t="s">
        <v>821</v>
      </c>
      <c r="I859" s="307"/>
      <c r="J859" s="307"/>
      <c r="K859" s="313"/>
      <c r="L859" s="406"/>
      <c r="M859" s="312"/>
      <c r="N859" s="364"/>
      <c r="O859" s="448"/>
      <c r="Q859" s="26">
        <f t="shared" si="84"/>
        <v>2400</v>
      </c>
      <c r="R859" s="26">
        <f t="shared" si="83"/>
        <v>10</v>
      </c>
      <c r="S859" s="26" t="str">
        <f t="shared" si="80"/>
        <v>10.7</v>
      </c>
      <c r="T859" s="26" t="str">
        <f t="shared" si="81"/>
        <v>Contratos</v>
      </c>
      <c r="U859" s="26" t="str">
        <f t="shared" si="82"/>
        <v>Contrato de Suministro</v>
      </c>
      <c r="V859" s="26" t="str">
        <f t="shared" si="85"/>
        <v>Certificado de Registro Presupuestal</v>
      </c>
    </row>
    <row r="860" spans="1:22" ht="27.6">
      <c r="A860" s="168">
        <v>2000</v>
      </c>
      <c r="B860" s="168" t="s">
        <v>1486</v>
      </c>
      <c r="C860" s="301"/>
      <c r="D860" s="301"/>
      <c r="E860" s="301"/>
      <c r="F860" s="305"/>
      <c r="G860" s="305"/>
      <c r="H860" s="136" t="s">
        <v>863</v>
      </c>
      <c r="I860" s="308"/>
      <c r="J860" s="308"/>
      <c r="K860" s="284"/>
      <c r="L860" s="407"/>
      <c r="M860" s="282"/>
      <c r="N860" s="365"/>
      <c r="O860" s="137"/>
      <c r="Q860" s="26">
        <f t="shared" si="84"/>
        <v>2400</v>
      </c>
      <c r="R860" s="26">
        <f t="shared" si="83"/>
        <v>10</v>
      </c>
      <c r="S860" s="26" t="str">
        <f t="shared" si="80"/>
        <v>10.7</v>
      </c>
      <c r="T860" s="26" t="str">
        <f t="shared" si="81"/>
        <v>Contratos</v>
      </c>
      <c r="U860" s="26" t="str">
        <f t="shared" si="82"/>
        <v>Contrato de Suministro</v>
      </c>
      <c r="V860" s="26" t="str">
        <f t="shared" si="85"/>
        <v>Garantía Única y/o de responsabilidad civil eXtracontractual</v>
      </c>
    </row>
    <row r="861" spans="1:22" ht="27.6">
      <c r="A861" s="168">
        <v>2000</v>
      </c>
      <c r="B861" s="168" t="s">
        <v>1486</v>
      </c>
      <c r="C861" s="298">
        <v>2400</v>
      </c>
      <c r="D861" s="316">
        <v>10</v>
      </c>
      <c r="E861" s="302" t="s">
        <v>940</v>
      </c>
      <c r="F861" s="281" t="s">
        <v>870</v>
      </c>
      <c r="G861" s="281" t="s">
        <v>959</v>
      </c>
      <c r="H861" s="136" t="s">
        <v>864</v>
      </c>
      <c r="I861" s="306">
        <v>1</v>
      </c>
      <c r="J861" s="287">
        <v>20</v>
      </c>
      <c r="K861" s="283"/>
      <c r="L861" s="283"/>
      <c r="M861" s="289" t="s">
        <v>47</v>
      </c>
      <c r="N861" s="363" t="s">
        <v>47</v>
      </c>
      <c r="O861" s="446" t="s">
        <v>802</v>
      </c>
      <c r="Q861" s="26">
        <f t="shared" si="84"/>
        <v>2400</v>
      </c>
      <c r="R861" s="26">
        <f t="shared" si="83"/>
        <v>10</v>
      </c>
      <c r="S861" s="26" t="str">
        <f t="shared" si="80"/>
        <v>10.7</v>
      </c>
      <c r="T861" s="26" t="str">
        <f t="shared" si="81"/>
        <v>Contratos</v>
      </c>
      <c r="U861" s="26" t="str">
        <f t="shared" si="82"/>
        <v>Contrato de Suministro</v>
      </c>
      <c r="V861" s="26" t="str">
        <f t="shared" si="85"/>
        <v>Memorando de designación de supervisor de contrato</v>
      </c>
    </row>
    <row r="862" spans="1:22">
      <c r="A862" s="168">
        <v>2000</v>
      </c>
      <c r="B862" s="168" t="s">
        <v>1486</v>
      </c>
      <c r="C862" s="299"/>
      <c r="D862" s="333"/>
      <c r="E862" s="303"/>
      <c r="F862" s="312"/>
      <c r="G862" s="312"/>
      <c r="H862" s="136" t="s">
        <v>900</v>
      </c>
      <c r="I862" s="307"/>
      <c r="J862" s="362"/>
      <c r="K862" s="313"/>
      <c r="L862" s="313"/>
      <c r="M862" s="344"/>
      <c r="N862" s="364"/>
      <c r="O862" s="447"/>
      <c r="Q862" s="26">
        <f t="shared" si="84"/>
        <v>2400</v>
      </c>
      <c r="R862" s="26">
        <f t="shared" si="83"/>
        <v>10</v>
      </c>
      <c r="S862" s="26" t="str">
        <f t="shared" si="80"/>
        <v>10.7</v>
      </c>
      <c r="T862" s="26" t="str">
        <f t="shared" si="81"/>
        <v>Contratos</v>
      </c>
      <c r="U862" s="26" t="str">
        <f t="shared" si="82"/>
        <v>Contrato de Suministro</v>
      </c>
      <c r="V862" s="26" t="str">
        <f t="shared" si="85"/>
        <v>Acta de inicio (en los casos que aplique)</v>
      </c>
    </row>
    <row r="863" spans="1:22" ht="27.6">
      <c r="A863" s="168">
        <v>2000</v>
      </c>
      <c r="B863" s="168" t="s">
        <v>1486</v>
      </c>
      <c r="C863" s="299"/>
      <c r="D863" s="333"/>
      <c r="E863" s="303"/>
      <c r="F863" s="312"/>
      <c r="G863" s="312"/>
      <c r="H863" s="136" t="s">
        <v>866</v>
      </c>
      <c r="I863" s="307"/>
      <c r="J863" s="362"/>
      <c r="K863" s="313"/>
      <c r="L863" s="313"/>
      <c r="M863" s="344"/>
      <c r="N863" s="364"/>
      <c r="O863" s="447"/>
      <c r="Q863" s="26">
        <f t="shared" si="84"/>
        <v>2400</v>
      </c>
      <c r="R863" s="26">
        <f t="shared" si="83"/>
        <v>10</v>
      </c>
      <c r="S863" s="26" t="str">
        <f t="shared" si="80"/>
        <v>10.7</v>
      </c>
      <c r="T863" s="26" t="str">
        <f t="shared" si="81"/>
        <v>Contratos</v>
      </c>
      <c r="U863" s="26" t="str">
        <f t="shared" si="82"/>
        <v>Contrato de Suministro</v>
      </c>
      <c r="V863" s="26" t="str">
        <f t="shared" si="85"/>
        <v>Certificación de supervisión para tramite de pago</v>
      </c>
    </row>
    <row r="864" spans="1:22">
      <c r="A864" s="168">
        <v>2000</v>
      </c>
      <c r="B864" s="168" t="s">
        <v>1486</v>
      </c>
      <c r="C864" s="299"/>
      <c r="D864" s="333"/>
      <c r="E864" s="303"/>
      <c r="F864" s="312"/>
      <c r="G864" s="312"/>
      <c r="H864" s="136" t="s">
        <v>829</v>
      </c>
      <c r="I864" s="307"/>
      <c r="J864" s="362"/>
      <c r="K864" s="313"/>
      <c r="L864" s="313"/>
      <c r="M864" s="344"/>
      <c r="N864" s="364"/>
      <c r="O864" s="447"/>
      <c r="Q864" s="26">
        <f t="shared" si="84"/>
        <v>2400</v>
      </c>
      <c r="R864" s="26">
        <f t="shared" si="83"/>
        <v>10</v>
      </c>
      <c r="S864" s="26" t="str">
        <f t="shared" si="80"/>
        <v>10.7</v>
      </c>
      <c r="T864" s="26" t="str">
        <f t="shared" si="81"/>
        <v>Contratos</v>
      </c>
      <c r="U864" s="26" t="str">
        <f t="shared" si="82"/>
        <v>Contrato de Suministro</v>
      </c>
      <c r="V864" s="26" t="str">
        <f t="shared" si="85"/>
        <v>Orden de pago</v>
      </c>
    </row>
    <row r="865" spans="1:22" ht="27.6">
      <c r="A865" s="168">
        <v>2000</v>
      </c>
      <c r="B865" s="168" t="s">
        <v>1486</v>
      </c>
      <c r="C865" s="299"/>
      <c r="D865" s="333"/>
      <c r="E865" s="303"/>
      <c r="F865" s="312"/>
      <c r="G865" s="312"/>
      <c r="H865" s="136" t="s">
        <v>830</v>
      </c>
      <c r="I865" s="307"/>
      <c r="J865" s="362"/>
      <c r="K865" s="313"/>
      <c r="L865" s="313"/>
      <c r="M865" s="344"/>
      <c r="N865" s="364"/>
      <c r="O865" s="447"/>
      <c r="Q865" s="26">
        <f t="shared" si="84"/>
        <v>2400</v>
      </c>
      <c r="R865" s="26">
        <f t="shared" si="83"/>
        <v>10</v>
      </c>
      <c r="S865" s="26" t="str">
        <f t="shared" si="80"/>
        <v>10.7</v>
      </c>
      <c r="T865" s="26" t="str">
        <f t="shared" si="81"/>
        <v>Contratos</v>
      </c>
      <c r="U865" s="26" t="str">
        <f t="shared" si="82"/>
        <v>Contrato de Suministro</v>
      </c>
      <c r="V865" s="26" t="str">
        <f t="shared" si="85"/>
        <v>Modificaciones al contrato (en los casos que aplique)</v>
      </c>
    </row>
    <row r="866" spans="1:22">
      <c r="A866" s="168">
        <v>2000</v>
      </c>
      <c r="B866" s="168" t="s">
        <v>1486</v>
      </c>
      <c r="C866" s="299"/>
      <c r="D866" s="333"/>
      <c r="E866" s="303"/>
      <c r="F866" s="312"/>
      <c r="G866" s="312"/>
      <c r="H866" s="136" t="s">
        <v>960</v>
      </c>
      <c r="I866" s="307"/>
      <c r="J866" s="362"/>
      <c r="K866" s="313"/>
      <c r="L866" s="313"/>
      <c r="M866" s="344"/>
      <c r="N866" s="364"/>
      <c r="O866" s="447"/>
      <c r="Q866" s="26">
        <f t="shared" si="84"/>
        <v>2400</v>
      </c>
      <c r="R866" s="26">
        <f t="shared" si="83"/>
        <v>10</v>
      </c>
      <c r="S866" s="26" t="str">
        <f t="shared" si="80"/>
        <v>10.7</v>
      </c>
      <c r="T866" s="26" t="str">
        <f t="shared" si="81"/>
        <v>Contratos</v>
      </c>
      <c r="U866" s="26" t="str">
        <f t="shared" si="82"/>
        <v>Contrato de Suministro</v>
      </c>
      <c r="V866" s="26" t="str">
        <f t="shared" si="85"/>
        <v>Acta de Liquidación</v>
      </c>
    </row>
    <row r="867" spans="1:22">
      <c r="A867" s="168">
        <v>2000</v>
      </c>
      <c r="B867" s="168" t="s">
        <v>1486</v>
      </c>
      <c r="C867" s="300"/>
      <c r="D867" s="317"/>
      <c r="E867" s="304"/>
      <c r="F867" s="282"/>
      <c r="G867" s="282"/>
      <c r="H867" s="136" t="s">
        <v>833</v>
      </c>
      <c r="I867" s="308"/>
      <c r="J867" s="288"/>
      <c r="K867" s="284"/>
      <c r="L867" s="284"/>
      <c r="M867" s="290"/>
      <c r="N867" s="365"/>
      <c r="O867" s="448"/>
      <c r="Q867" s="26">
        <f t="shared" si="84"/>
        <v>2400</v>
      </c>
      <c r="R867" s="26">
        <f t="shared" si="83"/>
        <v>10</v>
      </c>
      <c r="S867" s="26" t="str">
        <f t="shared" si="80"/>
        <v>10.7</v>
      </c>
      <c r="T867" s="26" t="str">
        <f t="shared" si="81"/>
        <v>Contratos</v>
      </c>
      <c r="U867" s="26" t="str">
        <f t="shared" si="82"/>
        <v>Contrato de Suministro</v>
      </c>
      <c r="V867" s="26" t="str">
        <f t="shared" si="85"/>
        <v>Registro de publicación en el SECOP</v>
      </c>
    </row>
    <row r="868" spans="1:22" ht="27.6">
      <c r="A868" s="168">
        <v>2000</v>
      </c>
      <c r="B868" s="168" t="s">
        <v>1486</v>
      </c>
      <c r="C868" s="281">
        <v>2400</v>
      </c>
      <c r="D868" s="316">
        <v>10</v>
      </c>
      <c r="E868" s="302" t="s">
        <v>961</v>
      </c>
      <c r="F868" s="281" t="s">
        <v>870</v>
      </c>
      <c r="G868" s="281" t="s">
        <v>962</v>
      </c>
      <c r="H868" s="136" t="s">
        <v>801</v>
      </c>
      <c r="I868" s="306">
        <v>1</v>
      </c>
      <c r="J868" s="287">
        <v>20</v>
      </c>
      <c r="K868" s="283"/>
      <c r="L868" s="283"/>
      <c r="M868" s="289" t="s">
        <v>47</v>
      </c>
      <c r="N868" s="363" t="s">
        <v>47</v>
      </c>
      <c r="O868" s="449" t="s">
        <v>802</v>
      </c>
      <c r="Q868" s="26">
        <f t="shared" si="84"/>
        <v>2400</v>
      </c>
      <c r="R868" s="26">
        <f t="shared" si="83"/>
        <v>10</v>
      </c>
      <c r="S868" s="26" t="str">
        <f t="shared" si="80"/>
        <v>10.8</v>
      </c>
      <c r="T868" s="26" t="str">
        <f t="shared" si="81"/>
        <v>Contratos</v>
      </c>
      <c r="U868" s="26" t="str">
        <f t="shared" si="82"/>
        <v>Contrato Interadministrativo</v>
      </c>
      <c r="V868" s="26" t="str">
        <f t="shared" si="85"/>
        <v>Memorando de solicitud de bienes y servicios</v>
      </c>
    </row>
    <row r="869" spans="1:22">
      <c r="A869" s="168">
        <v>2000</v>
      </c>
      <c r="B869" s="168" t="s">
        <v>1486</v>
      </c>
      <c r="C869" s="312"/>
      <c r="D869" s="333"/>
      <c r="E869" s="303"/>
      <c r="F869" s="312"/>
      <c r="G869" s="312"/>
      <c r="H869" s="136" t="s">
        <v>803</v>
      </c>
      <c r="I869" s="307"/>
      <c r="J869" s="362"/>
      <c r="K869" s="313"/>
      <c r="L869" s="313"/>
      <c r="M869" s="344"/>
      <c r="N869" s="364"/>
      <c r="O869" s="450"/>
      <c r="Q869" s="26">
        <f t="shared" si="84"/>
        <v>2400</v>
      </c>
      <c r="R869" s="26">
        <f t="shared" si="83"/>
        <v>10</v>
      </c>
      <c r="S869" s="26" t="str">
        <f t="shared" si="80"/>
        <v>10.8</v>
      </c>
      <c r="T869" s="26" t="str">
        <f t="shared" si="81"/>
        <v>Contratos</v>
      </c>
      <c r="U869" s="26" t="str">
        <f t="shared" si="82"/>
        <v>Contrato Interadministrativo</v>
      </c>
      <c r="V869" s="26" t="str">
        <f t="shared" si="85"/>
        <v>Estudios previos</v>
      </c>
    </row>
    <row r="870" spans="1:22">
      <c r="A870" s="168">
        <v>2000</v>
      </c>
      <c r="B870" s="168" t="s">
        <v>1486</v>
      </c>
      <c r="C870" s="312"/>
      <c r="D870" s="333"/>
      <c r="E870" s="303"/>
      <c r="F870" s="312"/>
      <c r="G870" s="312"/>
      <c r="H870" s="136" t="s">
        <v>804</v>
      </c>
      <c r="I870" s="307"/>
      <c r="J870" s="362"/>
      <c r="K870" s="313"/>
      <c r="L870" s="313"/>
      <c r="M870" s="344"/>
      <c r="N870" s="364"/>
      <c r="O870" s="450"/>
      <c r="Q870" s="26">
        <f t="shared" si="84"/>
        <v>2400</v>
      </c>
      <c r="R870" s="26">
        <f t="shared" si="83"/>
        <v>10</v>
      </c>
      <c r="S870" s="26" t="str">
        <f t="shared" si="80"/>
        <v>10.8</v>
      </c>
      <c r="T870" s="26" t="str">
        <f t="shared" si="81"/>
        <v>Contratos</v>
      </c>
      <c r="U870" s="26" t="str">
        <f t="shared" si="82"/>
        <v>Contrato Interadministrativo</v>
      </c>
      <c r="V870" s="26" t="str">
        <f t="shared" si="85"/>
        <v>Análisis del sector económico</v>
      </c>
    </row>
    <row r="871" spans="1:22" ht="27.6">
      <c r="A871" s="168">
        <v>2000</v>
      </c>
      <c r="B871" s="168" t="s">
        <v>1486</v>
      </c>
      <c r="C871" s="312"/>
      <c r="D871" s="333"/>
      <c r="E871" s="303"/>
      <c r="F871" s="312"/>
      <c r="G871" s="312"/>
      <c r="H871" s="136" t="s">
        <v>805</v>
      </c>
      <c r="I871" s="307"/>
      <c r="J871" s="362"/>
      <c r="K871" s="313"/>
      <c r="L871" s="313"/>
      <c r="M871" s="344"/>
      <c r="N871" s="364"/>
      <c r="O871" s="450"/>
      <c r="Q871" s="26">
        <f t="shared" si="84"/>
        <v>2400</v>
      </c>
      <c r="R871" s="26">
        <f t="shared" si="83"/>
        <v>10</v>
      </c>
      <c r="S871" s="26" t="str">
        <f t="shared" si="80"/>
        <v>10.8</v>
      </c>
      <c r="T871" s="26" t="str">
        <f t="shared" si="81"/>
        <v>Contratos</v>
      </c>
      <c r="U871" s="26" t="str">
        <f t="shared" si="82"/>
        <v>Contrato Interadministrativo</v>
      </c>
      <c r="V871" s="26" t="str">
        <f t="shared" si="85"/>
        <v>Certificado de Disponibilidad Presupuestal (CDP)</v>
      </c>
    </row>
    <row r="872" spans="1:22" ht="41.4">
      <c r="A872" s="168">
        <v>2000</v>
      </c>
      <c r="B872" s="168" t="s">
        <v>1486</v>
      </c>
      <c r="C872" s="312"/>
      <c r="D872" s="333"/>
      <c r="E872" s="303"/>
      <c r="F872" s="312"/>
      <c r="G872" s="312"/>
      <c r="H872" s="136" t="s">
        <v>806</v>
      </c>
      <c r="I872" s="307"/>
      <c r="J872" s="362"/>
      <c r="K872" s="313"/>
      <c r="L872" s="313"/>
      <c r="M872" s="344"/>
      <c r="N872" s="364"/>
      <c r="O872" s="450"/>
      <c r="Q872" s="26">
        <f t="shared" si="84"/>
        <v>2400</v>
      </c>
      <c r="R872" s="26">
        <f t="shared" si="83"/>
        <v>10</v>
      </c>
      <c r="S872" s="26" t="str">
        <f t="shared" si="80"/>
        <v>10.8</v>
      </c>
      <c r="T872" s="26" t="str">
        <f t="shared" si="81"/>
        <v>Contratos</v>
      </c>
      <c r="U872" s="26" t="str">
        <f t="shared" si="82"/>
        <v>Contrato Interadministrativo</v>
      </c>
      <c r="V872" s="26" t="str">
        <f t="shared" si="85"/>
        <v>Autorización para comprometer vigencias futuras (en los casos que aplique).</v>
      </c>
    </row>
    <row r="873" spans="1:22" ht="27.6">
      <c r="A873" s="168">
        <v>2000</v>
      </c>
      <c r="B873" s="168" t="s">
        <v>1486</v>
      </c>
      <c r="C873" s="312"/>
      <c r="D873" s="333"/>
      <c r="E873" s="303"/>
      <c r="F873" s="312"/>
      <c r="G873" s="312"/>
      <c r="H873" s="136" t="s">
        <v>809</v>
      </c>
      <c r="I873" s="307"/>
      <c r="J873" s="362"/>
      <c r="K873" s="313"/>
      <c r="L873" s="313"/>
      <c r="M873" s="344"/>
      <c r="N873" s="364"/>
      <c r="O873" s="450"/>
      <c r="Q873" s="26">
        <f t="shared" si="84"/>
        <v>2400</v>
      </c>
      <c r="R873" s="26">
        <f t="shared" si="83"/>
        <v>10</v>
      </c>
      <c r="S873" s="26" t="str">
        <f t="shared" si="80"/>
        <v>10.8</v>
      </c>
      <c r="T873" s="26" t="str">
        <f t="shared" si="81"/>
        <v>Contratos</v>
      </c>
      <c r="U873" s="26" t="str">
        <f t="shared" si="82"/>
        <v>Contrato Interadministrativo</v>
      </c>
      <c r="V873" s="26" t="str">
        <f t="shared" si="85"/>
        <v>Certificado de eXistencia y representación legal</v>
      </c>
    </row>
    <row r="874" spans="1:22" ht="27.6">
      <c r="A874" s="168">
        <v>2000</v>
      </c>
      <c r="B874" s="168" t="s">
        <v>1486</v>
      </c>
      <c r="C874" s="282"/>
      <c r="D874" s="317"/>
      <c r="E874" s="304"/>
      <c r="F874" s="282"/>
      <c r="G874" s="282"/>
      <c r="H874" s="136" t="s">
        <v>810</v>
      </c>
      <c r="I874" s="308"/>
      <c r="J874" s="288"/>
      <c r="K874" s="284"/>
      <c r="L874" s="284"/>
      <c r="M874" s="290"/>
      <c r="N874" s="365"/>
      <c r="O874" s="451"/>
      <c r="Q874" s="26">
        <f t="shared" si="84"/>
        <v>2400</v>
      </c>
      <c r="R874" s="26">
        <f t="shared" si="83"/>
        <v>10</v>
      </c>
      <c r="S874" s="26" t="str">
        <f t="shared" si="80"/>
        <v>10.8</v>
      </c>
      <c r="T874" s="26" t="str">
        <f t="shared" si="81"/>
        <v>Contratos</v>
      </c>
      <c r="U874" s="26" t="str">
        <f t="shared" si="82"/>
        <v>Contrato Interadministrativo</v>
      </c>
      <c r="V874" s="26" t="str">
        <f t="shared" si="85"/>
        <v>Cedula de Ciudadanía del representante legal</v>
      </c>
    </row>
    <row r="875" spans="1:22" ht="27.6">
      <c r="A875" s="168">
        <v>2000</v>
      </c>
      <c r="B875" s="168" t="s">
        <v>1486</v>
      </c>
      <c r="C875" s="298">
        <v>2400</v>
      </c>
      <c r="D875" s="316">
        <v>10</v>
      </c>
      <c r="E875" s="302" t="s">
        <v>961</v>
      </c>
      <c r="F875" s="281" t="s">
        <v>870</v>
      </c>
      <c r="G875" s="281" t="s">
        <v>962</v>
      </c>
      <c r="H875" s="136" t="s">
        <v>811</v>
      </c>
      <c r="I875" s="306">
        <v>1</v>
      </c>
      <c r="J875" s="287">
        <v>20</v>
      </c>
      <c r="K875" s="283"/>
      <c r="L875" s="283"/>
      <c r="M875" s="289" t="s">
        <v>47</v>
      </c>
      <c r="N875" s="363" t="s">
        <v>47</v>
      </c>
      <c r="O875" s="446" t="s">
        <v>802</v>
      </c>
      <c r="Q875" s="26">
        <f t="shared" si="84"/>
        <v>2400</v>
      </c>
      <c r="R875" s="26">
        <f t="shared" si="83"/>
        <v>10</v>
      </c>
      <c r="S875" s="26" t="str">
        <f t="shared" si="80"/>
        <v>10.8</v>
      </c>
      <c r="T875" s="26" t="str">
        <f t="shared" si="81"/>
        <v>Contratos</v>
      </c>
      <c r="U875" s="26" t="str">
        <f t="shared" si="82"/>
        <v>Contrato Interadministrativo</v>
      </c>
      <c r="V875" s="26" t="str">
        <f t="shared" si="85"/>
        <v>Certificado de antecedentes disciplinarios</v>
      </c>
    </row>
    <row r="876" spans="1:22">
      <c r="A876" s="168">
        <v>2000</v>
      </c>
      <c r="B876" s="168" t="s">
        <v>1486</v>
      </c>
      <c r="C876" s="299"/>
      <c r="D876" s="333"/>
      <c r="E876" s="303"/>
      <c r="F876" s="312"/>
      <c r="G876" s="312"/>
      <c r="H876" s="136" t="s">
        <v>812</v>
      </c>
      <c r="I876" s="307"/>
      <c r="J876" s="362"/>
      <c r="K876" s="313"/>
      <c r="L876" s="313"/>
      <c r="M876" s="344"/>
      <c r="N876" s="364"/>
      <c r="O876" s="447"/>
      <c r="Q876" s="26">
        <f t="shared" si="84"/>
        <v>2400</v>
      </c>
      <c r="R876" s="26">
        <f t="shared" si="83"/>
        <v>10</v>
      </c>
      <c r="S876" s="26" t="str">
        <f t="shared" si="80"/>
        <v>10.8</v>
      </c>
      <c r="T876" s="26" t="str">
        <f t="shared" si="81"/>
        <v>Contratos</v>
      </c>
      <c r="U876" s="26" t="str">
        <f t="shared" si="82"/>
        <v>Contrato Interadministrativo</v>
      </c>
      <c r="V876" s="26" t="str">
        <f t="shared" si="85"/>
        <v>Certificado de antecedentes fiscales</v>
      </c>
    </row>
    <row r="877" spans="1:22">
      <c r="A877" s="168">
        <v>2000</v>
      </c>
      <c r="B877" s="168" t="s">
        <v>1486</v>
      </c>
      <c r="C877" s="299"/>
      <c r="D877" s="333"/>
      <c r="E877" s="303"/>
      <c r="F877" s="312"/>
      <c r="G877" s="312"/>
      <c r="H877" s="136" t="s">
        <v>813</v>
      </c>
      <c r="I877" s="307"/>
      <c r="J877" s="362"/>
      <c r="K877" s="313"/>
      <c r="L877" s="313"/>
      <c r="M877" s="344"/>
      <c r="N877" s="364"/>
      <c r="O877" s="447"/>
      <c r="Q877" s="26">
        <f t="shared" si="84"/>
        <v>2400</v>
      </c>
      <c r="R877" s="26">
        <f t="shared" si="83"/>
        <v>10</v>
      </c>
      <c r="S877" s="26" t="str">
        <f t="shared" si="80"/>
        <v>10.8</v>
      </c>
      <c r="T877" s="26" t="str">
        <f t="shared" si="81"/>
        <v>Contratos</v>
      </c>
      <c r="U877" s="26" t="str">
        <f t="shared" si="82"/>
        <v>Contrato Interadministrativo</v>
      </c>
      <c r="V877" s="26" t="str">
        <f t="shared" si="85"/>
        <v>Certificado de antecedentes judiciales</v>
      </c>
    </row>
    <row r="878" spans="1:22">
      <c r="A878" s="168">
        <v>2000</v>
      </c>
      <c r="B878" s="168" t="s">
        <v>1486</v>
      </c>
      <c r="C878" s="299"/>
      <c r="D878" s="333"/>
      <c r="E878" s="303"/>
      <c r="F878" s="312"/>
      <c r="G878" s="312"/>
      <c r="H878" s="136" t="s">
        <v>814</v>
      </c>
      <c r="I878" s="307"/>
      <c r="J878" s="362"/>
      <c r="K878" s="313"/>
      <c r="L878" s="313"/>
      <c r="M878" s="344"/>
      <c r="N878" s="364"/>
      <c r="O878" s="447"/>
      <c r="Q878" s="26">
        <f t="shared" si="84"/>
        <v>2400</v>
      </c>
      <c r="R878" s="26">
        <f t="shared" si="83"/>
        <v>10</v>
      </c>
      <c r="S878" s="26" t="str">
        <f t="shared" si="80"/>
        <v>10.8</v>
      </c>
      <c r="T878" s="26" t="str">
        <f t="shared" si="81"/>
        <v>Contratos</v>
      </c>
      <c r="U878" s="26" t="str">
        <f t="shared" si="82"/>
        <v>Contrato Interadministrativo</v>
      </c>
      <c r="V878" s="26" t="str">
        <f t="shared" si="85"/>
        <v>Certificado de aportes parafiscales</v>
      </c>
    </row>
    <row r="879" spans="1:22">
      <c r="A879" s="168">
        <v>2000</v>
      </c>
      <c r="B879" s="168" t="s">
        <v>1486</v>
      </c>
      <c r="C879" s="299"/>
      <c r="D879" s="333"/>
      <c r="E879" s="303"/>
      <c r="F879" s="312"/>
      <c r="G879" s="312"/>
      <c r="H879" s="136" t="s">
        <v>815</v>
      </c>
      <c r="I879" s="307"/>
      <c r="J879" s="362"/>
      <c r="K879" s="313"/>
      <c r="L879" s="313"/>
      <c r="M879" s="344"/>
      <c r="N879" s="364"/>
      <c r="O879" s="447"/>
      <c r="Q879" s="26">
        <f t="shared" si="84"/>
        <v>2400</v>
      </c>
      <c r="R879" s="26">
        <f t="shared" si="83"/>
        <v>10</v>
      </c>
      <c r="S879" s="26" t="str">
        <f t="shared" si="80"/>
        <v>10.8</v>
      </c>
      <c r="T879" s="26" t="str">
        <f t="shared" si="81"/>
        <v>Contratos</v>
      </c>
      <c r="U879" s="26" t="str">
        <f t="shared" si="82"/>
        <v>Contrato Interadministrativo</v>
      </c>
      <c r="V879" s="26" t="str">
        <f t="shared" si="85"/>
        <v>Certificación bancaria</v>
      </c>
    </row>
    <row r="880" spans="1:22">
      <c r="A880" s="168">
        <v>2000</v>
      </c>
      <c r="B880" s="168" t="s">
        <v>1486</v>
      </c>
      <c r="C880" s="299"/>
      <c r="D880" s="333"/>
      <c r="E880" s="303"/>
      <c r="F880" s="312"/>
      <c r="G880" s="312"/>
      <c r="H880" s="136" t="s">
        <v>816</v>
      </c>
      <c r="I880" s="307"/>
      <c r="J880" s="362"/>
      <c r="K880" s="313"/>
      <c r="L880" s="313"/>
      <c r="M880" s="344"/>
      <c r="N880" s="364"/>
      <c r="O880" s="447"/>
      <c r="Q880" s="26">
        <f t="shared" si="84"/>
        <v>2400</v>
      </c>
      <c r="R880" s="26">
        <f t="shared" si="83"/>
        <v>10</v>
      </c>
      <c r="S880" s="26" t="str">
        <f t="shared" si="80"/>
        <v>10.8</v>
      </c>
      <c r="T880" s="26" t="str">
        <f t="shared" si="81"/>
        <v>Contratos</v>
      </c>
      <c r="U880" s="26" t="str">
        <f t="shared" si="82"/>
        <v>Contrato Interadministrativo</v>
      </c>
      <c r="V880" s="26" t="str">
        <f t="shared" si="85"/>
        <v>Registro Único Tributario</v>
      </c>
    </row>
    <row r="881" spans="1:22" ht="27.6">
      <c r="A881" s="168">
        <v>2000</v>
      </c>
      <c r="B881" s="168" t="s">
        <v>1486</v>
      </c>
      <c r="C881" s="299"/>
      <c r="D881" s="333"/>
      <c r="E881" s="303"/>
      <c r="F881" s="312"/>
      <c r="G881" s="312"/>
      <c r="H881" s="136" t="s">
        <v>963</v>
      </c>
      <c r="I881" s="307"/>
      <c r="J881" s="362"/>
      <c r="K881" s="313"/>
      <c r="L881" s="313"/>
      <c r="M881" s="344"/>
      <c r="N881" s="364"/>
      <c r="O881" s="447"/>
      <c r="Q881" s="26">
        <f t="shared" si="84"/>
        <v>2400</v>
      </c>
      <c r="R881" s="26">
        <f t="shared" si="83"/>
        <v>10</v>
      </c>
      <c r="S881" s="26" t="str">
        <f t="shared" si="80"/>
        <v>10.8</v>
      </c>
      <c r="T881" s="26" t="str">
        <f t="shared" si="81"/>
        <v>Contratos</v>
      </c>
      <c r="U881" s="26" t="str">
        <f t="shared" si="82"/>
        <v>Contrato Interadministrativo</v>
      </c>
      <c r="V881" s="26" t="str">
        <f t="shared" si="85"/>
        <v>Norma o decreto de creación legal de la Entidad pública con sus reformas</v>
      </c>
    </row>
    <row r="882" spans="1:22">
      <c r="A882" s="168">
        <v>2000</v>
      </c>
      <c r="B882" s="168" t="s">
        <v>1486</v>
      </c>
      <c r="C882" s="299"/>
      <c r="D882" s="333"/>
      <c r="E882" s="303"/>
      <c r="F882" s="312"/>
      <c r="G882" s="312"/>
      <c r="H882" s="136" t="s">
        <v>817</v>
      </c>
      <c r="I882" s="307"/>
      <c r="J882" s="362"/>
      <c r="K882" s="313"/>
      <c r="L882" s="313"/>
      <c r="M882" s="344"/>
      <c r="N882" s="364"/>
      <c r="O882" s="447"/>
      <c r="Q882" s="26">
        <f t="shared" si="84"/>
        <v>2400</v>
      </c>
      <c r="R882" s="26">
        <f t="shared" si="83"/>
        <v>10</v>
      </c>
      <c r="S882" s="26" t="str">
        <f t="shared" si="80"/>
        <v>10.8</v>
      </c>
      <c r="T882" s="26" t="str">
        <f t="shared" si="81"/>
        <v>Contratos</v>
      </c>
      <c r="U882" s="26" t="str">
        <f t="shared" si="82"/>
        <v>Contrato Interadministrativo</v>
      </c>
      <c r="V882" s="26" t="str">
        <f t="shared" si="85"/>
        <v>Justificación de contratación directa</v>
      </c>
    </row>
    <row r="883" spans="1:22">
      <c r="A883" s="168">
        <v>2000</v>
      </c>
      <c r="B883" s="168" t="s">
        <v>1486</v>
      </c>
      <c r="C883" s="299"/>
      <c r="D883" s="333"/>
      <c r="E883" s="303"/>
      <c r="F883" s="312"/>
      <c r="G883" s="312"/>
      <c r="H883" s="136" t="s">
        <v>819</v>
      </c>
      <c r="I883" s="307"/>
      <c r="J883" s="362"/>
      <c r="K883" s="313"/>
      <c r="L883" s="313"/>
      <c r="M883" s="344"/>
      <c r="N883" s="364"/>
      <c r="O883" s="447"/>
      <c r="Q883" s="26">
        <f t="shared" si="84"/>
        <v>2400</v>
      </c>
      <c r="R883" s="26">
        <f t="shared" si="83"/>
        <v>10</v>
      </c>
      <c r="S883" s="26" t="str">
        <f t="shared" si="80"/>
        <v>10.8</v>
      </c>
      <c r="T883" s="26" t="str">
        <f t="shared" si="81"/>
        <v>Contratos</v>
      </c>
      <c r="U883" s="26" t="str">
        <f t="shared" si="82"/>
        <v>Contrato Interadministrativo</v>
      </c>
      <c r="V883" s="26" t="str">
        <f t="shared" si="85"/>
        <v>Minuta contractual</v>
      </c>
    </row>
    <row r="884" spans="1:22">
      <c r="A884" s="168">
        <v>2000</v>
      </c>
      <c r="B884" s="168" t="s">
        <v>1486</v>
      </c>
      <c r="C884" s="299"/>
      <c r="D884" s="333"/>
      <c r="E884" s="303"/>
      <c r="F884" s="312"/>
      <c r="G884" s="312"/>
      <c r="H884" s="136" t="s">
        <v>821</v>
      </c>
      <c r="I884" s="307"/>
      <c r="J884" s="362"/>
      <c r="K884" s="313"/>
      <c r="L884" s="313"/>
      <c r="M884" s="344"/>
      <c r="N884" s="364"/>
      <c r="O884" s="447"/>
      <c r="Q884" s="26">
        <f t="shared" si="84"/>
        <v>2400</v>
      </c>
      <c r="R884" s="26">
        <f t="shared" si="83"/>
        <v>10</v>
      </c>
      <c r="S884" s="26" t="str">
        <f t="shared" si="80"/>
        <v>10.8</v>
      </c>
      <c r="T884" s="26" t="str">
        <f t="shared" si="81"/>
        <v>Contratos</v>
      </c>
      <c r="U884" s="26" t="str">
        <f t="shared" si="82"/>
        <v>Contrato Interadministrativo</v>
      </c>
      <c r="V884" s="26" t="str">
        <f t="shared" si="85"/>
        <v>Certificado de Registro Presupuestal</v>
      </c>
    </row>
    <row r="885" spans="1:22" ht="27.6">
      <c r="A885" s="168">
        <v>2000</v>
      </c>
      <c r="B885" s="168" t="s">
        <v>1486</v>
      </c>
      <c r="C885" s="299"/>
      <c r="D885" s="333"/>
      <c r="E885" s="303"/>
      <c r="F885" s="312"/>
      <c r="G885" s="312"/>
      <c r="H885" s="136" t="s">
        <v>824</v>
      </c>
      <c r="I885" s="307"/>
      <c r="J885" s="362"/>
      <c r="K885" s="313"/>
      <c r="L885" s="313"/>
      <c r="M885" s="344"/>
      <c r="N885" s="364"/>
      <c r="O885" s="447"/>
      <c r="Q885" s="26">
        <f t="shared" si="84"/>
        <v>2400</v>
      </c>
      <c r="R885" s="26">
        <f t="shared" si="83"/>
        <v>10</v>
      </c>
      <c r="S885" s="26" t="str">
        <f t="shared" si="80"/>
        <v>10.8</v>
      </c>
      <c r="T885" s="26" t="str">
        <f t="shared" si="81"/>
        <v>Contratos</v>
      </c>
      <c r="U885" s="26" t="str">
        <f t="shared" si="82"/>
        <v>Contrato Interadministrativo</v>
      </c>
      <c r="V885" s="26" t="str">
        <f t="shared" si="85"/>
        <v>Memorando de designación del supervisor</v>
      </c>
    </row>
    <row r="886" spans="1:22">
      <c r="A886" s="168">
        <v>2000</v>
      </c>
      <c r="B886" s="168" t="s">
        <v>1486</v>
      </c>
      <c r="C886" s="299"/>
      <c r="D886" s="333"/>
      <c r="E886" s="303"/>
      <c r="F886" s="312"/>
      <c r="G886" s="312"/>
      <c r="H886" s="136" t="s">
        <v>825</v>
      </c>
      <c r="I886" s="307"/>
      <c r="J886" s="362"/>
      <c r="K886" s="313"/>
      <c r="L886" s="313"/>
      <c r="M886" s="344"/>
      <c r="N886" s="364"/>
      <c r="O886" s="447"/>
      <c r="Q886" s="26">
        <f t="shared" si="84"/>
        <v>2400</v>
      </c>
      <c r="R886" s="26">
        <f t="shared" si="83"/>
        <v>10</v>
      </c>
      <c r="S886" s="26" t="str">
        <f t="shared" si="80"/>
        <v>10.8</v>
      </c>
      <c r="T886" s="26" t="str">
        <f t="shared" si="81"/>
        <v>Contratos</v>
      </c>
      <c r="U886" s="26" t="str">
        <f t="shared" si="82"/>
        <v>Contrato Interadministrativo</v>
      </c>
      <c r="V886" s="26" t="str">
        <f t="shared" si="85"/>
        <v>Acta de Inicio (en los casos que aplique)</v>
      </c>
    </row>
    <row r="887" spans="1:22">
      <c r="A887" s="168">
        <v>2000</v>
      </c>
      <c r="B887" s="168" t="s">
        <v>1486</v>
      </c>
      <c r="C887" s="299"/>
      <c r="D887" s="333"/>
      <c r="E887" s="303"/>
      <c r="F887" s="312"/>
      <c r="G887" s="312"/>
      <c r="H887" s="136" t="s">
        <v>827</v>
      </c>
      <c r="I887" s="307"/>
      <c r="J887" s="362"/>
      <c r="K887" s="313"/>
      <c r="L887" s="313"/>
      <c r="M887" s="344"/>
      <c r="N887" s="364"/>
      <c r="O887" s="447"/>
      <c r="Q887" s="26">
        <f t="shared" si="84"/>
        <v>2400</v>
      </c>
      <c r="R887" s="26">
        <f t="shared" si="83"/>
        <v>10</v>
      </c>
      <c r="S887" s="26" t="str">
        <f t="shared" si="80"/>
        <v>10.8</v>
      </c>
      <c r="T887" s="26" t="str">
        <f t="shared" si="81"/>
        <v>Contratos</v>
      </c>
      <c r="U887" s="26" t="str">
        <f t="shared" si="82"/>
        <v>Contrato Interadministrativo</v>
      </c>
      <c r="V887" s="26" t="str">
        <f t="shared" si="85"/>
        <v>Cuenta de cobro</v>
      </c>
    </row>
    <row r="888" spans="1:22">
      <c r="A888" s="168">
        <v>2000</v>
      </c>
      <c r="B888" s="168" t="s">
        <v>1486</v>
      </c>
      <c r="C888" s="299"/>
      <c r="D888" s="333"/>
      <c r="E888" s="303"/>
      <c r="F888" s="312"/>
      <c r="G888" s="312"/>
      <c r="H888" s="136" t="s">
        <v>828</v>
      </c>
      <c r="I888" s="307"/>
      <c r="J888" s="362"/>
      <c r="K888" s="313"/>
      <c r="L888" s="313"/>
      <c r="M888" s="344"/>
      <c r="N888" s="364"/>
      <c r="O888" s="447"/>
      <c r="Q888" s="26">
        <f t="shared" si="84"/>
        <v>2400</v>
      </c>
      <c r="R888" s="26">
        <f t="shared" si="83"/>
        <v>10</v>
      </c>
      <c r="S888" s="26" t="str">
        <f t="shared" si="80"/>
        <v>10.8</v>
      </c>
      <c r="T888" s="26" t="str">
        <f t="shared" si="81"/>
        <v>Contratos</v>
      </c>
      <c r="U888" s="26" t="str">
        <f t="shared" si="82"/>
        <v>Contrato Interadministrativo</v>
      </c>
      <c r="V888" s="26" t="str">
        <f t="shared" si="85"/>
        <v>Certificación de aportes parafiscales</v>
      </c>
    </row>
    <row r="889" spans="1:22">
      <c r="A889" s="168">
        <v>2000</v>
      </c>
      <c r="B889" s="168" t="s">
        <v>1486</v>
      </c>
      <c r="C889" s="299"/>
      <c r="D889" s="333"/>
      <c r="E889" s="303"/>
      <c r="F889" s="312"/>
      <c r="G889" s="312"/>
      <c r="H889" s="136" t="s">
        <v>829</v>
      </c>
      <c r="I889" s="307"/>
      <c r="J889" s="362"/>
      <c r="K889" s="313"/>
      <c r="L889" s="313"/>
      <c r="M889" s="344"/>
      <c r="N889" s="364"/>
      <c r="O889" s="447"/>
      <c r="Q889" s="26">
        <f t="shared" si="84"/>
        <v>2400</v>
      </c>
      <c r="R889" s="26">
        <f t="shared" si="83"/>
        <v>10</v>
      </c>
      <c r="S889" s="26" t="str">
        <f t="shared" si="80"/>
        <v>10.8</v>
      </c>
      <c r="T889" s="26" t="str">
        <f t="shared" si="81"/>
        <v>Contratos</v>
      </c>
      <c r="U889" s="26" t="str">
        <f t="shared" si="82"/>
        <v>Contrato Interadministrativo</v>
      </c>
      <c r="V889" s="26" t="str">
        <f t="shared" si="85"/>
        <v>Orden de pago</v>
      </c>
    </row>
    <row r="890" spans="1:22" ht="27.6">
      <c r="A890" s="168">
        <v>2000</v>
      </c>
      <c r="B890" s="168" t="s">
        <v>1486</v>
      </c>
      <c r="C890" s="299"/>
      <c r="D890" s="333"/>
      <c r="E890" s="303"/>
      <c r="F890" s="312"/>
      <c r="G890" s="312"/>
      <c r="H890" s="136" t="s">
        <v>830</v>
      </c>
      <c r="I890" s="307"/>
      <c r="J890" s="362"/>
      <c r="K890" s="313"/>
      <c r="L890" s="313"/>
      <c r="M890" s="344"/>
      <c r="N890" s="364"/>
      <c r="O890" s="447"/>
      <c r="Q890" s="26">
        <f t="shared" si="84"/>
        <v>2400</v>
      </c>
      <c r="R890" s="26">
        <f t="shared" si="83"/>
        <v>10</v>
      </c>
      <c r="S890" s="26" t="str">
        <f t="shared" si="80"/>
        <v>10.8</v>
      </c>
      <c r="T890" s="26" t="str">
        <f t="shared" si="81"/>
        <v>Contratos</v>
      </c>
      <c r="U890" s="26" t="str">
        <f t="shared" si="82"/>
        <v>Contrato Interadministrativo</v>
      </c>
      <c r="V890" s="26" t="str">
        <f t="shared" si="85"/>
        <v>Modificaciones al contrato (en los casos que aplique)</v>
      </c>
    </row>
    <row r="891" spans="1:22">
      <c r="A891" s="168">
        <v>2000</v>
      </c>
      <c r="B891" s="168" t="s">
        <v>1486</v>
      </c>
      <c r="C891" s="299"/>
      <c r="D891" s="333"/>
      <c r="E891" s="303"/>
      <c r="F891" s="312"/>
      <c r="G891" s="312"/>
      <c r="H891" s="136" t="s">
        <v>868</v>
      </c>
      <c r="I891" s="307"/>
      <c r="J891" s="362"/>
      <c r="K891" s="313"/>
      <c r="L891" s="313"/>
      <c r="M891" s="344"/>
      <c r="N891" s="364"/>
      <c r="O891" s="447"/>
      <c r="Q891" s="26">
        <f t="shared" si="84"/>
        <v>2400</v>
      </c>
      <c r="R891" s="26">
        <f t="shared" si="83"/>
        <v>10</v>
      </c>
      <c r="S891" s="26" t="str">
        <f t="shared" si="80"/>
        <v>10.8</v>
      </c>
      <c r="T891" s="26" t="str">
        <f t="shared" si="81"/>
        <v>Contratos</v>
      </c>
      <c r="U891" s="26" t="str">
        <f t="shared" si="82"/>
        <v>Contrato Interadministrativo</v>
      </c>
      <c r="V891" s="26" t="str">
        <f t="shared" si="85"/>
        <v>Acta de liquidación</v>
      </c>
    </row>
    <row r="892" spans="1:22">
      <c r="A892" s="168">
        <v>2000</v>
      </c>
      <c r="B892" s="168" t="s">
        <v>1486</v>
      </c>
      <c r="C892" s="300"/>
      <c r="D892" s="317"/>
      <c r="E892" s="304"/>
      <c r="F892" s="282"/>
      <c r="G892" s="282"/>
      <c r="H892" s="136" t="s">
        <v>833</v>
      </c>
      <c r="I892" s="308"/>
      <c r="J892" s="288"/>
      <c r="K892" s="284"/>
      <c r="L892" s="284"/>
      <c r="M892" s="290"/>
      <c r="N892" s="365"/>
      <c r="O892" s="448"/>
      <c r="Q892" s="26">
        <f t="shared" si="84"/>
        <v>2400</v>
      </c>
      <c r="R892" s="26">
        <f t="shared" si="83"/>
        <v>10</v>
      </c>
      <c r="S892" s="26" t="str">
        <f t="shared" si="80"/>
        <v>10.8</v>
      </c>
      <c r="T892" s="26" t="str">
        <f t="shared" si="81"/>
        <v>Contratos</v>
      </c>
      <c r="U892" s="26" t="str">
        <f t="shared" si="82"/>
        <v>Contrato Interadministrativo</v>
      </c>
      <c r="V892" s="26" t="str">
        <f t="shared" si="85"/>
        <v>Registro de publicación en el SECOP</v>
      </c>
    </row>
    <row r="893" spans="1:22">
      <c r="A893" s="168">
        <v>2000</v>
      </c>
      <c r="B893" s="168" t="s">
        <v>1486</v>
      </c>
      <c r="C893" s="298">
        <v>2400</v>
      </c>
      <c r="D893" s="316">
        <v>11</v>
      </c>
      <c r="E893" s="302" t="s">
        <v>964</v>
      </c>
      <c r="F893" s="293" t="s">
        <v>965</v>
      </c>
      <c r="G893" s="293" t="s">
        <v>966</v>
      </c>
      <c r="H893" s="136" t="s">
        <v>967</v>
      </c>
      <c r="I893" s="259">
        <v>1</v>
      </c>
      <c r="J893" s="259">
        <v>20</v>
      </c>
      <c r="K893" s="259"/>
      <c r="L893" s="259"/>
      <c r="M893" s="259" t="s">
        <v>47</v>
      </c>
      <c r="N893" s="259" t="s">
        <v>47</v>
      </c>
      <c r="O893" s="271" t="s">
        <v>968</v>
      </c>
      <c r="Q893" s="26">
        <f t="shared" si="84"/>
        <v>2400</v>
      </c>
      <c r="R893" s="26">
        <f t="shared" si="83"/>
        <v>11</v>
      </c>
      <c r="S893" s="26" t="str">
        <f t="shared" si="80"/>
        <v>11.1</v>
      </c>
      <c r="T893" s="26" t="str">
        <f t="shared" si="81"/>
        <v>Convenios</v>
      </c>
      <c r="U893" s="26" t="str">
        <f t="shared" si="82"/>
        <v>Convenios de Cooperación Especial</v>
      </c>
      <c r="V893" s="26" t="str">
        <f t="shared" si="85"/>
        <v xml:space="preserve">Solicitud de elaboración del contrato </v>
      </c>
    </row>
    <row r="894" spans="1:22">
      <c r="A894" s="168">
        <v>2000</v>
      </c>
      <c r="B894" s="168" t="s">
        <v>1486</v>
      </c>
      <c r="C894" s="299"/>
      <c r="D894" s="333"/>
      <c r="E894" s="303"/>
      <c r="F894" s="294"/>
      <c r="G894" s="294"/>
      <c r="H894" s="136" t="s">
        <v>803</v>
      </c>
      <c r="I894" s="259"/>
      <c r="J894" s="259"/>
      <c r="K894" s="259"/>
      <c r="L894" s="259"/>
      <c r="M894" s="259"/>
      <c r="N894" s="259"/>
      <c r="O894" s="271"/>
      <c r="Q894" s="26">
        <f t="shared" si="84"/>
        <v>2400</v>
      </c>
      <c r="R894" s="26">
        <f t="shared" si="83"/>
        <v>11</v>
      </c>
      <c r="S894" s="26" t="str">
        <f t="shared" si="80"/>
        <v>11.1</v>
      </c>
      <c r="T894" s="26" t="str">
        <f t="shared" si="81"/>
        <v>Convenios</v>
      </c>
      <c r="U894" s="26" t="str">
        <f t="shared" si="82"/>
        <v>Convenios de Cooperación Especial</v>
      </c>
      <c r="V894" s="26" t="str">
        <f t="shared" si="85"/>
        <v>Estudios previos</v>
      </c>
    </row>
    <row r="895" spans="1:22" ht="27.6">
      <c r="A895" s="168">
        <v>2000</v>
      </c>
      <c r="B895" s="168" t="s">
        <v>1486</v>
      </c>
      <c r="C895" s="299"/>
      <c r="D895" s="333"/>
      <c r="E895" s="303"/>
      <c r="F895" s="294"/>
      <c r="G895" s="294"/>
      <c r="H895" s="136" t="s">
        <v>838</v>
      </c>
      <c r="I895" s="259"/>
      <c r="J895" s="259"/>
      <c r="K895" s="259"/>
      <c r="L895" s="259"/>
      <c r="M895" s="259"/>
      <c r="N895" s="259"/>
      <c r="O895" s="271"/>
      <c r="Q895" s="26">
        <f t="shared" si="84"/>
        <v>2400</v>
      </c>
      <c r="R895" s="26">
        <f t="shared" si="83"/>
        <v>11</v>
      </c>
      <c r="S895" s="26" t="str">
        <f t="shared" si="80"/>
        <v>11.1</v>
      </c>
      <c r="T895" s="26" t="str">
        <f t="shared" si="81"/>
        <v>Convenios</v>
      </c>
      <c r="U895" s="26" t="str">
        <f t="shared" si="82"/>
        <v>Convenios de Cooperación Especial</v>
      </c>
      <c r="V895" s="26" t="str">
        <f t="shared" si="85"/>
        <v>Certificación de Disponibilidad Presupuestal (CDP)</v>
      </c>
    </row>
    <row r="896" spans="1:22" ht="27.6">
      <c r="A896" s="168">
        <v>2000</v>
      </c>
      <c r="B896" s="168" t="s">
        <v>1486</v>
      </c>
      <c r="C896" s="299"/>
      <c r="D896" s="333"/>
      <c r="E896" s="303"/>
      <c r="F896" s="294"/>
      <c r="G896" s="294"/>
      <c r="H896" s="136" t="s">
        <v>839</v>
      </c>
      <c r="I896" s="259"/>
      <c r="J896" s="259"/>
      <c r="K896" s="259"/>
      <c r="L896" s="259"/>
      <c r="M896" s="259"/>
      <c r="N896" s="259"/>
      <c r="O896" s="271"/>
      <c r="Q896" s="26">
        <f t="shared" si="84"/>
        <v>2400</v>
      </c>
      <c r="R896" s="26">
        <f t="shared" si="83"/>
        <v>11</v>
      </c>
      <c r="S896" s="26" t="str">
        <f t="shared" si="80"/>
        <v>11.1</v>
      </c>
      <c r="T896" s="26" t="str">
        <f t="shared" si="81"/>
        <v>Convenios</v>
      </c>
      <c r="U896" s="26" t="str">
        <f t="shared" si="82"/>
        <v>Convenios de Cooperación Especial</v>
      </c>
      <c r="V896" s="26" t="str">
        <f t="shared" si="85"/>
        <v>Hoja de vida de la Función Pública para personas naturales o personas jurídicas</v>
      </c>
    </row>
    <row r="897" spans="1:22">
      <c r="A897" s="168">
        <v>2000</v>
      </c>
      <c r="B897" s="168" t="s">
        <v>1486</v>
      </c>
      <c r="C897" s="299"/>
      <c r="D897" s="333"/>
      <c r="E897" s="303"/>
      <c r="F897" s="294"/>
      <c r="G897" s="294"/>
      <c r="H897" s="136" t="s">
        <v>840</v>
      </c>
      <c r="I897" s="259"/>
      <c r="J897" s="259"/>
      <c r="K897" s="259"/>
      <c r="L897" s="259"/>
      <c r="M897" s="259"/>
      <c r="N897" s="259"/>
      <c r="O897" s="271"/>
      <c r="Q897" s="26">
        <f t="shared" si="84"/>
        <v>2400</v>
      </c>
      <c r="R897" s="26">
        <f t="shared" si="83"/>
        <v>11</v>
      </c>
      <c r="S897" s="26" t="str">
        <f t="shared" si="80"/>
        <v>11.1</v>
      </c>
      <c r="T897" s="26" t="str">
        <f t="shared" si="81"/>
        <v>Convenios</v>
      </c>
      <c r="U897" s="26" t="str">
        <f t="shared" si="82"/>
        <v>Convenios de Cooperación Especial</v>
      </c>
      <c r="V897" s="26" t="str">
        <f t="shared" si="85"/>
        <v>Minuta del Convenio</v>
      </c>
    </row>
    <row r="898" spans="1:22">
      <c r="A898" s="168">
        <v>2000</v>
      </c>
      <c r="B898" s="168" t="s">
        <v>1486</v>
      </c>
      <c r="C898" s="299"/>
      <c r="D898" s="333"/>
      <c r="E898" s="303"/>
      <c r="F898" s="294"/>
      <c r="G898" s="294"/>
      <c r="H898" s="136" t="s">
        <v>821</v>
      </c>
      <c r="I898" s="259"/>
      <c r="J898" s="259"/>
      <c r="K898" s="259"/>
      <c r="L898" s="259"/>
      <c r="M898" s="259"/>
      <c r="N898" s="259"/>
      <c r="O898" s="271"/>
      <c r="Q898" s="26">
        <f t="shared" si="84"/>
        <v>2400</v>
      </c>
      <c r="R898" s="26">
        <f t="shared" si="83"/>
        <v>11</v>
      </c>
      <c r="S898" s="26" t="str">
        <f t="shared" si="80"/>
        <v>11.1</v>
      </c>
      <c r="T898" s="26" t="str">
        <f t="shared" si="81"/>
        <v>Convenios</v>
      </c>
      <c r="U898" s="26" t="str">
        <f t="shared" si="82"/>
        <v>Convenios de Cooperación Especial</v>
      </c>
      <c r="V898" s="26" t="str">
        <f t="shared" si="85"/>
        <v>Certificado de Registro Presupuestal</v>
      </c>
    </row>
    <row r="899" spans="1:22" ht="27.6">
      <c r="A899" s="168">
        <v>2000</v>
      </c>
      <c r="B899" s="168" t="s">
        <v>1486</v>
      </c>
      <c r="C899" s="299"/>
      <c r="D899" s="333"/>
      <c r="E899" s="303"/>
      <c r="F899" s="294"/>
      <c r="G899" s="294"/>
      <c r="H899" s="136" t="s">
        <v>841</v>
      </c>
      <c r="I899" s="259"/>
      <c r="J899" s="259"/>
      <c r="K899" s="259"/>
      <c r="L899" s="259"/>
      <c r="M899" s="259"/>
      <c r="N899" s="259"/>
      <c r="O899" s="271"/>
      <c r="Q899" s="26">
        <f t="shared" si="84"/>
        <v>2400</v>
      </c>
      <c r="R899" s="26">
        <f t="shared" si="83"/>
        <v>11</v>
      </c>
      <c r="S899" s="26" t="str">
        <f t="shared" si="80"/>
        <v>11.1</v>
      </c>
      <c r="T899" s="26" t="str">
        <f t="shared" si="81"/>
        <v>Convenios</v>
      </c>
      <c r="U899" s="26" t="str">
        <f t="shared" si="82"/>
        <v>Convenios de Cooperación Especial</v>
      </c>
      <c r="V899" s="26" t="str">
        <f t="shared" si="85"/>
        <v>Acto administrativo de establecimiento del convenio</v>
      </c>
    </row>
    <row r="900" spans="1:22">
      <c r="A900" s="168">
        <v>2000</v>
      </c>
      <c r="B900" s="168" t="s">
        <v>1486</v>
      </c>
      <c r="C900" s="299"/>
      <c r="D900" s="333"/>
      <c r="E900" s="303"/>
      <c r="F900" s="294"/>
      <c r="G900" s="294"/>
      <c r="H900" s="136" t="s">
        <v>842</v>
      </c>
      <c r="I900" s="259"/>
      <c r="J900" s="259"/>
      <c r="K900" s="259"/>
      <c r="L900" s="259"/>
      <c r="M900" s="259"/>
      <c r="N900" s="259"/>
      <c r="O900" s="271"/>
      <c r="Q900" s="26">
        <f t="shared" si="84"/>
        <v>2400</v>
      </c>
      <c r="R900" s="26">
        <f t="shared" si="83"/>
        <v>11</v>
      </c>
      <c r="S900" s="26" t="str">
        <f t="shared" si="80"/>
        <v>11.1</v>
      </c>
      <c r="T900" s="26" t="str">
        <f t="shared" si="81"/>
        <v>Convenios</v>
      </c>
      <c r="U900" s="26" t="str">
        <f t="shared" si="82"/>
        <v>Convenios de Cooperación Especial</v>
      </c>
      <c r="V900" s="26" t="str">
        <f t="shared" si="85"/>
        <v>Designación de supervisión</v>
      </c>
    </row>
    <row r="901" spans="1:22">
      <c r="A901" s="168">
        <v>2000</v>
      </c>
      <c r="B901" s="168" t="s">
        <v>1486</v>
      </c>
      <c r="C901" s="299"/>
      <c r="D901" s="333"/>
      <c r="E901" s="303"/>
      <c r="F901" s="294"/>
      <c r="G901" s="294"/>
      <c r="H901" s="136" t="s">
        <v>843</v>
      </c>
      <c r="I901" s="259"/>
      <c r="J901" s="259"/>
      <c r="K901" s="259"/>
      <c r="L901" s="259"/>
      <c r="M901" s="259"/>
      <c r="N901" s="259"/>
      <c r="O901" s="271"/>
      <c r="Q901" s="26">
        <f t="shared" si="84"/>
        <v>2400</v>
      </c>
      <c r="R901" s="26">
        <f t="shared" si="83"/>
        <v>11</v>
      </c>
      <c r="S901" s="26" t="str">
        <f t="shared" si="80"/>
        <v>11.1</v>
      </c>
      <c r="T901" s="26" t="str">
        <f t="shared" si="81"/>
        <v>Convenios</v>
      </c>
      <c r="U901" s="26" t="str">
        <f t="shared" si="82"/>
        <v>Convenios de Cooperación Especial</v>
      </c>
      <c r="V901" s="26" t="str">
        <f t="shared" si="85"/>
        <v>Acta de iniciación del convenio</v>
      </c>
    </row>
    <row r="902" spans="1:22">
      <c r="A902" s="168">
        <v>2000</v>
      </c>
      <c r="B902" s="168" t="s">
        <v>1486</v>
      </c>
      <c r="C902" s="299"/>
      <c r="D902" s="333"/>
      <c r="E902" s="303"/>
      <c r="F902" s="294"/>
      <c r="G902" s="294"/>
      <c r="H902" s="136" t="s">
        <v>844</v>
      </c>
      <c r="I902" s="259"/>
      <c r="J902" s="259"/>
      <c r="K902" s="259"/>
      <c r="L902" s="259"/>
      <c r="M902" s="259"/>
      <c r="N902" s="259"/>
      <c r="O902" s="271"/>
      <c r="Q902" s="26">
        <f t="shared" si="84"/>
        <v>2400</v>
      </c>
      <c r="R902" s="26">
        <f t="shared" si="83"/>
        <v>11</v>
      </c>
      <c r="S902" s="26" t="str">
        <f t="shared" ref="S902:S965" si="86">+IF(E902="",S901,E902)</f>
        <v>11.1</v>
      </c>
      <c r="T902" s="26" t="str">
        <f t="shared" ref="T902:T965" si="87">+IF(F902="",T901,F902)</f>
        <v>Convenios</v>
      </c>
      <c r="U902" s="26" t="str">
        <f t="shared" ref="U902:U965" si="88">+IF(G902="",U901,G902)</f>
        <v>Convenios de Cooperación Especial</v>
      </c>
      <c r="V902" s="26" t="str">
        <f t="shared" si="85"/>
        <v>Informe de actividades del convenio</v>
      </c>
    </row>
    <row r="903" spans="1:22">
      <c r="A903" s="168">
        <v>2000</v>
      </c>
      <c r="B903" s="168" t="s">
        <v>1486</v>
      </c>
      <c r="C903" s="299"/>
      <c r="D903" s="333"/>
      <c r="E903" s="303"/>
      <c r="F903" s="294"/>
      <c r="G903" s="294"/>
      <c r="H903" s="136" t="s">
        <v>845</v>
      </c>
      <c r="I903" s="259"/>
      <c r="J903" s="259"/>
      <c r="K903" s="259"/>
      <c r="L903" s="259"/>
      <c r="M903" s="259"/>
      <c r="N903" s="259"/>
      <c r="O903" s="271"/>
      <c r="Q903" s="26">
        <f t="shared" si="84"/>
        <v>2400</v>
      </c>
      <c r="R903" s="26">
        <f t="shared" si="83"/>
        <v>11</v>
      </c>
      <c r="S903" s="26" t="str">
        <f t="shared" si="86"/>
        <v>11.1</v>
      </c>
      <c r="T903" s="26" t="str">
        <f t="shared" si="87"/>
        <v>Convenios</v>
      </c>
      <c r="U903" s="26" t="str">
        <f t="shared" si="88"/>
        <v>Convenios de Cooperación Especial</v>
      </c>
      <c r="V903" s="26" t="str">
        <f t="shared" si="85"/>
        <v>Actas de finalización del convenio</v>
      </c>
    </row>
    <row r="904" spans="1:22" ht="27.6">
      <c r="A904" s="168">
        <v>2000</v>
      </c>
      <c r="B904" s="168" t="s">
        <v>1486</v>
      </c>
      <c r="C904" s="299"/>
      <c r="D904" s="333"/>
      <c r="E904" s="303"/>
      <c r="F904" s="294"/>
      <c r="G904" s="294"/>
      <c r="H904" s="136" t="s">
        <v>969</v>
      </c>
      <c r="I904" s="259"/>
      <c r="J904" s="259"/>
      <c r="K904" s="259"/>
      <c r="L904" s="259"/>
      <c r="M904" s="259"/>
      <c r="N904" s="259"/>
      <c r="O904" s="271"/>
      <c r="Q904" s="26">
        <f t="shared" si="84"/>
        <v>2400</v>
      </c>
      <c r="R904" s="26">
        <f t="shared" ref="R904:R967" si="89">+IF(D904="",R903,D904)</f>
        <v>11</v>
      </c>
      <c r="S904" s="26" t="str">
        <f t="shared" si="86"/>
        <v>11.1</v>
      </c>
      <c r="T904" s="26" t="str">
        <f t="shared" si="87"/>
        <v>Convenios</v>
      </c>
      <c r="U904" s="26" t="str">
        <f t="shared" si="88"/>
        <v>Convenios de Cooperación Especial</v>
      </c>
      <c r="V904" s="26" t="str">
        <f t="shared" si="85"/>
        <v>Modificaciones al convenio (en los casos que aplique)</v>
      </c>
    </row>
    <row r="905" spans="1:22">
      <c r="A905" s="168">
        <v>2000</v>
      </c>
      <c r="B905" s="168" t="s">
        <v>1486</v>
      </c>
      <c r="C905" s="299"/>
      <c r="D905" s="333"/>
      <c r="E905" s="303"/>
      <c r="F905" s="294"/>
      <c r="G905" s="294"/>
      <c r="H905" s="138" t="s">
        <v>847</v>
      </c>
      <c r="I905" s="259"/>
      <c r="J905" s="259"/>
      <c r="K905" s="259"/>
      <c r="L905" s="259"/>
      <c r="M905" s="259"/>
      <c r="N905" s="259"/>
      <c r="O905" s="271"/>
      <c r="Q905" s="26">
        <f t="shared" si="84"/>
        <v>2400</v>
      </c>
      <c r="R905" s="26">
        <f t="shared" si="89"/>
        <v>11</v>
      </c>
      <c r="S905" s="26" t="str">
        <f t="shared" si="86"/>
        <v>11.1</v>
      </c>
      <c r="T905" s="26" t="str">
        <f t="shared" si="87"/>
        <v>Convenios</v>
      </c>
      <c r="U905" s="26" t="str">
        <f t="shared" si="88"/>
        <v>Convenios de Cooperación Especial</v>
      </c>
      <c r="V905" s="26" t="str">
        <f t="shared" si="85"/>
        <v>Acta de liquidación del convenio</v>
      </c>
    </row>
    <row r="906" spans="1:22">
      <c r="A906" s="23">
        <v>2000</v>
      </c>
      <c r="B906" s="23" t="s">
        <v>1486</v>
      </c>
      <c r="C906" s="259">
        <v>2400</v>
      </c>
      <c r="D906" s="259">
        <v>11</v>
      </c>
      <c r="E906" s="259" t="s">
        <v>970</v>
      </c>
      <c r="F906" s="259" t="s">
        <v>965</v>
      </c>
      <c r="G906" s="259" t="s">
        <v>971</v>
      </c>
      <c r="H906" s="51" t="s">
        <v>967</v>
      </c>
      <c r="I906" s="259">
        <v>1</v>
      </c>
      <c r="J906" s="259">
        <v>20</v>
      </c>
      <c r="K906" s="259"/>
      <c r="L906" s="259"/>
      <c r="M906" s="259" t="s">
        <v>47</v>
      </c>
      <c r="N906" s="259" t="s">
        <v>47</v>
      </c>
      <c r="O906" s="271" t="s">
        <v>968</v>
      </c>
      <c r="Q906" s="26">
        <f t="shared" si="84"/>
        <v>2400</v>
      </c>
      <c r="R906" s="26">
        <f t="shared" si="89"/>
        <v>11</v>
      </c>
      <c r="S906" s="26" t="str">
        <f t="shared" si="86"/>
        <v>11.2</v>
      </c>
      <c r="T906" s="26" t="str">
        <f t="shared" si="87"/>
        <v>Convenios</v>
      </c>
      <c r="U906" s="26" t="str">
        <f t="shared" si="88"/>
        <v>Convenios Interadministrativos</v>
      </c>
      <c r="V906" s="26" t="str">
        <f t="shared" si="85"/>
        <v xml:space="preserve">Solicitud de elaboración del contrato </v>
      </c>
    </row>
    <row r="907" spans="1:22">
      <c r="A907" s="23">
        <v>2000</v>
      </c>
      <c r="B907" s="23" t="s">
        <v>1486</v>
      </c>
      <c r="C907" s="259"/>
      <c r="D907" s="259"/>
      <c r="E907" s="259"/>
      <c r="F907" s="259"/>
      <c r="G907" s="259"/>
      <c r="H907" s="51" t="s">
        <v>803</v>
      </c>
      <c r="I907" s="259"/>
      <c r="J907" s="259"/>
      <c r="K907" s="259"/>
      <c r="L907" s="259"/>
      <c r="M907" s="259"/>
      <c r="N907" s="259"/>
      <c r="O907" s="271"/>
      <c r="Q907" s="26">
        <f t="shared" ref="Q907:Q970" si="90">+IF(C907="",Q906,C907)</f>
        <v>2400</v>
      </c>
      <c r="R907" s="26">
        <f t="shared" si="89"/>
        <v>11</v>
      </c>
      <c r="S907" s="26" t="str">
        <f t="shared" si="86"/>
        <v>11.2</v>
      </c>
      <c r="T907" s="26" t="str">
        <f t="shared" si="87"/>
        <v>Convenios</v>
      </c>
      <c r="U907" s="26" t="str">
        <f t="shared" si="88"/>
        <v>Convenios Interadministrativos</v>
      </c>
      <c r="V907" s="26" t="str">
        <f t="shared" ref="V907:V970" si="91">+IF(H907="",V906,H907)</f>
        <v>Estudios previos</v>
      </c>
    </row>
    <row r="908" spans="1:22" ht="27.6">
      <c r="A908" s="23">
        <v>2000</v>
      </c>
      <c r="B908" s="23" t="s">
        <v>1486</v>
      </c>
      <c r="C908" s="259"/>
      <c r="D908" s="259"/>
      <c r="E908" s="259"/>
      <c r="F908" s="259"/>
      <c r="G908" s="259"/>
      <c r="H908" s="51" t="s">
        <v>838</v>
      </c>
      <c r="I908" s="259"/>
      <c r="J908" s="259"/>
      <c r="K908" s="259"/>
      <c r="L908" s="259"/>
      <c r="M908" s="259"/>
      <c r="N908" s="259"/>
      <c r="O908" s="271"/>
      <c r="Q908" s="26">
        <f t="shared" si="90"/>
        <v>2400</v>
      </c>
      <c r="R908" s="26">
        <f t="shared" si="89"/>
        <v>11</v>
      </c>
      <c r="S908" s="26" t="str">
        <f t="shared" si="86"/>
        <v>11.2</v>
      </c>
      <c r="T908" s="26" t="str">
        <f t="shared" si="87"/>
        <v>Convenios</v>
      </c>
      <c r="U908" s="26" t="str">
        <f t="shared" si="88"/>
        <v>Convenios Interadministrativos</v>
      </c>
      <c r="V908" s="26" t="str">
        <f t="shared" si="91"/>
        <v>Certificación de Disponibilidad Presupuestal (CDP)</v>
      </c>
    </row>
    <row r="909" spans="1:22" ht="27.6">
      <c r="A909" s="23">
        <v>2000</v>
      </c>
      <c r="B909" s="23" t="s">
        <v>1486</v>
      </c>
      <c r="C909" s="259"/>
      <c r="D909" s="259"/>
      <c r="E909" s="259"/>
      <c r="F909" s="259"/>
      <c r="G909" s="259"/>
      <c r="H909" s="51" t="s">
        <v>839</v>
      </c>
      <c r="I909" s="259"/>
      <c r="J909" s="259"/>
      <c r="K909" s="259"/>
      <c r="L909" s="259"/>
      <c r="M909" s="259"/>
      <c r="N909" s="259"/>
      <c r="O909" s="271"/>
      <c r="Q909" s="26">
        <f t="shared" si="90"/>
        <v>2400</v>
      </c>
      <c r="R909" s="26">
        <f t="shared" si="89"/>
        <v>11</v>
      </c>
      <c r="S909" s="26" t="str">
        <f t="shared" si="86"/>
        <v>11.2</v>
      </c>
      <c r="T909" s="26" t="str">
        <f t="shared" si="87"/>
        <v>Convenios</v>
      </c>
      <c r="U909" s="26" t="str">
        <f t="shared" si="88"/>
        <v>Convenios Interadministrativos</v>
      </c>
      <c r="V909" s="26" t="str">
        <f t="shared" si="91"/>
        <v>Hoja de vida de la Función Pública para personas naturales o personas jurídicas</v>
      </c>
    </row>
    <row r="910" spans="1:22">
      <c r="A910" s="23">
        <v>2000</v>
      </c>
      <c r="B910" s="23" t="s">
        <v>1486</v>
      </c>
      <c r="C910" s="259"/>
      <c r="D910" s="259"/>
      <c r="E910" s="259"/>
      <c r="F910" s="259"/>
      <c r="G910" s="259"/>
      <c r="H910" s="51" t="s">
        <v>840</v>
      </c>
      <c r="I910" s="259"/>
      <c r="J910" s="259"/>
      <c r="K910" s="259"/>
      <c r="L910" s="259"/>
      <c r="M910" s="259"/>
      <c r="N910" s="259"/>
      <c r="O910" s="271"/>
      <c r="Q910" s="26">
        <f t="shared" si="90"/>
        <v>2400</v>
      </c>
      <c r="R910" s="26">
        <f t="shared" si="89"/>
        <v>11</v>
      </c>
      <c r="S910" s="26" t="str">
        <f t="shared" si="86"/>
        <v>11.2</v>
      </c>
      <c r="T910" s="26" t="str">
        <f t="shared" si="87"/>
        <v>Convenios</v>
      </c>
      <c r="U910" s="26" t="str">
        <f t="shared" si="88"/>
        <v>Convenios Interadministrativos</v>
      </c>
      <c r="V910" s="26" t="str">
        <f t="shared" si="91"/>
        <v>Minuta del Convenio</v>
      </c>
    </row>
    <row r="911" spans="1:22">
      <c r="A911" s="23">
        <v>2000</v>
      </c>
      <c r="B911" s="23" t="s">
        <v>1486</v>
      </c>
      <c r="C911" s="259"/>
      <c r="D911" s="259"/>
      <c r="E911" s="259"/>
      <c r="F911" s="259"/>
      <c r="G911" s="259"/>
      <c r="H911" s="51" t="s">
        <v>972</v>
      </c>
      <c r="I911" s="259"/>
      <c r="J911" s="259"/>
      <c r="K911" s="259"/>
      <c r="L911" s="259"/>
      <c r="M911" s="259"/>
      <c r="N911" s="259"/>
      <c r="O911" s="271"/>
      <c r="Q911" s="26">
        <f t="shared" si="90"/>
        <v>2400</v>
      </c>
      <c r="R911" s="26">
        <f t="shared" si="89"/>
        <v>11</v>
      </c>
      <c r="S911" s="26" t="str">
        <f t="shared" si="86"/>
        <v>11.2</v>
      </c>
      <c r="T911" s="26" t="str">
        <f t="shared" si="87"/>
        <v>Convenios</v>
      </c>
      <c r="U911" s="26" t="str">
        <f t="shared" si="88"/>
        <v>Convenios Interadministrativos</v>
      </c>
      <c r="V911" s="26" t="str">
        <f t="shared" si="91"/>
        <v>Certificación de Registro Presupuestal</v>
      </c>
    </row>
    <row r="912" spans="1:22">
      <c r="A912" s="23">
        <v>2000</v>
      </c>
      <c r="B912" s="23" t="s">
        <v>1486</v>
      </c>
      <c r="C912" s="259"/>
      <c r="D912" s="259"/>
      <c r="E912" s="259"/>
      <c r="F912" s="259"/>
      <c r="G912" s="259"/>
      <c r="H912" s="51" t="s">
        <v>842</v>
      </c>
      <c r="I912" s="259"/>
      <c r="J912" s="259"/>
      <c r="K912" s="259"/>
      <c r="L912" s="259"/>
      <c r="M912" s="259"/>
      <c r="N912" s="259"/>
      <c r="O912" s="271"/>
      <c r="Q912" s="26">
        <f t="shared" si="90"/>
        <v>2400</v>
      </c>
      <c r="R912" s="26">
        <f t="shared" si="89"/>
        <v>11</v>
      </c>
      <c r="S912" s="26" t="str">
        <f t="shared" si="86"/>
        <v>11.2</v>
      </c>
      <c r="T912" s="26" t="str">
        <f t="shared" si="87"/>
        <v>Convenios</v>
      </c>
      <c r="U912" s="26" t="str">
        <f t="shared" si="88"/>
        <v>Convenios Interadministrativos</v>
      </c>
      <c r="V912" s="26" t="str">
        <f t="shared" si="91"/>
        <v>Designación de supervisión</v>
      </c>
    </row>
    <row r="913" spans="1:22" ht="27.6">
      <c r="A913" s="23">
        <v>2000</v>
      </c>
      <c r="B913" s="23" t="s">
        <v>1486</v>
      </c>
      <c r="C913" s="259"/>
      <c r="D913" s="259"/>
      <c r="E913" s="259"/>
      <c r="F913" s="259"/>
      <c r="G913" s="259"/>
      <c r="H913" s="51" t="s">
        <v>841</v>
      </c>
      <c r="I913" s="259"/>
      <c r="J913" s="259"/>
      <c r="K913" s="259"/>
      <c r="L913" s="259"/>
      <c r="M913" s="259"/>
      <c r="N913" s="259"/>
      <c r="O913" s="271"/>
      <c r="Q913" s="26">
        <f t="shared" si="90"/>
        <v>2400</v>
      </c>
      <c r="R913" s="26">
        <f t="shared" si="89"/>
        <v>11</v>
      </c>
      <c r="S913" s="26" t="str">
        <f t="shared" si="86"/>
        <v>11.2</v>
      </c>
      <c r="T913" s="26" t="str">
        <f t="shared" si="87"/>
        <v>Convenios</v>
      </c>
      <c r="U913" s="26" t="str">
        <f t="shared" si="88"/>
        <v>Convenios Interadministrativos</v>
      </c>
      <c r="V913" s="26" t="str">
        <f t="shared" si="91"/>
        <v>Acto administrativo de establecimiento del convenio</v>
      </c>
    </row>
    <row r="914" spans="1:22">
      <c r="A914" s="23">
        <v>2000</v>
      </c>
      <c r="B914" s="23" t="s">
        <v>1486</v>
      </c>
      <c r="C914" s="259"/>
      <c r="D914" s="259"/>
      <c r="E914" s="259"/>
      <c r="F914" s="259"/>
      <c r="G914" s="259"/>
      <c r="H914" s="51" t="s">
        <v>843</v>
      </c>
      <c r="I914" s="259"/>
      <c r="J914" s="259"/>
      <c r="K914" s="259"/>
      <c r="L914" s="259"/>
      <c r="M914" s="259"/>
      <c r="N914" s="259"/>
      <c r="O914" s="271"/>
      <c r="Q914" s="26">
        <f t="shared" si="90"/>
        <v>2400</v>
      </c>
      <c r="R914" s="26">
        <f t="shared" si="89"/>
        <v>11</v>
      </c>
      <c r="S914" s="26" t="str">
        <f t="shared" si="86"/>
        <v>11.2</v>
      </c>
      <c r="T914" s="26" t="str">
        <f t="shared" si="87"/>
        <v>Convenios</v>
      </c>
      <c r="U914" s="26" t="str">
        <f t="shared" si="88"/>
        <v>Convenios Interadministrativos</v>
      </c>
      <c r="V914" s="26" t="str">
        <f t="shared" si="91"/>
        <v>Acta de iniciación del convenio</v>
      </c>
    </row>
    <row r="915" spans="1:22">
      <c r="A915" s="23">
        <v>2000</v>
      </c>
      <c r="B915" s="23" t="s">
        <v>1486</v>
      </c>
      <c r="C915" s="259"/>
      <c r="D915" s="259"/>
      <c r="E915" s="259"/>
      <c r="F915" s="259"/>
      <c r="G915" s="259"/>
      <c r="H915" s="51" t="s">
        <v>844</v>
      </c>
      <c r="I915" s="259"/>
      <c r="J915" s="259"/>
      <c r="K915" s="259"/>
      <c r="L915" s="259"/>
      <c r="M915" s="259"/>
      <c r="N915" s="259"/>
      <c r="O915" s="271"/>
      <c r="Q915" s="26">
        <f t="shared" si="90"/>
        <v>2400</v>
      </c>
      <c r="R915" s="26">
        <f t="shared" si="89"/>
        <v>11</v>
      </c>
      <c r="S915" s="26" t="str">
        <f t="shared" si="86"/>
        <v>11.2</v>
      </c>
      <c r="T915" s="26" t="str">
        <f t="shared" si="87"/>
        <v>Convenios</v>
      </c>
      <c r="U915" s="26" t="str">
        <f t="shared" si="88"/>
        <v>Convenios Interadministrativos</v>
      </c>
      <c r="V915" s="26" t="str">
        <f t="shared" si="91"/>
        <v>Informe de actividades del convenio</v>
      </c>
    </row>
    <row r="916" spans="1:22">
      <c r="A916" s="23">
        <v>2000</v>
      </c>
      <c r="B916" s="23" t="s">
        <v>1486</v>
      </c>
      <c r="C916" s="259"/>
      <c r="D916" s="259"/>
      <c r="E916" s="259"/>
      <c r="F916" s="259"/>
      <c r="G916" s="259"/>
      <c r="H916" s="51" t="s">
        <v>845</v>
      </c>
      <c r="I916" s="259"/>
      <c r="J916" s="259"/>
      <c r="K916" s="259"/>
      <c r="L916" s="259"/>
      <c r="M916" s="259"/>
      <c r="N916" s="259"/>
      <c r="O916" s="271"/>
      <c r="Q916" s="26">
        <f t="shared" si="90"/>
        <v>2400</v>
      </c>
      <c r="R916" s="26">
        <f t="shared" si="89"/>
        <v>11</v>
      </c>
      <c r="S916" s="26" t="str">
        <f t="shared" si="86"/>
        <v>11.2</v>
      </c>
      <c r="T916" s="26" t="str">
        <f t="shared" si="87"/>
        <v>Convenios</v>
      </c>
      <c r="U916" s="26" t="str">
        <f t="shared" si="88"/>
        <v>Convenios Interadministrativos</v>
      </c>
      <c r="V916" s="26" t="str">
        <f t="shared" si="91"/>
        <v>Actas de finalización del convenio</v>
      </c>
    </row>
    <row r="917" spans="1:22" ht="27.6">
      <c r="A917" s="23">
        <v>2000</v>
      </c>
      <c r="B917" s="23" t="s">
        <v>1486</v>
      </c>
      <c r="C917" s="259"/>
      <c r="D917" s="259"/>
      <c r="E917" s="259"/>
      <c r="F917" s="259"/>
      <c r="G917" s="259"/>
      <c r="H917" s="51" t="s">
        <v>846</v>
      </c>
      <c r="I917" s="259"/>
      <c r="J917" s="259"/>
      <c r="K917" s="259"/>
      <c r="L917" s="259"/>
      <c r="M917" s="259"/>
      <c r="N917" s="259"/>
      <c r="O917" s="271"/>
      <c r="Q917" s="26">
        <f t="shared" si="90"/>
        <v>2400</v>
      </c>
      <c r="R917" s="26">
        <f t="shared" si="89"/>
        <v>11</v>
      </c>
      <c r="S917" s="26" t="str">
        <f t="shared" si="86"/>
        <v>11.2</v>
      </c>
      <c r="T917" s="26" t="str">
        <f t="shared" si="87"/>
        <v>Convenios</v>
      </c>
      <c r="U917" s="26" t="str">
        <f t="shared" si="88"/>
        <v>Convenios Interadministrativos</v>
      </c>
      <c r="V917" s="26" t="str">
        <f t="shared" si="91"/>
        <v>Modificaciones del convenio (en los casos que aplique)</v>
      </c>
    </row>
    <row r="918" spans="1:22">
      <c r="A918" s="23">
        <v>2000</v>
      </c>
      <c r="B918" s="23" t="s">
        <v>1486</v>
      </c>
      <c r="C918" s="259"/>
      <c r="D918" s="259"/>
      <c r="E918" s="259"/>
      <c r="F918" s="259"/>
      <c r="G918" s="259"/>
      <c r="H918" s="51" t="s">
        <v>847</v>
      </c>
      <c r="I918" s="259"/>
      <c r="J918" s="259"/>
      <c r="K918" s="259"/>
      <c r="L918" s="259"/>
      <c r="M918" s="259"/>
      <c r="N918" s="259"/>
      <c r="O918" s="271"/>
      <c r="Q918" s="26">
        <f t="shared" si="90"/>
        <v>2400</v>
      </c>
      <c r="R918" s="26">
        <f t="shared" si="89"/>
        <v>11</v>
      </c>
      <c r="S918" s="26" t="str">
        <f t="shared" si="86"/>
        <v>11.2</v>
      </c>
      <c r="T918" s="26" t="str">
        <f t="shared" si="87"/>
        <v>Convenios</v>
      </c>
      <c r="U918" s="26" t="str">
        <f t="shared" si="88"/>
        <v>Convenios Interadministrativos</v>
      </c>
      <c r="V918" s="26" t="str">
        <f t="shared" si="91"/>
        <v>Acta de liquidación del convenio</v>
      </c>
    </row>
    <row r="919" spans="1:22" ht="13.8" customHeight="1">
      <c r="A919" s="23">
        <v>2000</v>
      </c>
      <c r="B919" s="23" t="s">
        <v>1486</v>
      </c>
      <c r="C919" s="441">
        <v>2400</v>
      </c>
      <c r="D919" s="120">
        <v>13</v>
      </c>
      <c r="E919" s="120" t="s">
        <v>1492</v>
      </c>
      <c r="F919" s="442" t="s">
        <v>75</v>
      </c>
      <c r="G919" s="436"/>
      <c r="H919" s="51" t="s">
        <v>76</v>
      </c>
      <c r="I919" s="436">
        <v>1</v>
      </c>
      <c r="J919" s="436">
        <v>5</v>
      </c>
      <c r="K919" s="436"/>
      <c r="L919" s="436"/>
      <c r="M919" s="436" t="s">
        <v>47</v>
      </c>
      <c r="N919" s="436" t="s">
        <v>47</v>
      </c>
      <c r="O919" s="445" t="s">
        <v>973</v>
      </c>
      <c r="Q919" s="26">
        <f t="shared" si="90"/>
        <v>2400</v>
      </c>
      <c r="R919" s="26">
        <f t="shared" si="89"/>
        <v>13</v>
      </c>
      <c r="S919" s="26" t="str">
        <f t="shared" si="86"/>
        <v>n.a</v>
      </c>
      <c r="T919" s="26" t="str">
        <f t="shared" si="87"/>
        <v>Derechos de Petición</v>
      </c>
      <c r="U919" s="26" t="str">
        <f t="shared" si="88"/>
        <v>Convenios Interadministrativos</v>
      </c>
      <c r="V919" s="26" t="str">
        <f t="shared" si="91"/>
        <v>Presentación de la solicitud</v>
      </c>
    </row>
    <row r="920" spans="1:22" ht="13.8" customHeight="1">
      <c r="A920" s="23">
        <v>2000</v>
      </c>
      <c r="B920" s="23" t="s">
        <v>1486</v>
      </c>
      <c r="C920" s="436"/>
      <c r="D920" s="120">
        <v>13</v>
      </c>
      <c r="E920" s="120" t="s">
        <v>1492</v>
      </c>
      <c r="F920" s="436"/>
      <c r="G920" s="436"/>
      <c r="H920" s="51" t="s">
        <v>974</v>
      </c>
      <c r="I920" s="436"/>
      <c r="J920" s="436"/>
      <c r="K920" s="436"/>
      <c r="L920" s="436"/>
      <c r="M920" s="436"/>
      <c r="N920" s="436"/>
      <c r="O920" s="445"/>
      <c r="Q920" s="26">
        <f t="shared" si="90"/>
        <v>2400</v>
      </c>
      <c r="R920" s="26">
        <f t="shared" si="89"/>
        <v>13</v>
      </c>
      <c r="S920" s="26" t="str">
        <f t="shared" si="86"/>
        <v>n.a</v>
      </c>
      <c r="T920" s="26" t="str">
        <f t="shared" si="87"/>
        <v>Derechos de Petición</v>
      </c>
      <c r="U920" s="26" t="str">
        <f t="shared" si="88"/>
        <v>Convenios Interadministrativos</v>
      </c>
      <c r="V920" s="26" t="str">
        <f t="shared" si="91"/>
        <v xml:space="preserve">Traslado de la petición </v>
      </c>
    </row>
    <row r="921" spans="1:22" ht="13.8" customHeight="1">
      <c r="A921" s="23">
        <v>2000</v>
      </c>
      <c r="B921" s="23" t="s">
        <v>1486</v>
      </c>
      <c r="C921" s="436"/>
      <c r="D921" s="120">
        <v>13</v>
      </c>
      <c r="E921" s="120" t="s">
        <v>1492</v>
      </c>
      <c r="F921" s="436"/>
      <c r="G921" s="436"/>
      <c r="H921" s="51" t="s">
        <v>215</v>
      </c>
      <c r="I921" s="436"/>
      <c r="J921" s="436"/>
      <c r="K921" s="436"/>
      <c r="L921" s="436"/>
      <c r="M921" s="436"/>
      <c r="N921" s="436"/>
      <c r="O921" s="445"/>
      <c r="Q921" s="26">
        <f t="shared" si="90"/>
        <v>2400</v>
      </c>
      <c r="R921" s="26">
        <f t="shared" si="89"/>
        <v>13</v>
      </c>
      <c r="S921" s="26" t="str">
        <f t="shared" si="86"/>
        <v>n.a</v>
      </c>
      <c r="T921" s="26" t="str">
        <f t="shared" si="87"/>
        <v>Derechos de Petición</v>
      </c>
      <c r="U921" s="26" t="str">
        <f t="shared" si="88"/>
        <v>Convenios Interadministrativos</v>
      </c>
      <c r="V921" s="26" t="str">
        <f t="shared" si="91"/>
        <v xml:space="preserve">Desistimiento </v>
      </c>
    </row>
    <row r="922" spans="1:22" ht="13.8" customHeight="1">
      <c r="A922" s="23">
        <v>2000</v>
      </c>
      <c r="B922" s="23" t="s">
        <v>1486</v>
      </c>
      <c r="C922" s="436"/>
      <c r="D922" s="120">
        <v>13</v>
      </c>
      <c r="E922" s="120" t="s">
        <v>1492</v>
      </c>
      <c r="F922" s="436"/>
      <c r="G922" s="436"/>
      <c r="H922" s="139" t="s">
        <v>797</v>
      </c>
      <c r="I922" s="436"/>
      <c r="J922" s="436"/>
      <c r="K922" s="436"/>
      <c r="L922" s="436"/>
      <c r="M922" s="436"/>
      <c r="N922" s="436"/>
      <c r="O922" s="445"/>
      <c r="Q922" s="26">
        <f t="shared" si="90"/>
        <v>2400</v>
      </c>
      <c r="R922" s="26">
        <f t="shared" si="89"/>
        <v>13</v>
      </c>
      <c r="S922" s="26" t="str">
        <f t="shared" si="86"/>
        <v>n.a</v>
      </c>
      <c r="T922" s="26" t="str">
        <f t="shared" si="87"/>
        <v>Derechos de Petición</v>
      </c>
      <c r="U922" s="26" t="str">
        <f t="shared" si="88"/>
        <v>Convenios Interadministrativos</v>
      </c>
      <c r="V922" s="26" t="str">
        <f t="shared" si="91"/>
        <v>Respuesta a la solicitud</v>
      </c>
    </row>
    <row r="923" spans="1:22">
      <c r="A923" s="23">
        <v>2000</v>
      </c>
      <c r="B923" s="23" t="s">
        <v>1486</v>
      </c>
      <c r="C923" s="436">
        <v>2400</v>
      </c>
      <c r="D923" s="436">
        <v>18</v>
      </c>
      <c r="E923" s="436" t="s">
        <v>81</v>
      </c>
      <c r="F923" s="436" t="s">
        <v>82</v>
      </c>
      <c r="G923" s="431" t="s">
        <v>83</v>
      </c>
      <c r="H923" s="51" t="s">
        <v>975</v>
      </c>
      <c r="I923" s="432">
        <v>1</v>
      </c>
      <c r="J923" s="432">
        <v>20</v>
      </c>
      <c r="K923" s="434" t="s">
        <v>47</v>
      </c>
      <c r="L923" s="434"/>
      <c r="M923" s="434"/>
      <c r="N923" s="434" t="s">
        <v>47</v>
      </c>
      <c r="O923" s="443" t="s">
        <v>976</v>
      </c>
      <c r="Q923" s="26">
        <f t="shared" si="90"/>
        <v>2400</v>
      </c>
      <c r="R923" s="26">
        <f t="shared" si="89"/>
        <v>18</v>
      </c>
      <c r="S923" s="26" t="str">
        <f t="shared" si="86"/>
        <v>18.1</v>
      </c>
      <c r="T923" s="26" t="str">
        <f t="shared" si="87"/>
        <v>Informes</v>
      </c>
      <c r="U923" s="26" t="str">
        <f t="shared" si="88"/>
        <v>Informes a entes de control</v>
      </c>
      <c r="V923" s="26" t="str">
        <f t="shared" si="91"/>
        <v>Solicitud de informe</v>
      </c>
    </row>
    <row r="924" spans="1:22" ht="27.6">
      <c r="A924" s="23">
        <v>2000</v>
      </c>
      <c r="B924" s="23" t="s">
        <v>1486</v>
      </c>
      <c r="C924" s="436"/>
      <c r="D924" s="436"/>
      <c r="E924" s="436"/>
      <c r="F924" s="436"/>
      <c r="G924" s="431"/>
      <c r="H924" s="51" t="s">
        <v>349</v>
      </c>
      <c r="I924" s="433"/>
      <c r="J924" s="433"/>
      <c r="K924" s="435"/>
      <c r="L924" s="435"/>
      <c r="M924" s="435"/>
      <c r="N924" s="435"/>
      <c r="O924" s="444"/>
      <c r="Q924" s="26">
        <f t="shared" si="90"/>
        <v>2400</v>
      </c>
      <c r="R924" s="26">
        <f t="shared" si="89"/>
        <v>18</v>
      </c>
      <c r="S924" s="26" t="str">
        <f t="shared" si="86"/>
        <v>18.1</v>
      </c>
      <c r="T924" s="26" t="str">
        <f t="shared" si="87"/>
        <v>Informes</v>
      </c>
      <c r="U924" s="26" t="str">
        <f t="shared" si="88"/>
        <v>Informes a entes de control</v>
      </c>
      <c r="V924" s="26" t="str">
        <f t="shared" si="91"/>
        <v>Memorando de solicitud de información</v>
      </c>
    </row>
    <row r="925" spans="1:22">
      <c r="A925" s="23">
        <v>2000</v>
      </c>
      <c r="B925" s="23" t="s">
        <v>1486</v>
      </c>
      <c r="C925" s="436"/>
      <c r="D925" s="436"/>
      <c r="E925" s="436"/>
      <c r="F925" s="436"/>
      <c r="G925" s="431"/>
      <c r="H925" s="51" t="s">
        <v>977</v>
      </c>
      <c r="I925" s="433"/>
      <c r="J925" s="433"/>
      <c r="K925" s="435"/>
      <c r="L925" s="435"/>
      <c r="M925" s="435"/>
      <c r="N925" s="435"/>
      <c r="O925" s="444"/>
      <c r="Q925" s="26">
        <f t="shared" si="90"/>
        <v>2400</v>
      </c>
      <c r="R925" s="26">
        <f t="shared" si="89"/>
        <v>18</v>
      </c>
      <c r="S925" s="26" t="str">
        <f t="shared" si="86"/>
        <v>18.1</v>
      </c>
      <c r="T925" s="26" t="str">
        <f t="shared" si="87"/>
        <v>Informes</v>
      </c>
      <c r="U925" s="26" t="str">
        <f t="shared" si="88"/>
        <v>Informes a entes de control</v>
      </c>
      <c r="V925" s="26" t="str">
        <f t="shared" si="91"/>
        <v>Informe consolidado a ente de control</v>
      </c>
    </row>
    <row r="926" spans="1:22">
      <c r="A926" s="167">
        <v>2000</v>
      </c>
      <c r="B926" s="167" t="s">
        <v>1486</v>
      </c>
      <c r="C926" s="437"/>
      <c r="D926" s="437"/>
      <c r="E926" s="437"/>
      <c r="F926" s="437"/>
      <c r="G926" s="438"/>
      <c r="H926" s="139" t="s">
        <v>978</v>
      </c>
      <c r="I926" s="433"/>
      <c r="J926" s="433"/>
      <c r="K926" s="435"/>
      <c r="L926" s="435"/>
      <c r="M926" s="435"/>
      <c r="N926" s="435"/>
      <c r="O926" s="444"/>
      <c r="Q926" s="26">
        <f t="shared" si="90"/>
        <v>2400</v>
      </c>
      <c r="R926" s="26">
        <f t="shared" si="89"/>
        <v>18</v>
      </c>
      <c r="S926" s="26" t="str">
        <f t="shared" si="86"/>
        <v>18.1</v>
      </c>
      <c r="T926" s="26" t="str">
        <f t="shared" si="87"/>
        <v>Informes</v>
      </c>
      <c r="U926" s="26" t="str">
        <f t="shared" si="88"/>
        <v>Informes a entes de control</v>
      </c>
      <c r="V926" s="26" t="str">
        <f t="shared" si="91"/>
        <v>Oficio de remisión de informe</v>
      </c>
    </row>
    <row r="927" spans="1:22">
      <c r="A927" s="23">
        <v>2000</v>
      </c>
      <c r="B927" s="23" t="s">
        <v>1486</v>
      </c>
      <c r="C927" s="431">
        <v>2400</v>
      </c>
      <c r="D927" s="431">
        <v>20</v>
      </c>
      <c r="E927" s="431" t="s">
        <v>979</v>
      </c>
      <c r="F927" s="440" t="s">
        <v>287</v>
      </c>
      <c r="G927" s="440" t="s">
        <v>980</v>
      </c>
      <c r="H927" s="51" t="s">
        <v>981</v>
      </c>
      <c r="I927" s="431">
        <v>1</v>
      </c>
      <c r="J927" s="431">
        <v>6</v>
      </c>
      <c r="K927" s="431" t="s">
        <v>47</v>
      </c>
      <c r="L927" s="431"/>
      <c r="M927" s="431"/>
      <c r="N927" s="431"/>
      <c r="O927" s="353" t="s">
        <v>982</v>
      </c>
      <c r="Q927" s="26">
        <f t="shared" si="90"/>
        <v>2400</v>
      </c>
      <c r="R927" s="26">
        <f t="shared" si="89"/>
        <v>20</v>
      </c>
      <c r="S927" s="26" t="str">
        <f t="shared" si="86"/>
        <v>20.2</v>
      </c>
      <c r="T927" s="26" t="str">
        <f t="shared" si="87"/>
        <v>Instrumentos de Control y Registro</v>
      </c>
      <c r="U927" s="26" t="str">
        <f t="shared" si="88"/>
        <v>Instrumento de Control y Registro de contratos suscritos</v>
      </c>
      <c r="V927" s="26" t="str">
        <f t="shared" si="91"/>
        <v>Solicitud de registro</v>
      </c>
    </row>
    <row r="928" spans="1:22">
      <c r="A928" s="23">
        <v>2000</v>
      </c>
      <c r="B928" s="23" t="s">
        <v>1486</v>
      </c>
      <c r="C928" s="431"/>
      <c r="D928" s="431"/>
      <c r="E928" s="431"/>
      <c r="F928" s="440"/>
      <c r="G928" s="440"/>
      <c r="H928" s="51" t="s">
        <v>983</v>
      </c>
      <c r="I928" s="431"/>
      <c r="J928" s="431"/>
      <c r="K928" s="431"/>
      <c r="L928" s="431"/>
      <c r="M928" s="431"/>
      <c r="N928" s="431"/>
      <c r="O928" s="353"/>
      <c r="Q928" s="26">
        <f t="shared" si="90"/>
        <v>2400</v>
      </c>
      <c r="R928" s="26">
        <f t="shared" si="89"/>
        <v>20</v>
      </c>
      <c r="S928" s="26" t="str">
        <f t="shared" si="86"/>
        <v>20.2</v>
      </c>
      <c r="T928" s="26" t="str">
        <f t="shared" si="87"/>
        <v>Instrumentos de Control y Registro</v>
      </c>
      <c r="U928" s="26" t="str">
        <f t="shared" si="88"/>
        <v>Instrumento de Control y Registro de contratos suscritos</v>
      </c>
      <c r="V928" s="26" t="str">
        <f t="shared" si="91"/>
        <v>Libro radicar de contratos</v>
      </c>
    </row>
    <row r="929" spans="1:22" ht="60">
      <c r="A929" s="23">
        <v>2000</v>
      </c>
      <c r="B929" s="23" t="s">
        <v>1486</v>
      </c>
      <c r="C929" s="140">
        <v>2400</v>
      </c>
      <c r="D929" s="58">
        <v>19</v>
      </c>
      <c r="E929" s="128" t="s">
        <v>984</v>
      </c>
      <c r="F929" s="114" t="s">
        <v>112</v>
      </c>
      <c r="G929" s="59" t="s">
        <v>985</v>
      </c>
      <c r="H929" s="52" t="s">
        <v>114</v>
      </c>
      <c r="I929" s="94">
        <v>2</v>
      </c>
      <c r="J929" s="94">
        <v>5</v>
      </c>
      <c r="K929" s="90" t="s">
        <v>47</v>
      </c>
      <c r="L929" s="92"/>
      <c r="M929" s="92"/>
      <c r="N929" s="90" t="s">
        <v>47</v>
      </c>
      <c r="O929" s="121" t="s">
        <v>986</v>
      </c>
      <c r="Q929" s="26">
        <f t="shared" si="90"/>
        <v>2400</v>
      </c>
      <c r="R929" s="26">
        <f t="shared" si="89"/>
        <v>19</v>
      </c>
      <c r="S929" s="26" t="str">
        <f t="shared" si="86"/>
        <v>19.3</v>
      </c>
      <c r="T929" s="26" t="str">
        <f t="shared" si="87"/>
        <v>Instrumentos Archivísticos</v>
      </c>
      <c r="U929" s="26" t="str">
        <f t="shared" si="88"/>
        <v>Inventarios Documentales de Archivo Central</v>
      </c>
      <c r="V929" s="26" t="str">
        <f t="shared" si="91"/>
        <v>Formato Único de Inventario Documental</v>
      </c>
    </row>
    <row r="930" spans="1:22">
      <c r="A930" s="23">
        <v>2000</v>
      </c>
      <c r="B930" s="23" t="s">
        <v>1486</v>
      </c>
      <c r="C930" s="349">
        <v>2500</v>
      </c>
      <c r="D930" s="275">
        <v>5</v>
      </c>
      <c r="E930" s="361" t="s">
        <v>987</v>
      </c>
      <c r="F930" s="276" t="s">
        <v>52</v>
      </c>
      <c r="G930" s="276" t="s">
        <v>988</v>
      </c>
      <c r="H930" s="103" t="s">
        <v>989</v>
      </c>
      <c r="I930" s="354">
        <v>1</v>
      </c>
      <c r="J930" s="352">
        <v>10</v>
      </c>
      <c r="K930" s="353"/>
      <c r="L930" s="274" t="s">
        <v>47</v>
      </c>
      <c r="M930" s="353"/>
      <c r="N930" s="353"/>
      <c r="O930" s="445" t="s">
        <v>990</v>
      </c>
      <c r="Q930" s="26">
        <f t="shared" si="90"/>
        <v>2500</v>
      </c>
      <c r="R930" s="26">
        <f t="shared" si="89"/>
        <v>5</v>
      </c>
      <c r="S930" s="26" t="str">
        <f t="shared" si="86"/>
        <v>5.2</v>
      </c>
      <c r="T930" s="26" t="str">
        <f t="shared" si="87"/>
        <v>Boletines</v>
      </c>
      <c r="U930" s="26" t="str">
        <f t="shared" si="88"/>
        <v>Boletín mensual de almacén</v>
      </c>
      <c r="V930" s="26" t="str">
        <f t="shared" si="91"/>
        <v>Ingreso elementos</v>
      </c>
    </row>
    <row r="931" spans="1:22" ht="27.6">
      <c r="A931" s="23">
        <v>2000</v>
      </c>
      <c r="B931" s="23" t="s">
        <v>1486</v>
      </c>
      <c r="C931" s="349"/>
      <c r="D931" s="275"/>
      <c r="E931" s="361"/>
      <c r="F931" s="276"/>
      <c r="G931" s="276"/>
      <c r="H931" s="103" t="s">
        <v>991</v>
      </c>
      <c r="I931" s="354"/>
      <c r="J931" s="352"/>
      <c r="K931" s="353"/>
      <c r="L931" s="274"/>
      <c r="M931" s="353"/>
      <c r="N931" s="353"/>
      <c r="O931" s="445"/>
      <c r="Q931" s="26">
        <f t="shared" si="90"/>
        <v>2500</v>
      </c>
      <c r="R931" s="26">
        <f t="shared" si="89"/>
        <v>5</v>
      </c>
      <c r="S931" s="26" t="str">
        <f t="shared" si="86"/>
        <v>5.2</v>
      </c>
      <c r="T931" s="26" t="str">
        <f t="shared" si="87"/>
        <v>Boletines</v>
      </c>
      <c r="U931" s="26" t="str">
        <f t="shared" si="88"/>
        <v>Boletín mensual de almacén</v>
      </c>
      <c r="V931" s="26" t="str">
        <f t="shared" si="91"/>
        <v>Solicitud de elementos devolutivos y de consumo</v>
      </c>
    </row>
    <row r="932" spans="1:22" ht="27.6">
      <c r="A932" s="23">
        <v>2000</v>
      </c>
      <c r="B932" s="23" t="s">
        <v>1486</v>
      </c>
      <c r="C932" s="349"/>
      <c r="D932" s="275"/>
      <c r="E932" s="361"/>
      <c r="F932" s="276"/>
      <c r="G932" s="276"/>
      <c r="H932" s="103" t="s">
        <v>992</v>
      </c>
      <c r="I932" s="354"/>
      <c r="J932" s="352"/>
      <c r="K932" s="353"/>
      <c r="L932" s="274"/>
      <c r="M932" s="353"/>
      <c r="N932" s="353"/>
      <c r="O932" s="445"/>
      <c r="Q932" s="26">
        <f t="shared" si="90"/>
        <v>2500</v>
      </c>
      <c r="R932" s="26">
        <f t="shared" si="89"/>
        <v>5</v>
      </c>
      <c r="S932" s="26" t="str">
        <f t="shared" si="86"/>
        <v>5.2</v>
      </c>
      <c r="T932" s="26" t="str">
        <f t="shared" si="87"/>
        <v>Boletines</v>
      </c>
      <c r="U932" s="26" t="str">
        <f t="shared" si="88"/>
        <v>Boletín mensual de almacén</v>
      </c>
      <c r="V932" s="26" t="str">
        <f t="shared" si="91"/>
        <v>Factura de venta ( en los casos que aplique )</v>
      </c>
    </row>
    <row r="933" spans="1:22">
      <c r="A933" s="23">
        <v>2000</v>
      </c>
      <c r="B933" s="23" t="s">
        <v>1486</v>
      </c>
      <c r="C933" s="349"/>
      <c r="D933" s="275"/>
      <c r="E933" s="361"/>
      <c r="F933" s="276"/>
      <c r="G933" s="276"/>
      <c r="H933" s="103" t="s">
        <v>993</v>
      </c>
      <c r="I933" s="354"/>
      <c r="J933" s="352"/>
      <c r="K933" s="353"/>
      <c r="L933" s="274"/>
      <c r="M933" s="353"/>
      <c r="N933" s="353"/>
      <c r="O933" s="445"/>
      <c r="Q933" s="26">
        <f t="shared" si="90"/>
        <v>2500</v>
      </c>
      <c r="R933" s="26">
        <f t="shared" si="89"/>
        <v>5</v>
      </c>
      <c r="S933" s="26" t="str">
        <f t="shared" si="86"/>
        <v>5.2</v>
      </c>
      <c r="T933" s="26" t="str">
        <f t="shared" si="87"/>
        <v>Boletines</v>
      </c>
      <c r="U933" s="26" t="str">
        <f t="shared" si="88"/>
        <v>Boletín mensual de almacén</v>
      </c>
      <c r="V933" s="26" t="str">
        <f t="shared" si="91"/>
        <v>Boletín diario de almacén</v>
      </c>
    </row>
    <row r="934" spans="1:22">
      <c r="A934" s="23">
        <v>2000</v>
      </c>
      <c r="B934" s="23" t="s">
        <v>1486</v>
      </c>
      <c r="C934" s="349"/>
      <c r="D934" s="275"/>
      <c r="E934" s="361"/>
      <c r="F934" s="276"/>
      <c r="G934" s="276"/>
      <c r="H934" s="103" t="s">
        <v>994</v>
      </c>
      <c r="I934" s="354"/>
      <c r="J934" s="352"/>
      <c r="K934" s="353"/>
      <c r="L934" s="274"/>
      <c r="M934" s="353"/>
      <c r="N934" s="353"/>
      <c r="O934" s="445"/>
      <c r="Q934" s="26">
        <f t="shared" si="90"/>
        <v>2500</v>
      </c>
      <c r="R934" s="26">
        <f t="shared" si="89"/>
        <v>5</v>
      </c>
      <c r="S934" s="26" t="str">
        <f t="shared" si="86"/>
        <v>5.2</v>
      </c>
      <c r="T934" s="26" t="str">
        <f t="shared" si="87"/>
        <v>Boletines</v>
      </c>
      <c r="U934" s="26" t="str">
        <f t="shared" si="88"/>
        <v>Boletín mensual de almacén</v>
      </c>
      <c r="V934" s="26" t="str">
        <f t="shared" si="91"/>
        <v>Comprobante de egreso de elementos</v>
      </c>
    </row>
    <row r="935" spans="1:22" ht="27.6">
      <c r="A935" s="23">
        <v>2000</v>
      </c>
      <c r="B935" s="23" t="s">
        <v>1486</v>
      </c>
      <c r="C935" s="349"/>
      <c r="D935" s="275"/>
      <c r="E935" s="361"/>
      <c r="F935" s="276"/>
      <c r="G935" s="276"/>
      <c r="H935" s="103" t="s">
        <v>995</v>
      </c>
      <c r="I935" s="354"/>
      <c r="J935" s="352"/>
      <c r="K935" s="353"/>
      <c r="L935" s="274"/>
      <c r="M935" s="353"/>
      <c r="N935" s="353"/>
      <c r="O935" s="445"/>
      <c r="Q935" s="26">
        <f t="shared" si="90"/>
        <v>2500</v>
      </c>
      <c r="R935" s="26">
        <f t="shared" si="89"/>
        <v>5</v>
      </c>
      <c r="S935" s="26" t="str">
        <f t="shared" si="86"/>
        <v>5.2</v>
      </c>
      <c r="T935" s="26" t="str">
        <f t="shared" si="87"/>
        <v>Boletines</v>
      </c>
      <c r="U935" s="26" t="str">
        <f t="shared" si="88"/>
        <v>Boletín mensual de almacén</v>
      </c>
      <c r="V935" s="26" t="str">
        <f t="shared" si="91"/>
        <v>Matriz de bienes susceptibles de baja ( en los casos que aplique )</v>
      </c>
    </row>
    <row r="936" spans="1:22" ht="27.6">
      <c r="A936" s="23">
        <v>2000</v>
      </c>
      <c r="B936" s="23" t="s">
        <v>1486</v>
      </c>
      <c r="C936" s="349"/>
      <c r="D936" s="275"/>
      <c r="E936" s="361"/>
      <c r="F936" s="276"/>
      <c r="G936" s="276"/>
      <c r="H936" s="103" t="s">
        <v>996</v>
      </c>
      <c r="I936" s="354"/>
      <c r="J936" s="352"/>
      <c r="K936" s="353"/>
      <c r="L936" s="274"/>
      <c r="M936" s="353"/>
      <c r="N936" s="353"/>
      <c r="O936" s="445"/>
      <c r="Q936" s="26">
        <f t="shared" si="90"/>
        <v>2500</v>
      </c>
      <c r="R936" s="26">
        <f t="shared" si="89"/>
        <v>5</v>
      </c>
      <c r="S936" s="26" t="str">
        <f t="shared" si="86"/>
        <v>5.2</v>
      </c>
      <c r="T936" s="26" t="str">
        <f t="shared" si="87"/>
        <v>Boletines</v>
      </c>
      <c r="U936" s="26" t="str">
        <f t="shared" si="88"/>
        <v>Boletín mensual de almacén</v>
      </c>
      <c r="V936" s="26" t="str">
        <f t="shared" si="91"/>
        <v>Acta de inspección física de bienes a dar de baja</v>
      </c>
    </row>
    <row r="937" spans="1:22">
      <c r="A937" s="23">
        <v>2000</v>
      </c>
      <c r="B937" s="23" t="s">
        <v>1486</v>
      </c>
      <c r="C937" s="349"/>
      <c r="D937" s="275"/>
      <c r="E937" s="361"/>
      <c r="F937" s="276"/>
      <c r="G937" s="276"/>
      <c r="H937" s="103" t="s">
        <v>997</v>
      </c>
      <c r="I937" s="354"/>
      <c r="J937" s="352"/>
      <c r="K937" s="353"/>
      <c r="L937" s="274"/>
      <c r="M937" s="353"/>
      <c r="N937" s="353"/>
      <c r="O937" s="445"/>
      <c r="Q937" s="26">
        <f t="shared" si="90"/>
        <v>2500</v>
      </c>
      <c r="R937" s="26">
        <f t="shared" si="89"/>
        <v>5</v>
      </c>
      <c r="S937" s="26" t="str">
        <f t="shared" si="86"/>
        <v>5.2</v>
      </c>
      <c r="T937" s="26" t="str">
        <f t="shared" si="87"/>
        <v>Boletines</v>
      </c>
      <c r="U937" s="26" t="str">
        <f t="shared" si="88"/>
        <v>Boletín mensual de almacén</v>
      </c>
      <c r="V937" s="26" t="str">
        <f t="shared" si="91"/>
        <v>Soporte de información contable</v>
      </c>
    </row>
    <row r="938" spans="1:22" ht="27.6">
      <c r="A938" s="23">
        <v>2000</v>
      </c>
      <c r="B938" s="23" t="s">
        <v>1486</v>
      </c>
      <c r="C938" s="349"/>
      <c r="D938" s="275"/>
      <c r="E938" s="361"/>
      <c r="F938" s="276"/>
      <c r="G938" s="276"/>
      <c r="H938" s="103" t="s">
        <v>998</v>
      </c>
      <c r="I938" s="354"/>
      <c r="J938" s="352"/>
      <c r="K938" s="353"/>
      <c r="L938" s="274"/>
      <c r="M938" s="353"/>
      <c r="N938" s="353"/>
      <c r="O938" s="445"/>
      <c r="Q938" s="26">
        <f t="shared" si="90"/>
        <v>2500</v>
      </c>
      <c r="R938" s="26">
        <f t="shared" si="89"/>
        <v>5</v>
      </c>
      <c r="S938" s="26" t="str">
        <f t="shared" si="86"/>
        <v>5.2</v>
      </c>
      <c r="T938" s="26" t="str">
        <f t="shared" si="87"/>
        <v>Boletines</v>
      </c>
      <c r="U938" s="26" t="str">
        <f t="shared" si="88"/>
        <v>Boletín mensual de almacén</v>
      </c>
      <c r="V938" s="26" t="str">
        <f t="shared" si="91"/>
        <v>Resolución de relación de bienes a dar de baja</v>
      </c>
    </row>
    <row r="939" spans="1:22" ht="41.4">
      <c r="A939" s="23">
        <v>2000</v>
      </c>
      <c r="B939" s="23" t="s">
        <v>1486</v>
      </c>
      <c r="C939" s="349"/>
      <c r="D939" s="275"/>
      <c r="E939" s="361"/>
      <c r="F939" s="276"/>
      <c r="G939" s="276"/>
      <c r="H939" s="103" t="s">
        <v>999</v>
      </c>
      <c r="I939" s="354"/>
      <c r="J939" s="352"/>
      <c r="K939" s="353"/>
      <c r="L939" s="274"/>
      <c r="M939" s="353"/>
      <c r="N939" s="353"/>
      <c r="O939" s="445"/>
      <c r="Q939" s="26">
        <f t="shared" si="90"/>
        <v>2500</v>
      </c>
      <c r="R939" s="26">
        <f t="shared" si="89"/>
        <v>5</v>
      </c>
      <c r="S939" s="26" t="str">
        <f t="shared" si="86"/>
        <v>5.2</v>
      </c>
      <c r="T939" s="26" t="str">
        <f t="shared" si="87"/>
        <v>Boletines</v>
      </c>
      <c r="U939" s="26" t="str">
        <f t="shared" si="88"/>
        <v>Boletín mensual de almacén</v>
      </c>
      <c r="V939" s="26" t="str">
        <f t="shared" si="91"/>
        <v>Oficio de manifestación de interés de transferencia de bienes ( en los casos que aplique )</v>
      </c>
    </row>
    <row r="940" spans="1:22" ht="27.6">
      <c r="A940" s="23">
        <v>2000</v>
      </c>
      <c r="B940" s="23" t="s">
        <v>1486</v>
      </c>
      <c r="C940" s="349"/>
      <c r="D940" s="275"/>
      <c r="E940" s="361"/>
      <c r="F940" s="276"/>
      <c r="G940" s="276"/>
      <c r="H940" s="103" t="s">
        <v>1000</v>
      </c>
      <c r="I940" s="354"/>
      <c r="J940" s="352"/>
      <c r="K940" s="353"/>
      <c r="L940" s="274"/>
      <c r="M940" s="353"/>
      <c r="N940" s="353"/>
      <c r="O940" s="445"/>
      <c r="Q940" s="26">
        <f t="shared" si="90"/>
        <v>2500</v>
      </c>
      <c r="R940" s="26">
        <f t="shared" si="89"/>
        <v>5</v>
      </c>
      <c r="S940" s="26" t="str">
        <f t="shared" si="86"/>
        <v>5.2</v>
      </c>
      <c r="T940" s="26" t="str">
        <f t="shared" si="87"/>
        <v>Boletines</v>
      </c>
      <c r="U940" s="26" t="str">
        <f t="shared" si="88"/>
        <v>Boletín mensual de almacén</v>
      </c>
      <c r="V940" s="26" t="str">
        <f t="shared" si="91"/>
        <v>Acta de transferencia de bienes ( en los casos que aplique )</v>
      </c>
    </row>
    <row r="941" spans="1:22" ht="27.6">
      <c r="A941" s="23">
        <v>2000</v>
      </c>
      <c r="B941" s="23" t="s">
        <v>1486</v>
      </c>
      <c r="C941" s="275">
        <v>2500</v>
      </c>
      <c r="D941" s="275">
        <v>6</v>
      </c>
      <c r="E941" s="486" t="s">
        <v>1001</v>
      </c>
      <c r="F941" s="276" t="s">
        <v>1002</v>
      </c>
      <c r="G941" s="276" t="s">
        <v>1003</v>
      </c>
      <c r="H941" s="103" t="s">
        <v>1004</v>
      </c>
      <c r="I941" s="354">
        <v>1</v>
      </c>
      <c r="J941" s="354">
        <v>4</v>
      </c>
      <c r="K941" s="354"/>
      <c r="L941" s="354" t="s">
        <v>47</v>
      </c>
      <c r="M941" s="354"/>
      <c r="N941" s="354"/>
      <c r="O941" s="394" t="s">
        <v>1005</v>
      </c>
      <c r="Q941" s="26">
        <f t="shared" si="90"/>
        <v>2500</v>
      </c>
      <c r="R941" s="26">
        <f t="shared" si="89"/>
        <v>6</v>
      </c>
      <c r="S941" s="26" t="str">
        <f t="shared" si="86"/>
        <v>6.1</v>
      </c>
      <c r="T941" s="26" t="str">
        <f t="shared" si="87"/>
        <v>Certificados</v>
      </c>
      <c r="U941" s="26" t="str">
        <f t="shared" si="88"/>
        <v>Certificados de autenticación de documentos</v>
      </c>
      <c r="V941" s="26" t="str">
        <f t="shared" si="91"/>
        <v>Solicitud de autenticación de documentos</v>
      </c>
    </row>
    <row r="942" spans="1:22">
      <c r="A942" s="23">
        <v>2000</v>
      </c>
      <c r="B942" s="23" t="s">
        <v>1486</v>
      </c>
      <c r="C942" s="275"/>
      <c r="D942" s="275"/>
      <c r="E942" s="486"/>
      <c r="F942" s="276"/>
      <c r="G942" s="276"/>
      <c r="H942" s="103" t="s">
        <v>1006</v>
      </c>
      <c r="I942" s="354"/>
      <c r="J942" s="354"/>
      <c r="K942" s="354"/>
      <c r="L942" s="354"/>
      <c r="M942" s="354"/>
      <c r="N942" s="354"/>
      <c r="O942" s="394"/>
      <c r="Q942" s="26">
        <f t="shared" si="90"/>
        <v>2500</v>
      </c>
      <c r="R942" s="26">
        <f t="shared" si="89"/>
        <v>6</v>
      </c>
      <c r="S942" s="26" t="str">
        <f t="shared" si="86"/>
        <v>6.1</v>
      </c>
      <c r="T942" s="26" t="str">
        <f t="shared" si="87"/>
        <v>Certificados</v>
      </c>
      <c r="U942" s="26" t="str">
        <f t="shared" si="88"/>
        <v>Certificados de autenticación de documentos</v>
      </c>
      <c r="V942" s="26" t="str">
        <f t="shared" si="91"/>
        <v>Solicitud de préstamo de documentos</v>
      </c>
    </row>
    <row r="943" spans="1:22">
      <c r="A943" s="23">
        <v>2000</v>
      </c>
      <c r="B943" s="23" t="s">
        <v>1486</v>
      </c>
      <c r="C943" s="275"/>
      <c r="D943" s="275"/>
      <c r="E943" s="486"/>
      <c r="F943" s="276"/>
      <c r="G943" s="276"/>
      <c r="H943" s="103" t="s">
        <v>1007</v>
      </c>
      <c r="I943" s="354"/>
      <c r="J943" s="354"/>
      <c r="K943" s="354"/>
      <c r="L943" s="354"/>
      <c r="M943" s="354"/>
      <c r="N943" s="354"/>
      <c r="O943" s="394"/>
      <c r="Q943" s="26">
        <f t="shared" si="90"/>
        <v>2500</v>
      </c>
      <c r="R943" s="26">
        <f t="shared" si="89"/>
        <v>6</v>
      </c>
      <c r="S943" s="26" t="str">
        <f t="shared" si="86"/>
        <v>6.1</v>
      </c>
      <c r="T943" s="26" t="str">
        <f t="shared" si="87"/>
        <v>Certificados</v>
      </c>
      <c r="U943" s="26" t="str">
        <f t="shared" si="88"/>
        <v>Certificados de autenticación de documentos</v>
      </c>
      <c r="V943" s="26" t="str">
        <f t="shared" si="91"/>
        <v>Documentos autenticados</v>
      </c>
    </row>
    <row r="944" spans="1:22">
      <c r="A944" s="23">
        <v>2000</v>
      </c>
      <c r="B944" s="23" t="s">
        <v>1486</v>
      </c>
      <c r="C944" s="275"/>
      <c r="D944" s="275"/>
      <c r="E944" s="486"/>
      <c r="F944" s="276"/>
      <c r="G944" s="276"/>
      <c r="H944" s="82" t="s">
        <v>1008</v>
      </c>
      <c r="I944" s="354"/>
      <c r="J944" s="354"/>
      <c r="K944" s="354"/>
      <c r="L944" s="354"/>
      <c r="M944" s="354"/>
      <c r="N944" s="354"/>
      <c r="O944" s="394"/>
      <c r="Q944" s="26">
        <f t="shared" si="90"/>
        <v>2500</v>
      </c>
      <c r="R944" s="26">
        <f t="shared" si="89"/>
        <v>6</v>
      </c>
      <c r="S944" s="26" t="str">
        <f t="shared" si="86"/>
        <v>6.1</v>
      </c>
      <c r="T944" s="26" t="str">
        <f t="shared" si="87"/>
        <v>Certificados</v>
      </c>
      <c r="U944" s="26" t="str">
        <f t="shared" si="88"/>
        <v>Certificados de autenticación de documentos</v>
      </c>
      <c r="V944" s="26" t="str">
        <f t="shared" si="91"/>
        <v>Traslado de la petición</v>
      </c>
    </row>
    <row r="945" spans="1:22">
      <c r="A945" s="23">
        <v>2000</v>
      </c>
      <c r="B945" s="23" t="s">
        <v>1486</v>
      </c>
      <c r="C945" s="275"/>
      <c r="D945" s="275"/>
      <c r="E945" s="486"/>
      <c r="F945" s="276"/>
      <c r="G945" s="276"/>
      <c r="H945" s="82" t="s">
        <v>79</v>
      </c>
      <c r="I945" s="354"/>
      <c r="J945" s="354"/>
      <c r="K945" s="354"/>
      <c r="L945" s="354"/>
      <c r="M945" s="354"/>
      <c r="N945" s="354"/>
      <c r="O945" s="394"/>
      <c r="Q945" s="26">
        <f t="shared" si="90"/>
        <v>2500</v>
      </c>
      <c r="R945" s="26">
        <f t="shared" si="89"/>
        <v>6</v>
      </c>
      <c r="S945" s="26" t="str">
        <f t="shared" si="86"/>
        <v>6.1</v>
      </c>
      <c r="T945" s="26" t="str">
        <f t="shared" si="87"/>
        <v>Certificados</v>
      </c>
      <c r="U945" s="26" t="str">
        <f t="shared" si="88"/>
        <v>Certificados de autenticación de documentos</v>
      </c>
      <c r="V945" s="26" t="str">
        <f t="shared" si="91"/>
        <v>Desistimiento</v>
      </c>
    </row>
    <row r="946" spans="1:22">
      <c r="A946" s="23">
        <v>2000</v>
      </c>
      <c r="B946" s="23" t="s">
        <v>1486</v>
      </c>
      <c r="C946" s="275"/>
      <c r="D946" s="275"/>
      <c r="E946" s="486"/>
      <c r="F946" s="276"/>
      <c r="G946" s="276"/>
      <c r="H946" s="82" t="s">
        <v>80</v>
      </c>
      <c r="I946" s="354"/>
      <c r="J946" s="354"/>
      <c r="K946" s="354"/>
      <c r="L946" s="354"/>
      <c r="M946" s="354"/>
      <c r="N946" s="354"/>
      <c r="O946" s="394"/>
      <c r="Q946" s="26">
        <f t="shared" si="90"/>
        <v>2500</v>
      </c>
      <c r="R946" s="26">
        <f t="shared" si="89"/>
        <v>6</v>
      </c>
      <c r="S946" s="26" t="str">
        <f t="shared" si="86"/>
        <v>6.1</v>
      </c>
      <c r="T946" s="26" t="str">
        <f t="shared" si="87"/>
        <v>Certificados</v>
      </c>
      <c r="U946" s="26" t="str">
        <f t="shared" si="88"/>
        <v>Certificados de autenticación de documentos</v>
      </c>
      <c r="V946" s="26" t="str">
        <f t="shared" si="91"/>
        <v>Respuesta de la solicitud</v>
      </c>
    </row>
    <row r="947" spans="1:22" ht="27.6">
      <c r="A947" s="23">
        <v>2000</v>
      </c>
      <c r="B947" s="23" t="s">
        <v>1486</v>
      </c>
      <c r="C947" s="349">
        <v>2500</v>
      </c>
      <c r="D947" s="350">
        <v>18</v>
      </c>
      <c r="E947" s="361" t="s">
        <v>81</v>
      </c>
      <c r="F947" s="391" t="s">
        <v>82</v>
      </c>
      <c r="G947" s="276" t="s">
        <v>102</v>
      </c>
      <c r="H947" s="52" t="s">
        <v>87</v>
      </c>
      <c r="I947" s="354">
        <v>1</v>
      </c>
      <c r="J947" s="354">
        <v>5</v>
      </c>
      <c r="K947" s="353"/>
      <c r="L947" s="353"/>
      <c r="M947" s="274" t="s">
        <v>47</v>
      </c>
      <c r="N947" s="338" t="s">
        <v>47</v>
      </c>
      <c r="O947" s="411" t="s">
        <v>1009</v>
      </c>
      <c r="Q947" s="26">
        <f t="shared" si="90"/>
        <v>2500</v>
      </c>
      <c r="R947" s="26">
        <f t="shared" si="89"/>
        <v>18</v>
      </c>
      <c r="S947" s="26" t="str">
        <f t="shared" si="86"/>
        <v>18.1</v>
      </c>
      <c r="T947" s="26" t="str">
        <f t="shared" si="87"/>
        <v>Informes</v>
      </c>
      <c r="U947" s="26" t="str">
        <f t="shared" si="88"/>
        <v>Informe de Gestión</v>
      </c>
      <c r="V947" s="26" t="str">
        <f t="shared" si="91"/>
        <v>Comunicación de solicitud de información</v>
      </c>
    </row>
    <row r="948" spans="1:22">
      <c r="A948" s="23">
        <v>2000</v>
      </c>
      <c r="B948" s="23" t="s">
        <v>1486</v>
      </c>
      <c r="C948" s="349"/>
      <c r="D948" s="350"/>
      <c r="E948" s="361"/>
      <c r="F948" s="391"/>
      <c r="G948" s="276"/>
      <c r="H948" s="52" t="s">
        <v>1010</v>
      </c>
      <c r="I948" s="354"/>
      <c r="J948" s="354"/>
      <c r="K948" s="353"/>
      <c r="L948" s="353"/>
      <c r="M948" s="274"/>
      <c r="N948" s="338"/>
      <c r="O948" s="411"/>
      <c r="Q948" s="26">
        <f t="shared" si="90"/>
        <v>2500</v>
      </c>
      <c r="R948" s="26">
        <f t="shared" si="89"/>
        <v>18</v>
      </c>
      <c r="S948" s="26" t="str">
        <f t="shared" si="86"/>
        <v>18.1</v>
      </c>
      <c r="T948" s="26" t="str">
        <f t="shared" si="87"/>
        <v>Informes</v>
      </c>
      <c r="U948" s="26" t="str">
        <f t="shared" si="88"/>
        <v>Informe de Gestión</v>
      </c>
      <c r="V948" s="26" t="str">
        <f t="shared" si="91"/>
        <v>Informe de gestión por proceso</v>
      </c>
    </row>
    <row r="949" spans="1:22" ht="168">
      <c r="A949" s="23">
        <v>2000</v>
      </c>
      <c r="B949" s="23" t="s">
        <v>1486</v>
      </c>
      <c r="C949" s="58">
        <v>2500</v>
      </c>
      <c r="D949" s="58">
        <v>19</v>
      </c>
      <c r="E949" s="128" t="s">
        <v>1011</v>
      </c>
      <c r="F949" s="114" t="s">
        <v>112</v>
      </c>
      <c r="G949" s="59" t="s">
        <v>1012</v>
      </c>
      <c r="H949" s="52" t="s">
        <v>1012</v>
      </c>
      <c r="I949" s="94">
        <v>2</v>
      </c>
      <c r="J949" s="94">
        <v>8</v>
      </c>
      <c r="K949" s="90" t="s">
        <v>47</v>
      </c>
      <c r="L949" s="92"/>
      <c r="M949" s="92"/>
      <c r="N949" s="90" t="s">
        <v>47</v>
      </c>
      <c r="O949" s="133" t="s">
        <v>1013</v>
      </c>
      <c r="Q949" s="26">
        <f t="shared" si="90"/>
        <v>2500</v>
      </c>
      <c r="R949" s="26">
        <f t="shared" si="89"/>
        <v>19</v>
      </c>
      <c r="S949" s="26" t="str">
        <f t="shared" si="86"/>
        <v>19.1</v>
      </c>
      <c r="T949" s="26" t="str">
        <f t="shared" si="87"/>
        <v>Instrumentos Archivísticos</v>
      </c>
      <c r="U949" s="26" t="str">
        <f t="shared" si="88"/>
        <v>Cuadro de Clasificación Documental</v>
      </c>
      <c r="V949" s="26" t="str">
        <f t="shared" si="91"/>
        <v>Cuadro de Clasificación Documental</v>
      </c>
    </row>
    <row r="950" spans="1:22" ht="84">
      <c r="A950" s="23">
        <v>2000</v>
      </c>
      <c r="B950" s="23" t="s">
        <v>1486</v>
      </c>
      <c r="C950" s="58">
        <v>2500</v>
      </c>
      <c r="D950" s="58">
        <v>19</v>
      </c>
      <c r="E950" s="128" t="s">
        <v>984</v>
      </c>
      <c r="F950" s="114" t="s">
        <v>112</v>
      </c>
      <c r="G950" s="59" t="s">
        <v>985</v>
      </c>
      <c r="H950" s="52" t="s">
        <v>114</v>
      </c>
      <c r="I950" s="94">
        <v>2</v>
      </c>
      <c r="J950" s="94">
        <v>5</v>
      </c>
      <c r="K950" s="90" t="s">
        <v>47</v>
      </c>
      <c r="L950" s="92"/>
      <c r="M950" s="92"/>
      <c r="N950" s="90" t="s">
        <v>47</v>
      </c>
      <c r="O950" s="121" t="s">
        <v>1014</v>
      </c>
      <c r="Q950" s="26">
        <f t="shared" si="90"/>
        <v>2500</v>
      </c>
      <c r="R950" s="26">
        <f t="shared" si="89"/>
        <v>19</v>
      </c>
      <c r="S950" s="26" t="str">
        <f t="shared" si="86"/>
        <v>19.3</v>
      </c>
      <c r="T950" s="26" t="str">
        <f t="shared" si="87"/>
        <v>Instrumentos Archivísticos</v>
      </c>
      <c r="U950" s="26" t="str">
        <f t="shared" si="88"/>
        <v>Inventarios Documentales de Archivo Central</v>
      </c>
      <c r="V950" s="26" t="str">
        <f t="shared" si="91"/>
        <v>Formato Único de Inventario Documental</v>
      </c>
    </row>
    <row r="951" spans="1:22">
      <c r="A951" s="23">
        <v>2000</v>
      </c>
      <c r="B951" s="23" t="s">
        <v>1486</v>
      </c>
      <c r="C951" s="349">
        <v>2500</v>
      </c>
      <c r="D951" s="350">
        <v>19</v>
      </c>
      <c r="E951" s="361" t="s">
        <v>1015</v>
      </c>
      <c r="F951" s="392" t="s">
        <v>112</v>
      </c>
      <c r="G951" s="276" t="s">
        <v>1016</v>
      </c>
      <c r="H951" s="82" t="s">
        <v>1017</v>
      </c>
      <c r="I951" s="354">
        <v>1</v>
      </c>
      <c r="J951" s="354">
        <v>9</v>
      </c>
      <c r="K951" s="338" t="s">
        <v>47</v>
      </c>
      <c r="L951" s="353"/>
      <c r="M951" s="353"/>
      <c r="N951" s="338" t="s">
        <v>47</v>
      </c>
      <c r="O951" s="429" t="s">
        <v>1018</v>
      </c>
      <c r="Q951" s="26">
        <f t="shared" si="90"/>
        <v>2500</v>
      </c>
      <c r="R951" s="26">
        <f t="shared" si="89"/>
        <v>19</v>
      </c>
      <c r="S951" s="26" t="str">
        <f t="shared" si="86"/>
        <v>19.4</v>
      </c>
      <c r="T951" s="26" t="str">
        <f t="shared" si="87"/>
        <v>Instrumentos Archivísticos</v>
      </c>
      <c r="U951" s="26" t="str">
        <f t="shared" si="88"/>
        <v>Plan institucional de Archivo(PINAR)</v>
      </c>
      <c r="V951" s="26" t="str">
        <f t="shared" si="91"/>
        <v>Plan Institucional de Archivo</v>
      </c>
    </row>
    <row r="952" spans="1:22">
      <c r="A952" s="23">
        <v>2000</v>
      </c>
      <c r="B952" s="23" t="s">
        <v>1486</v>
      </c>
      <c r="C952" s="349"/>
      <c r="D952" s="350"/>
      <c r="E952" s="361"/>
      <c r="F952" s="392"/>
      <c r="G952" s="276"/>
      <c r="H952" s="82" t="s">
        <v>1019</v>
      </c>
      <c r="I952" s="354"/>
      <c r="J952" s="354"/>
      <c r="K952" s="338"/>
      <c r="L952" s="353"/>
      <c r="M952" s="353"/>
      <c r="N952" s="338"/>
      <c r="O952" s="429"/>
      <c r="Q952" s="26">
        <f t="shared" si="90"/>
        <v>2500</v>
      </c>
      <c r="R952" s="26">
        <f t="shared" si="89"/>
        <v>19</v>
      </c>
      <c r="S952" s="26" t="str">
        <f t="shared" si="86"/>
        <v>19.4</v>
      </c>
      <c r="T952" s="26" t="str">
        <f t="shared" si="87"/>
        <v>Instrumentos Archivísticos</v>
      </c>
      <c r="U952" s="26" t="str">
        <f t="shared" si="88"/>
        <v>Plan institucional de Archivo(PINAR)</v>
      </c>
      <c r="V952" s="26" t="str">
        <f t="shared" si="91"/>
        <v>Informes de gestión</v>
      </c>
    </row>
    <row r="953" spans="1:22">
      <c r="A953" s="23">
        <v>2000</v>
      </c>
      <c r="B953" s="23" t="s">
        <v>1486</v>
      </c>
      <c r="C953" s="349"/>
      <c r="D953" s="350"/>
      <c r="E953" s="361"/>
      <c r="F953" s="392"/>
      <c r="G953" s="276"/>
      <c r="H953" s="82" t="s">
        <v>1020</v>
      </c>
      <c r="I953" s="354"/>
      <c r="J953" s="354"/>
      <c r="K953" s="338"/>
      <c r="L953" s="353"/>
      <c r="M953" s="353"/>
      <c r="N953" s="338"/>
      <c r="O953" s="429"/>
      <c r="Q953" s="26">
        <f t="shared" si="90"/>
        <v>2500</v>
      </c>
      <c r="R953" s="26">
        <f t="shared" si="89"/>
        <v>19</v>
      </c>
      <c r="S953" s="26" t="str">
        <f t="shared" si="86"/>
        <v>19.4</v>
      </c>
      <c r="T953" s="26" t="str">
        <f t="shared" si="87"/>
        <v>Instrumentos Archivísticos</v>
      </c>
      <c r="U953" s="26" t="str">
        <f t="shared" si="88"/>
        <v>Plan institucional de Archivo(PINAR)</v>
      </c>
      <c r="V953" s="26" t="str">
        <f t="shared" si="91"/>
        <v>Reporte de indicadores de gestión</v>
      </c>
    </row>
    <row r="954" spans="1:22" ht="168">
      <c r="A954" s="23">
        <v>2000</v>
      </c>
      <c r="B954" s="23" t="s">
        <v>1486</v>
      </c>
      <c r="C954" s="58">
        <v>2500</v>
      </c>
      <c r="D954" s="58">
        <v>19</v>
      </c>
      <c r="E954" s="128" t="s">
        <v>1021</v>
      </c>
      <c r="F954" s="114" t="s">
        <v>112</v>
      </c>
      <c r="G954" s="59" t="s">
        <v>1022</v>
      </c>
      <c r="H954" s="52" t="s">
        <v>1023</v>
      </c>
      <c r="I954" s="94">
        <v>1</v>
      </c>
      <c r="J954" s="94">
        <v>5</v>
      </c>
      <c r="K954" s="90" t="s">
        <v>47</v>
      </c>
      <c r="L954" s="92"/>
      <c r="M954" s="92"/>
      <c r="N954" s="90" t="s">
        <v>47</v>
      </c>
      <c r="O954" s="133" t="s">
        <v>1024</v>
      </c>
      <c r="Q954" s="26">
        <f t="shared" si="90"/>
        <v>2500</v>
      </c>
      <c r="R954" s="26">
        <f t="shared" si="89"/>
        <v>19</v>
      </c>
      <c r="S954" s="26" t="str">
        <f t="shared" si="86"/>
        <v>19.5</v>
      </c>
      <c r="T954" s="26" t="str">
        <f t="shared" si="87"/>
        <v>Instrumentos Archivísticos</v>
      </c>
      <c r="U954" s="26" t="str">
        <f t="shared" si="88"/>
        <v>Programa de Gestión de Documentos electrónicos</v>
      </c>
      <c r="V954" s="26" t="str">
        <f t="shared" si="91"/>
        <v>Programa de Gestión de Documentos Electrónicos</v>
      </c>
    </row>
    <row r="955" spans="1:22" ht="348">
      <c r="A955" s="23">
        <v>2000</v>
      </c>
      <c r="B955" s="23" t="s">
        <v>1486</v>
      </c>
      <c r="C955" s="58">
        <v>2500</v>
      </c>
      <c r="D955" s="58">
        <v>19</v>
      </c>
      <c r="E955" s="58" t="s">
        <v>1025</v>
      </c>
      <c r="F955" s="59" t="s">
        <v>112</v>
      </c>
      <c r="G955" s="59" t="s">
        <v>1026</v>
      </c>
      <c r="H955" s="90" t="s">
        <v>1027</v>
      </c>
      <c r="I955" s="94">
        <v>1</v>
      </c>
      <c r="J955" s="94">
        <v>5</v>
      </c>
      <c r="K955" s="90" t="s">
        <v>47</v>
      </c>
      <c r="L955" s="90"/>
      <c r="M955" s="90"/>
      <c r="N955" s="90" t="s">
        <v>47</v>
      </c>
      <c r="O955" s="133" t="s">
        <v>1028</v>
      </c>
      <c r="Q955" s="26">
        <f t="shared" si="90"/>
        <v>2500</v>
      </c>
      <c r="R955" s="26">
        <f t="shared" si="89"/>
        <v>19</v>
      </c>
      <c r="S955" s="26" t="str">
        <f t="shared" si="86"/>
        <v>19.6</v>
      </c>
      <c r="T955" s="26" t="str">
        <f t="shared" si="87"/>
        <v>Instrumentos Archivísticos</v>
      </c>
      <c r="U955" s="26" t="str">
        <f t="shared" si="88"/>
        <v>Programa de Gestión Documental(PGD)</v>
      </c>
      <c r="V955" s="26" t="str">
        <f t="shared" si="91"/>
        <v>Programa de Gestión Documental</v>
      </c>
    </row>
    <row r="956" spans="1:22">
      <c r="A956" s="23">
        <v>2000</v>
      </c>
      <c r="B956" s="23" t="s">
        <v>1486</v>
      </c>
      <c r="C956" s="275">
        <v>2500</v>
      </c>
      <c r="D956" s="275">
        <v>19</v>
      </c>
      <c r="E956" s="486" t="s">
        <v>1029</v>
      </c>
      <c r="F956" s="276" t="s">
        <v>1030</v>
      </c>
      <c r="G956" s="276" t="s">
        <v>1031</v>
      </c>
      <c r="H956" s="82" t="s">
        <v>1031</v>
      </c>
      <c r="I956" s="354">
        <v>2</v>
      </c>
      <c r="J956" s="354">
        <v>8</v>
      </c>
      <c r="K956" s="354" t="s">
        <v>47</v>
      </c>
      <c r="L956" s="354"/>
      <c r="M956" s="354"/>
      <c r="N956" s="338" t="s">
        <v>47</v>
      </c>
      <c r="O956" s="429" t="s">
        <v>1032</v>
      </c>
      <c r="Q956" s="26">
        <f t="shared" si="90"/>
        <v>2500</v>
      </c>
      <c r="R956" s="26">
        <f t="shared" si="89"/>
        <v>19</v>
      </c>
      <c r="S956" s="26" t="str">
        <f t="shared" si="86"/>
        <v>19.7</v>
      </c>
      <c r="T956" s="26" t="str">
        <f t="shared" si="87"/>
        <v>Instrumentos archivísticos</v>
      </c>
      <c r="U956" s="26" t="str">
        <f t="shared" si="88"/>
        <v>Tablas de Retención Documental</v>
      </c>
      <c r="V956" s="26" t="str">
        <f t="shared" si="91"/>
        <v>Tablas de Retención Documental</v>
      </c>
    </row>
    <row r="957" spans="1:22">
      <c r="A957" s="23">
        <v>2000</v>
      </c>
      <c r="B957" s="23" t="s">
        <v>1486</v>
      </c>
      <c r="C957" s="275"/>
      <c r="D957" s="275"/>
      <c r="E957" s="486"/>
      <c r="F957" s="276"/>
      <c r="G957" s="276"/>
      <c r="H957" s="82" t="s">
        <v>1033</v>
      </c>
      <c r="I957" s="354"/>
      <c r="J957" s="354"/>
      <c r="K957" s="354"/>
      <c r="L957" s="354"/>
      <c r="M957" s="354"/>
      <c r="N957" s="338"/>
      <c r="O957" s="429"/>
      <c r="Q957" s="26">
        <f t="shared" si="90"/>
        <v>2500</v>
      </c>
      <c r="R957" s="26">
        <f t="shared" si="89"/>
        <v>19</v>
      </c>
      <c r="S957" s="26" t="str">
        <f t="shared" si="86"/>
        <v>19.7</v>
      </c>
      <c r="T957" s="26" t="str">
        <f t="shared" si="87"/>
        <v>Instrumentos archivísticos</v>
      </c>
      <c r="U957" s="26" t="str">
        <f t="shared" si="88"/>
        <v>Tablas de Retención Documental</v>
      </c>
      <c r="V957" s="26" t="str">
        <f t="shared" si="91"/>
        <v>Cuadros de Clasificación Documental</v>
      </c>
    </row>
    <row r="958" spans="1:22">
      <c r="A958" s="23">
        <v>2000</v>
      </c>
      <c r="B958" s="23" t="s">
        <v>1486</v>
      </c>
      <c r="C958" s="275"/>
      <c r="D958" s="275"/>
      <c r="E958" s="486"/>
      <c r="F958" s="276"/>
      <c r="G958" s="276"/>
      <c r="H958" s="82" t="s">
        <v>1034</v>
      </c>
      <c r="I958" s="354"/>
      <c r="J958" s="354"/>
      <c r="K958" s="354"/>
      <c r="L958" s="354"/>
      <c r="M958" s="354"/>
      <c r="N958" s="338"/>
      <c r="O958" s="429"/>
      <c r="Q958" s="26">
        <f t="shared" si="90"/>
        <v>2500</v>
      </c>
      <c r="R958" s="26">
        <f t="shared" si="89"/>
        <v>19</v>
      </c>
      <c r="S958" s="26" t="str">
        <f t="shared" si="86"/>
        <v>19.7</v>
      </c>
      <c r="T958" s="26" t="str">
        <f t="shared" si="87"/>
        <v>Instrumentos archivísticos</v>
      </c>
      <c r="U958" s="26" t="str">
        <f t="shared" si="88"/>
        <v>Tablas de Retención Documental</v>
      </c>
      <c r="V958" s="26" t="str">
        <f t="shared" si="91"/>
        <v>Informe de actualización de las TRD</v>
      </c>
    </row>
    <row r="959" spans="1:22" ht="27.6">
      <c r="A959" s="23">
        <v>2000</v>
      </c>
      <c r="B959" s="23" t="s">
        <v>1486</v>
      </c>
      <c r="C959" s="275"/>
      <c r="D959" s="275"/>
      <c r="E959" s="486"/>
      <c r="F959" s="276"/>
      <c r="G959" s="276"/>
      <c r="H959" s="82" t="s">
        <v>1035</v>
      </c>
      <c r="I959" s="354"/>
      <c r="J959" s="354"/>
      <c r="K959" s="354"/>
      <c r="L959" s="354"/>
      <c r="M959" s="354"/>
      <c r="N959" s="338"/>
      <c r="O959" s="429"/>
      <c r="Q959" s="26">
        <f t="shared" si="90"/>
        <v>2500</v>
      </c>
      <c r="R959" s="26">
        <f t="shared" si="89"/>
        <v>19</v>
      </c>
      <c r="S959" s="26" t="str">
        <f t="shared" si="86"/>
        <v>19.7</v>
      </c>
      <c r="T959" s="26" t="str">
        <f t="shared" si="87"/>
        <v>Instrumentos archivísticos</v>
      </c>
      <c r="U959" s="26" t="str">
        <f t="shared" si="88"/>
        <v>Tablas de Retención Documental</v>
      </c>
      <c r="V959" s="26" t="str">
        <f t="shared" si="91"/>
        <v>anexos al informe de actualización de las TRD</v>
      </c>
    </row>
    <row r="960" spans="1:22">
      <c r="A960" s="23">
        <v>2000</v>
      </c>
      <c r="B960" s="23" t="s">
        <v>1486</v>
      </c>
      <c r="C960" s="275"/>
      <c r="D960" s="275"/>
      <c r="E960" s="486"/>
      <c r="F960" s="276"/>
      <c r="G960" s="276"/>
      <c r="H960" s="82" t="s">
        <v>1036</v>
      </c>
      <c r="I960" s="354"/>
      <c r="J960" s="354"/>
      <c r="K960" s="354"/>
      <c r="L960" s="354"/>
      <c r="M960" s="354"/>
      <c r="N960" s="338"/>
      <c r="O960" s="429"/>
      <c r="Q960" s="26">
        <f t="shared" si="90"/>
        <v>2500</v>
      </c>
      <c r="R960" s="26">
        <f t="shared" si="89"/>
        <v>19</v>
      </c>
      <c r="S960" s="26" t="str">
        <f t="shared" si="86"/>
        <v>19.7</v>
      </c>
      <c r="T960" s="26" t="str">
        <f t="shared" si="87"/>
        <v>Instrumentos archivísticos</v>
      </c>
      <c r="U960" s="26" t="str">
        <f t="shared" si="88"/>
        <v>Tablas de Retención Documental</v>
      </c>
      <c r="V960" s="26" t="str">
        <f t="shared" si="91"/>
        <v>Oficios de convalidación TRD</v>
      </c>
    </row>
    <row r="961" spans="1:22" ht="27.6">
      <c r="A961" s="23">
        <v>2000</v>
      </c>
      <c r="B961" s="23" t="s">
        <v>1486</v>
      </c>
      <c r="C961" s="275"/>
      <c r="D961" s="275"/>
      <c r="E961" s="486"/>
      <c r="F961" s="276"/>
      <c r="G961" s="276"/>
      <c r="H961" s="82" t="s">
        <v>1037</v>
      </c>
      <c r="I961" s="354"/>
      <c r="J961" s="354"/>
      <c r="K961" s="354"/>
      <c r="L961" s="354"/>
      <c r="M961" s="354"/>
      <c r="N961" s="338"/>
      <c r="O961" s="429"/>
      <c r="Q961" s="26">
        <f t="shared" si="90"/>
        <v>2500</v>
      </c>
      <c r="R961" s="26">
        <f t="shared" si="89"/>
        <v>19</v>
      </c>
      <c r="S961" s="26" t="str">
        <f t="shared" si="86"/>
        <v>19.7</v>
      </c>
      <c r="T961" s="26" t="str">
        <f t="shared" si="87"/>
        <v>Instrumentos archivísticos</v>
      </c>
      <c r="U961" s="26" t="str">
        <f t="shared" si="88"/>
        <v>Tablas de Retención Documental</v>
      </c>
      <c r="V961" s="26" t="str">
        <f t="shared" si="91"/>
        <v>Cronograma de Transferencias Documentales</v>
      </c>
    </row>
    <row r="962" spans="1:22">
      <c r="A962" s="23">
        <v>2000</v>
      </c>
      <c r="B962" s="23" t="s">
        <v>1486</v>
      </c>
      <c r="C962" s="275"/>
      <c r="D962" s="275"/>
      <c r="E962" s="486"/>
      <c r="F962" s="276"/>
      <c r="G962" s="276"/>
      <c r="H962" s="82" t="s">
        <v>1038</v>
      </c>
      <c r="I962" s="354"/>
      <c r="J962" s="354"/>
      <c r="K962" s="354"/>
      <c r="L962" s="354"/>
      <c r="M962" s="354"/>
      <c r="N962" s="338"/>
      <c r="O962" s="429"/>
      <c r="Q962" s="26">
        <f t="shared" si="90"/>
        <v>2500</v>
      </c>
      <c r="R962" s="26">
        <f t="shared" si="89"/>
        <v>19</v>
      </c>
      <c r="S962" s="26" t="str">
        <f t="shared" si="86"/>
        <v>19.7</v>
      </c>
      <c r="T962" s="26" t="str">
        <f t="shared" si="87"/>
        <v>Instrumentos archivísticos</v>
      </c>
      <c r="U962" s="26" t="str">
        <f t="shared" si="88"/>
        <v>Tablas de Retención Documental</v>
      </c>
      <c r="V962" s="26" t="str">
        <f t="shared" si="91"/>
        <v>Formato único de inventario documental</v>
      </c>
    </row>
    <row r="963" spans="1:22">
      <c r="A963" s="23">
        <v>2000</v>
      </c>
      <c r="B963" s="23" t="s">
        <v>1486</v>
      </c>
      <c r="C963" s="275"/>
      <c r="D963" s="275"/>
      <c r="E963" s="486"/>
      <c r="F963" s="276"/>
      <c r="G963" s="276"/>
      <c r="H963" s="82" t="s">
        <v>1039</v>
      </c>
      <c r="I963" s="354"/>
      <c r="J963" s="354"/>
      <c r="K963" s="354"/>
      <c r="L963" s="354"/>
      <c r="M963" s="354"/>
      <c r="N963" s="338"/>
      <c r="O963" s="429"/>
      <c r="Q963" s="26">
        <f t="shared" si="90"/>
        <v>2500</v>
      </c>
      <c r="R963" s="26">
        <f t="shared" si="89"/>
        <v>19</v>
      </c>
      <c r="S963" s="26" t="str">
        <f t="shared" si="86"/>
        <v>19.7</v>
      </c>
      <c r="T963" s="26" t="str">
        <f t="shared" si="87"/>
        <v>Instrumentos archivísticos</v>
      </c>
      <c r="U963" s="26" t="str">
        <f t="shared" si="88"/>
        <v>Tablas de Retención Documental</v>
      </c>
      <c r="V963" s="26" t="str">
        <f t="shared" si="91"/>
        <v>Informe de transferencias documentales</v>
      </c>
    </row>
    <row r="964" spans="1:22">
      <c r="A964" s="23">
        <v>2000</v>
      </c>
      <c r="B964" s="23" t="s">
        <v>1486</v>
      </c>
      <c r="C964" s="275"/>
      <c r="D964" s="275"/>
      <c r="E964" s="486"/>
      <c r="F964" s="276"/>
      <c r="G964" s="276"/>
      <c r="H964" s="82" t="s">
        <v>1040</v>
      </c>
      <c r="I964" s="354"/>
      <c r="J964" s="354"/>
      <c r="K964" s="354"/>
      <c r="L964" s="354"/>
      <c r="M964" s="354"/>
      <c r="N964" s="338"/>
      <c r="O964" s="429"/>
      <c r="Q964" s="26">
        <f t="shared" si="90"/>
        <v>2500</v>
      </c>
      <c r="R964" s="26">
        <f t="shared" si="89"/>
        <v>19</v>
      </c>
      <c r="S964" s="26" t="str">
        <f t="shared" si="86"/>
        <v>19.7</v>
      </c>
      <c r="T964" s="26" t="str">
        <f t="shared" si="87"/>
        <v>Instrumentos archivísticos</v>
      </c>
      <c r="U964" s="26" t="str">
        <f t="shared" si="88"/>
        <v>Tablas de Retención Documental</v>
      </c>
      <c r="V964" s="26" t="str">
        <f t="shared" si="91"/>
        <v>Actas de destrucción documental</v>
      </c>
    </row>
    <row r="965" spans="1:22">
      <c r="A965" s="23">
        <v>2000</v>
      </c>
      <c r="B965" s="23" t="s">
        <v>1486</v>
      </c>
      <c r="C965" s="349">
        <v>2500</v>
      </c>
      <c r="D965" s="350">
        <v>19</v>
      </c>
      <c r="E965" s="361" t="s">
        <v>1041</v>
      </c>
      <c r="F965" s="276"/>
      <c r="G965" s="276" t="s">
        <v>1042</v>
      </c>
      <c r="H965" s="82" t="s">
        <v>1042</v>
      </c>
      <c r="I965" s="354">
        <v>2</v>
      </c>
      <c r="J965" s="354">
        <v>8</v>
      </c>
      <c r="K965" s="338" t="s">
        <v>47</v>
      </c>
      <c r="L965" s="353"/>
      <c r="M965" s="353"/>
      <c r="N965" s="338" t="s">
        <v>47</v>
      </c>
      <c r="O965" s="429" t="s">
        <v>1043</v>
      </c>
      <c r="Q965" s="26">
        <f t="shared" si="90"/>
        <v>2500</v>
      </c>
      <c r="R965" s="26">
        <f t="shared" si="89"/>
        <v>19</v>
      </c>
      <c r="S965" s="26" t="str">
        <f t="shared" si="86"/>
        <v>19.8</v>
      </c>
      <c r="T965" s="26" t="str">
        <f t="shared" si="87"/>
        <v>Instrumentos archivísticos</v>
      </c>
      <c r="U965" s="26" t="str">
        <f t="shared" si="88"/>
        <v>Tablas de Valoración Documental</v>
      </c>
      <c r="V965" s="26" t="str">
        <f t="shared" si="91"/>
        <v>Tablas de Valoración Documental</v>
      </c>
    </row>
    <row r="966" spans="1:22">
      <c r="A966" s="23">
        <v>2000</v>
      </c>
      <c r="B966" s="23" t="s">
        <v>1486</v>
      </c>
      <c r="C966" s="349"/>
      <c r="D966" s="350"/>
      <c r="E966" s="361"/>
      <c r="F966" s="276"/>
      <c r="G966" s="276"/>
      <c r="H966" s="82" t="s">
        <v>1033</v>
      </c>
      <c r="I966" s="354"/>
      <c r="J966" s="354"/>
      <c r="K966" s="338"/>
      <c r="L966" s="353"/>
      <c r="M966" s="353"/>
      <c r="N966" s="338"/>
      <c r="O966" s="429"/>
      <c r="Q966" s="26">
        <f t="shared" si="90"/>
        <v>2500</v>
      </c>
      <c r="R966" s="26">
        <f t="shared" si="89"/>
        <v>19</v>
      </c>
      <c r="S966" s="26" t="str">
        <f t="shared" ref="S966:S1029" si="92">+IF(E966="",S965,E966)</f>
        <v>19.8</v>
      </c>
      <c r="T966" s="26" t="str">
        <f t="shared" ref="T966:T1029" si="93">+IF(F966="",T965,F966)</f>
        <v>Instrumentos archivísticos</v>
      </c>
      <c r="U966" s="26" t="str">
        <f t="shared" ref="U966:U1029" si="94">+IF(G966="",U965,G966)</f>
        <v>Tablas de Valoración Documental</v>
      </c>
      <c r="V966" s="26" t="str">
        <f t="shared" si="91"/>
        <v>Cuadros de Clasificación Documental</v>
      </c>
    </row>
    <row r="967" spans="1:22">
      <c r="A967" s="23">
        <v>2000</v>
      </c>
      <c r="B967" s="23" t="s">
        <v>1486</v>
      </c>
      <c r="C967" s="349"/>
      <c r="D967" s="350"/>
      <c r="E967" s="361"/>
      <c r="F967" s="276"/>
      <c r="G967" s="276"/>
      <c r="H967" s="82" t="s">
        <v>1044</v>
      </c>
      <c r="I967" s="354"/>
      <c r="J967" s="354"/>
      <c r="K967" s="338"/>
      <c r="L967" s="353"/>
      <c r="M967" s="353"/>
      <c r="N967" s="338"/>
      <c r="O967" s="429"/>
      <c r="Q967" s="26">
        <f t="shared" si="90"/>
        <v>2500</v>
      </c>
      <c r="R967" s="26">
        <f t="shared" si="89"/>
        <v>19</v>
      </c>
      <c r="S967" s="26" t="str">
        <f t="shared" si="92"/>
        <v>19.8</v>
      </c>
      <c r="T967" s="26" t="str">
        <f t="shared" si="93"/>
        <v>Instrumentos archivísticos</v>
      </c>
      <c r="U967" s="26" t="str">
        <f t="shared" si="94"/>
        <v>Tablas de Valoración Documental</v>
      </c>
      <c r="V967" s="26" t="str">
        <f t="shared" si="91"/>
        <v>Informe de presentación de las TVD</v>
      </c>
    </row>
    <row r="968" spans="1:22" ht="27.6">
      <c r="A968" s="23">
        <v>2000</v>
      </c>
      <c r="B968" s="23" t="s">
        <v>1486</v>
      </c>
      <c r="C968" s="349"/>
      <c r="D968" s="350"/>
      <c r="E968" s="361"/>
      <c r="F968" s="276"/>
      <c r="G968" s="276"/>
      <c r="H968" s="82" t="s">
        <v>1045</v>
      </c>
      <c r="I968" s="354"/>
      <c r="J968" s="354"/>
      <c r="K968" s="338"/>
      <c r="L968" s="353"/>
      <c r="M968" s="353"/>
      <c r="N968" s="338"/>
      <c r="O968" s="429"/>
      <c r="Q968" s="26">
        <f t="shared" si="90"/>
        <v>2500</v>
      </c>
      <c r="R968" s="26">
        <f t="shared" ref="R968:R1031" si="95">+IF(D968="",R967,D968)</f>
        <v>19</v>
      </c>
      <c r="S968" s="26" t="str">
        <f t="shared" si="92"/>
        <v>19.8</v>
      </c>
      <c r="T968" s="26" t="str">
        <f t="shared" si="93"/>
        <v>Instrumentos archivísticos</v>
      </c>
      <c r="U968" s="26" t="str">
        <f t="shared" si="94"/>
        <v>Tablas de Valoración Documental</v>
      </c>
      <c r="V968" s="26" t="str">
        <f t="shared" si="91"/>
        <v>anexos al informe de actualización de las TVD</v>
      </c>
    </row>
    <row r="969" spans="1:22">
      <c r="A969" s="23">
        <v>2000</v>
      </c>
      <c r="B969" s="23" t="s">
        <v>1486</v>
      </c>
      <c r="C969" s="349"/>
      <c r="D969" s="350"/>
      <c r="E969" s="361"/>
      <c r="F969" s="276"/>
      <c r="G969" s="276"/>
      <c r="H969" s="82" t="s">
        <v>1046</v>
      </c>
      <c r="I969" s="354"/>
      <c r="J969" s="354"/>
      <c r="K969" s="338"/>
      <c r="L969" s="353"/>
      <c r="M969" s="353"/>
      <c r="N969" s="338"/>
      <c r="O969" s="429"/>
      <c r="Q969" s="26">
        <f t="shared" si="90"/>
        <v>2500</v>
      </c>
      <c r="R969" s="26">
        <f t="shared" si="95"/>
        <v>19</v>
      </c>
      <c r="S969" s="26" t="str">
        <f t="shared" si="92"/>
        <v>19.8</v>
      </c>
      <c r="T969" s="26" t="str">
        <f t="shared" si="93"/>
        <v>Instrumentos archivísticos</v>
      </c>
      <c r="U969" s="26" t="str">
        <f t="shared" si="94"/>
        <v>Tablas de Valoración Documental</v>
      </c>
      <c r="V969" s="26" t="str">
        <f t="shared" si="91"/>
        <v>Oficios de convalidación TVD</v>
      </c>
    </row>
    <row r="970" spans="1:22" ht="27.6">
      <c r="A970" s="23">
        <v>2000</v>
      </c>
      <c r="B970" s="23" t="s">
        <v>1486</v>
      </c>
      <c r="C970" s="349"/>
      <c r="D970" s="350"/>
      <c r="E970" s="361"/>
      <c r="F970" s="276"/>
      <c r="G970" s="276"/>
      <c r="H970" s="82" t="s">
        <v>1037</v>
      </c>
      <c r="I970" s="354"/>
      <c r="J970" s="354"/>
      <c r="K970" s="338"/>
      <c r="L970" s="353"/>
      <c r="M970" s="353"/>
      <c r="N970" s="338"/>
      <c r="O970" s="429"/>
      <c r="Q970" s="26">
        <f t="shared" si="90"/>
        <v>2500</v>
      </c>
      <c r="R970" s="26">
        <f t="shared" si="95"/>
        <v>19</v>
      </c>
      <c r="S970" s="26" t="str">
        <f t="shared" si="92"/>
        <v>19.8</v>
      </c>
      <c r="T970" s="26" t="str">
        <f t="shared" si="93"/>
        <v>Instrumentos archivísticos</v>
      </c>
      <c r="U970" s="26" t="str">
        <f t="shared" si="94"/>
        <v>Tablas de Valoración Documental</v>
      </c>
      <c r="V970" s="26" t="str">
        <f t="shared" si="91"/>
        <v>Cronograma de Transferencias Documentales</v>
      </c>
    </row>
    <row r="971" spans="1:22">
      <c r="A971" s="23">
        <v>2000</v>
      </c>
      <c r="B971" s="23" t="s">
        <v>1486</v>
      </c>
      <c r="C971" s="349"/>
      <c r="D971" s="350"/>
      <c r="E971" s="361"/>
      <c r="F971" s="276"/>
      <c r="G971" s="276"/>
      <c r="H971" s="82" t="s">
        <v>1038</v>
      </c>
      <c r="I971" s="354"/>
      <c r="J971" s="354"/>
      <c r="K971" s="338"/>
      <c r="L971" s="353"/>
      <c r="M971" s="353"/>
      <c r="N971" s="338"/>
      <c r="O971" s="429"/>
      <c r="Q971" s="26">
        <f t="shared" ref="Q971:Q1034" si="96">+IF(C971="",Q970,C971)</f>
        <v>2500</v>
      </c>
      <c r="R971" s="26">
        <f t="shared" si="95"/>
        <v>19</v>
      </c>
      <c r="S971" s="26" t="str">
        <f t="shared" si="92"/>
        <v>19.8</v>
      </c>
      <c r="T971" s="26" t="str">
        <f t="shared" si="93"/>
        <v>Instrumentos archivísticos</v>
      </c>
      <c r="U971" s="26" t="str">
        <f t="shared" si="94"/>
        <v>Tablas de Valoración Documental</v>
      </c>
      <c r="V971" s="26" t="str">
        <f t="shared" ref="V971:V1034" si="97">+IF(H971="",V970,H971)</f>
        <v>Formato único de inventario documental</v>
      </c>
    </row>
    <row r="972" spans="1:22">
      <c r="A972" s="23">
        <v>2000</v>
      </c>
      <c r="B972" s="23" t="s">
        <v>1486</v>
      </c>
      <c r="C972" s="349"/>
      <c r="D972" s="350"/>
      <c r="E972" s="361"/>
      <c r="F972" s="276"/>
      <c r="G972" s="276"/>
      <c r="H972" s="82" t="s">
        <v>1039</v>
      </c>
      <c r="I972" s="354"/>
      <c r="J972" s="354"/>
      <c r="K972" s="338"/>
      <c r="L972" s="353"/>
      <c r="M972" s="353"/>
      <c r="N972" s="338"/>
      <c r="O972" s="429"/>
      <c r="Q972" s="26">
        <f t="shared" si="96"/>
        <v>2500</v>
      </c>
      <c r="R972" s="26">
        <f t="shared" si="95"/>
        <v>19</v>
      </c>
      <c r="S972" s="26" t="str">
        <f t="shared" si="92"/>
        <v>19.8</v>
      </c>
      <c r="T972" s="26" t="str">
        <f t="shared" si="93"/>
        <v>Instrumentos archivísticos</v>
      </c>
      <c r="U972" s="26" t="str">
        <f t="shared" si="94"/>
        <v>Tablas de Valoración Documental</v>
      </c>
      <c r="V972" s="26" t="str">
        <f t="shared" si="97"/>
        <v>Informe de transferencias documentales</v>
      </c>
    </row>
    <row r="973" spans="1:22">
      <c r="A973" s="23">
        <v>2000</v>
      </c>
      <c r="B973" s="23" t="s">
        <v>1486</v>
      </c>
      <c r="C973" s="349"/>
      <c r="D973" s="350"/>
      <c r="E973" s="361"/>
      <c r="F973" s="276"/>
      <c r="G973" s="276"/>
      <c r="H973" s="82" t="s">
        <v>1040</v>
      </c>
      <c r="I973" s="354"/>
      <c r="J973" s="354"/>
      <c r="K973" s="338"/>
      <c r="L973" s="353"/>
      <c r="M973" s="353"/>
      <c r="N973" s="338"/>
      <c r="O973" s="429"/>
      <c r="Q973" s="26">
        <f t="shared" si="96"/>
        <v>2500</v>
      </c>
      <c r="R973" s="26">
        <f t="shared" si="95"/>
        <v>19</v>
      </c>
      <c r="S973" s="26" t="str">
        <f t="shared" si="92"/>
        <v>19.8</v>
      </c>
      <c r="T973" s="26" t="str">
        <f t="shared" si="93"/>
        <v>Instrumentos archivísticos</v>
      </c>
      <c r="U973" s="26" t="str">
        <f t="shared" si="94"/>
        <v>Tablas de Valoración Documental</v>
      </c>
      <c r="V973" s="26" t="str">
        <f t="shared" si="97"/>
        <v>Actas de destrucción documental</v>
      </c>
    </row>
    <row r="974" spans="1:22">
      <c r="A974" s="23">
        <v>2000</v>
      </c>
      <c r="B974" s="23" t="s">
        <v>1486</v>
      </c>
      <c r="C974" s="349">
        <v>2500</v>
      </c>
      <c r="D974" s="350">
        <v>20</v>
      </c>
      <c r="E974" s="482" t="s">
        <v>1047</v>
      </c>
      <c r="F974" s="389" t="s">
        <v>287</v>
      </c>
      <c r="G974" s="276" t="s">
        <v>1048</v>
      </c>
      <c r="H974" s="82" t="s">
        <v>1049</v>
      </c>
      <c r="I974" s="354">
        <v>1</v>
      </c>
      <c r="J974" s="354">
        <v>6</v>
      </c>
      <c r="K974" s="353"/>
      <c r="L974" s="274" t="s">
        <v>47</v>
      </c>
      <c r="M974" s="353"/>
      <c r="N974" s="353"/>
      <c r="O974" s="429" t="s">
        <v>1050</v>
      </c>
      <c r="Q974" s="26">
        <f t="shared" si="96"/>
        <v>2500</v>
      </c>
      <c r="R974" s="26">
        <f t="shared" si="95"/>
        <v>20</v>
      </c>
      <c r="S974" s="26" t="str">
        <f t="shared" si="92"/>
        <v>20.1</v>
      </c>
      <c r="T974" s="26" t="str">
        <f t="shared" si="93"/>
        <v>Instrumentos de Control y Registro</v>
      </c>
      <c r="U974" s="26" t="str">
        <f t="shared" si="94"/>
        <v>Instrumentos de control de comunicaciones oficiales</v>
      </c>
      <c r="V974" s="26" t="str">
        <f t="shared" si="97"/>
        <v>Registro de correspondencia</v>
      </c>
    </row>
    <row r="975" spans="1:22">
      <c r="A975" s="23">
        <v>2000</v>
      </c>
      <c r="B975" s="23" t="s">
        <v>1486</v>
      </c>
      <c r="C975" s="349"/>
      <c r="D975" s="350"/>
      <c r="E975" s="482"/>
      <c r="F975" s="389"/>
      <c r="G975" s="276"/>
      <c r="H975" s="82" t="s">
        <v>1051</v>
      </c>
      <c r="I975" s="354"/>
      <c r="J975" s="354"/>
      <c r="K975" s="353"/>
      <c r="L975" s="274"/>
      <c r="M975" s="353"/>
      <c r="N975" s="353"/>
      <c r="O975" s="429"/>
      <c r="Q975" s="26">
        <f t="shared" si="96"/>
        <v>2500</v>
      </c>
      <c r="R975" s="26">
        <f t="shared" si="95"/>
        <v>20</v>
      </c>
      <c r="S975" s="26" t="str">
        <f t="shared" si="92"/>
        <v>20.1</v>
      </c>
      <c r="T975" s="26" t="str">
        <f t="shared" si="93"/>
        <v>Instrumentos de Control y Registro</v>
      </c>
      <c r="U975" s="26" t="str">
        <f t="shared" si="94"/>
        <v>Instrumentos de control de comunicaciones oficiales</v>
      </c>
      <c r="V975" s="26" t="str">
        <f t="shared" si="97"/>
        <v>Planilla de entrega de correspondencia</v>
      </c>
    </row>
    <row r="976" spans="1:22">
      <c r="A976" s="23">
        <v>2000</v>
      </c>
      <c r="B976" s="23" t="s">
        <v>1486</v>
      </c>
      <c r="C976" s="349"/>
      <c r="D976" s="350"/>
      <c r="E976" s="482"/>
      <c r="F976" s="389"/>
      <c r="G976" s="276"/>
      <c r="H976" s="82" t="s">
        <v>1052</v>
      </c>
      <c r="I976" s="354"/>
      <c r="J976" s="354"/>
      <c r="K976" s="353"/>
      <c r="L976" s="274"/>
      <c r="M976" s="353"/>
      <c r="N976" s="353"/>
      <c r="O976" s="429"/>
      <c r="Q976" s="26">
        <f t="shared" si="96"/>
        <v>2500</v>
      </c>
      <c r="R976" s="26">
        <f t="shared" si="95"/>
        <v>20</v>
      </c>
      <c r="S976" s="26" t="str">
        <f t="shared" si="92"/>
        <v>20.1</v>
      </c>
      <c r="T976" s="26" t="str">
        <f t="shared" si="93"/>
        <v>Instrumentos de Control y Registro</v>
      </c>
      <c r="U976" s="26" t="str">
        <f t="shared" si="94"/>
        <v>Instrumentos de control de comunicaciones oficiales</v>
      </c>
      <c r="V976" s="26" t="str">
        <f t="shared" si="97"/>
        <v>Guía de envió de correspondencia</v>
      </c>
    </row>
    <row r="977" spans="1:22" ht="132">
      <c r="A977" s="23">
        <v>2000</v>
      </c>
      <c r="B977" s="23" t="s">
        <v>1486</v>
      </c>
      <c r="C977" s="93">
        <v>2500</v>
      </c>
      <c r="D977" s="58">
        <v>20</v>
      </c>
      <c r="E977" s="134" t="s">
        <v>1053</v>
      </c>
      <c r="F977" s="105" t="s">
        <v>287</v>
      </c>
      <c r="G977" s="59" t="s">
        <v>1054</v>
      </c>
      <c r="H977" s="52" t="s">
        <v>1055</v>
      </c>
      <c r="I977" s="94">
        <v>1</v>
      </c>
      <c r="J977" s="94">
        <v>6</v>
      </c>
      <c r="K977" s="92"/>
      <c r="L977" s="90" t="s">
        <v>47</v>
      </c>
      <c r="M977" s="92"/>
      <c r="N977" s="92"/>
      <c r="O977" s="133" t="s">
        <v>1056</v>
      </c>
      <c r="Q977" s="26">
        <f t="shared" si="96"/>
        <v>2500</v>
      </c>
      <c r="R977" s="26">
        <f t="shared" si="95"/>
        <v>20</v>
      </c>
      <c r="S977" s="26" t="str">
        <f t="shared" si="92"/>
        <v>20.5</v>
      </c>
      <c r="T977" s="26" t="str">
        <f t="shared" si="93"/>
        <v>Instrumentos de Control y Registro</v>
      </c>
      <c r="U977" s="26" t="str">
        <f t="shared" si="94"/>
        <v>Instrumento de Control y Registro de ingreso de visitantes</v>
      </c>
      <c r="V977" s="26" t="str">
        <f t="shared" si="97"/>
        <v>Libro de entrada y salida de visitantes</v>
      </c>
    </row>
    <row r="978" spans="1:22" ht="132">
      <c r="A978" s="23">
        <v>2000</v>
      </c>
      <c r="B978" s="23" t="s">
        <v>1486</v>
      </c>
      <c r="C978" s="93">
        <v>2500</v>
      </c>
      <c r="D978" s="58">
        <v>20</v>
      </c>
      <c r="E978" s="134" t="s">
        <v>1057</v>
      </c>
      <c r="F978" s="105" t="s">
        <v>287</v>
      </c>
      <c r="G978" s="59" t="s">
        <v>1058</v>
      </c>
      <c r="H978" s="52" t="s">
        <v>1059</v>
      </c>
      <c r="I978" s="94">
        <v>1</v>
      </c>
      <c r="J978" s="94">
        <v>6</v>
      </c>
      <c r="K978" s="92"/>
      <c r="L978" s="90" t="s">
        <v>47</v>
      </c>
      <c r="M978" s="92"/>
      <c r="N978" s="92"/>
      <c r="O978" s="133" t="s">
        <v>1056</v>
      </c>
      <c r="Q978" s="26">
        <f t="shared" si="96"/>
        <v>2500</v>
      </c>
      <c r="R978" s="26">
        <f t="shared" si="95"/>
        <v>20</v>
      </c>
      <c r="S978" s="26" t="str">
        <f t="shared" si="92"/>
        <v>20.6</v>
      </c>
      <c r="T978" s="26" t="str">
        <f t="shared" si="93"/>
        <v>Instrumentos de Control y Registro</v>
      </c>
      <c r="U978" s="26" t="str">
        <f t="shared" si="94"/>
        <v>Instrumento de Control y Registro de ingreso y salida de elementos para visitantes y/o funcionarios</v>
      </c>
      <c r="V978" s="26" t="str">
        <f t="shared" si="97"/>
        <v>Registro de ingreso y salida de elementos para visitantes y/o funcionarios</v>
      </c>
    </row>
    <row r="979" spans="1:22" ht="27.6">
      <c r="A979" s="23">
        <v>2000</v>
      </c>
      <c r="B979" s="23" t="s">
        <v>1486</v>
      </c>
      <c r="C979" s="349">
        <v>2500</v>
      </c>
      <c r="D979" s="350">
        <v>20</v>
      </c>
      <c r="E979" s="482" t="s">
        <v>1047</v>
      </c>
      <c r="F979" s="439" t="s">
        <v>287</v>
      </c>
      <c r="G979" s="485" t="s">
        <v>1060</v>
      </c>
      <c r="H979" s="82" t="s">
        <v>1061</v>
      </c>
      <c r="I979" s="354">
        <v>1</v>
      </c>
      <c r="J979" s="354">
        <v>6</v>
      </c>
      <c r="K979" s="353"/>
      <c r="L979" s="274" t="s">
        <v>47</v>
      </c>
      <c r="M979" s="353"/>
      <c r="N979" s="353"/>
      <c r="O979" s="429" t="s">
        <v>1062</v>
      </c>
      <c r="Q979" s="26">
        <f t="shared" si="96"/>
        <v>2500</v>
      </c>
      <c r="R979" s="26">
        <f t="shared" si="95"/>
        <v>20</v>
      </c>
      <c r="S979" s="26" t="str">
        <f t="shared" si="92"/>
        <v>20.1</v>
      </c>
      <c r="T979" s="26" t="str">
        <f t="shared" si="93"/>
        <v>Instrumentos de Control y Registro</v>
      </c>
      <c r="U979" s="26" t="str">
        <f t="shared" si="94"/>
        <v>Instrumento de Control y Registro de préstamo y consulta de documentos</v>
      </c>
      <c r="V979" s="26" t="str">
        <f t="shared" si="97"/>
        <v>Solicitud de préstamo y consulta de documentos</v>
      </c>
    </row>
    <row r="980" spans="1:22" ht="27.6">
      <c r="A980" s="23">
        <v>2000</v>
      </c>
      <c r="B980" s="23" t="s">
        <v>1486</v>
      </c>
      <c r="C980" s="349"/>
      <c r="D980" s="350"/>
      <c r="E980" s="482"/>
      <c r="F980" s="439"/>
      <c r="G980" s="485"/>
      <c r="H980" s="82" t="s">
        <v>1063</v>
      </c>
      <c r="I980" s="354"/>
      <c r="J980" s="354"/>
      <c r="K980" s="353"/>
      <c r="L980" s="274"/>
      <c r="M980" s="353"/>
      <c r="N980" s="353"/>
      <c r="O980" s="429"/>
      <c r="Q980" s="26">
        <f t="shared" si="96"/>
        <v>2500</v>
      </c>
      <c r="R980" s="26">
        <f t="shared" si="95"/>
        <v>20</v>
      </c>
      <c r="S980" s="26" t="str">
        <f t="shared" si="92"/>
        <v>20.1</v>
      </c>
      <c r="T980" s="26" t="str">
        <f t="shared" si="93"/>
        <v>Instrumentos de Control y Registro</v>
      </c>
      <c r="U980" s="26" t="str">
        <f t="shared" si="94"/>
        <v>Instrumento de Control y Registro de préstamo y consulta de documentos</v>
      </c>
      <c r="V980" s="26" t="str">
        <f t="shared" si="97"/>
        <v>Control de préstamo y consulta de documentos</v>
      </c>
    </row>
    <row r="981" spans="1:22" ht="27.6">
      <c r="A981" s="23">
        <v>2000</v>
      </c>
      <c r="B981" s="23" t="s">
        <v>1486</v>
      </c>
      <c r="C981" s="349">
        <v>2500</v>
      </c>
      <c r="D981" s="350">
        <v>21</v>
      </c>
      <c r="E981" s="361" t="s">
        <v>1064</v>
      </c>
      <c r="F981" s="484" t="s">
        <v>1065</v>
      </c>
      <c r="G981" s="276" t="s">
        <v>1066</v>
      </c>
      <c r="H981" s="82" t="s">
        <v>1067</v>
      </c>
      <c r="I981" s="354">
        <v>1</v>
      </c>
      <c r="J981" s="354">
        <v>5</v>
      </c>
      <c r="K981" s="353"/>
      <c r="L981" s="274" t="s">
        <v>47</v>
      </c>
      <c r="M981" s="353"/>
      <c r="N981" s="353"/>
      <c r="O981" s="429" t="s">
        <v>1068</v>
      </c>
      <c r="Q981" s="26">
        <f t="shared" si="96"/>
        <v>2500</v>
      </c>
      <c r="R981" s="26">
        <f t="shared" si="95"/>
        <v>21</v>
      </c>
      <c r="S981" s="26" t="str">
        <f t="shared" si="92"/>
        <v>21.1</v>
      </c>
      <c r="T981" s="26" t="str">
        <f t="shared" si="93"/>
        <v>Inventarios</v>
      </c>
      <c r="U981" s="26" t="str">
        <f t="shared" si="94"/>
        <v>Inventario de Activos</v>
      </c>
      <c r="V981" s="26" t="str">
        <f t="shared" si="97"/>
        <v>Base de datos control de inventarios (aplicativo NEON)</v>
      </c>
    </row>
    <row r="982" spans="1:22" ht="27.6">
      <c r="A982" s="23">
        <v>2000</v>
      </c>
      <c r="B982" s="23" t="s">
        <v>1486</v>
      </c>
      <c r="C982" s="349"/>
      <c r="D982" s="350"/>
      <c r="E982" s="361"/>
      <c r="F982" s="484"/>
      <c r="G982" s="276"/>
      <c r="H982" s="82" t="s">
        <v>1069</v>
      </c>
      <c r="I982" s="354"/>
      <c r="J982" s="354"/>
      <c r="K982" s="353"/>
      <c r="L982" s="274"/>
      <c r="M982" s="353"/>
      <c r="N982" s="353"/>
      <c r="O982" s="429"/>
      <c r="Q982" s="26">
        <f t="shared" si="96"/>
        <v>2500</v>
      </c>
      <c r="R982" s="26">
        <f t="shared" si="95"/>
        <v>21</v>
      </c>
      <c r="S982" s="26" t="str">
        <f t="shared" si="92"/>
        <v>21.1</v>
      </c>
      <c r="T982" s="26" t="str">
        <f t="shared" si="93"/>
        <v>Inventarios</v>
      </c>
      <c r="U982" s="26" t="str">
        <f t="shared" si="94"/>
        <v>Inventario de Activos</v>
      </c>
      <c r="V982" s="26" t="str">
        <f t="shared" si="97"/>
        <v>Memorando de novedades e inconsistencias</v>
      </c>
    </row>
    <row r="983" spans="1:22">
      <c r="A983" s="23">
        <v>2000</v>
      </c>
      <c r="B983" s="23" t="s">
        <v>1486</v>
      </c>
      <c r="C983" s="349"/>
      <c r="D983" s="350"/>
      <c r="E983" s="361"/>
      <c r="F983" s="484"/>
      <c r="G983" s="276"/>
      <c r="H983" s="82" t="s">
        <v>1070</v>
      </c>
      <c r="I983" s="354"/>
      <c r="J983" s="354"/>
      <c r="K983" s="353"/>
      <c r="L983" s="274"/>
      <c r="M983" s="353"/>
      <c r="N983" s="353"/>
      <c r="O983" s="429"/>
      <c r="Q983" s="26">
        <f t="shared" si="96"/>
        <v>2500</v>
      </c>
      <c r="R983" s="26">
        <f t="shared" si="95"/>
        <v>21</v>
      </c>
      <c r="S983" s="26" t="str">
        <f t="shared" si="92"/>
        <v>21.1</v>
      </c>
      <c r="T983" s="26" t="str">
        <f t="shared" si="93"/>
        <v>Inventarios</v>
      </c>
      <c r="U983" s="26" t="str">
        <f t="shared" si="94"/>
        <v>Inventario de Activos</v>
      </c>
      <c r="V983" s="26" t="str">
        <f t="shared" si="97"/>
        <v>Traspaso de bienes</v>
      </c>
    </row>
    <row r="984" spans="1:22">
      <c r="A984" s="23">
        <v>2000</v>
      </c>
      <c r="B984" s="23" t="s">
        <v>1486</v>
      </c>
      <c r="C984" s="349"/>
      <c r="D984" s="350"/>
      <c r="E984" s="361"/>
      <c r="F984" s="484"/>
      <c r="G984" s="276"/>
      <c r="H984" s="82" t="s">
        <v>1071</v>
      </c>
      <c r="I984" s="354"/>
      <c r="J984" s="354"/>
      <c r="K984" s="353"/>
      <c r="L984" s="274"/>
      <c r="M984" s="353"/>
      <c r="N984" s="353"/>
      <c r="O984" s="429"/>
      <c r="Q984" s="26">
        <f t="shared" si="96"/>
        <v>2500</v>
      </c>
      <c r="R984" s="26">
        <f t="shared" si="95"/>
        <v>21</v>
      </c>
      <c r="S984" s="26" t="str">
        <f t="shared" si="92"/>
        <v>21.1</v>
      </c>
      <c r="T984" s="26" t="str">
        <f t="shared" si="93"/>
        <v>Inventarios</v>
      </c>
      <c r="U984" s="26" t="str">
        <f t="shared" si="94"/>
        <v>Inventario de Activos</v>
      </c>
      <c r="V984" s="26" t="str">
        <f t="shared" si="97"/>
        <v>Acta individual inventario de activos fijos</v>
      </c>
    </row>
    <row r="985" spans="1:22" ht="27.6">
      <c r="A985" s="23">
        <v>2000</v>
      </c>
      <c r="B985" s="23" t="s">
        <v>1486</v>
      </c>
      <c r="C985" s="349"/>
      <c r="D985" s="350"/>
      <c r="E985" s="361"/>
      <c r="F985" s="484"/>
      <c r="G985" s="276"/>
      <c r="H985" s="82" t="s">
        <v>1072</v>
      </c>
      <c r="I985" s="354"/>
      <c r="J985" s="354"/>
      <c r="K985" s="353"/>
      <c r="L985" s="274"/>
      <c r="M985" s="353"/>
      <c r="N985" s="353"/>
      <c r="O985" s="429"/>
      <c r="Q985" s="26">
        <f t="shared" si="96"/>
        <v>2500</v>
      </c>
      <c r="R985" s="26">
        <f t="shared" si="95"/>
        <v>21</v>
      </c>
      <c r="S985" s="26" t="str">
        <f t="shared" si="92"/>
        <v>21.1</v>
      </c>
      <c r="T985" s="26" t="str">
        <f t="shared" si="93"/>
        <v>Inventarios</v>
      </c>
      <c r="U985" s="26" t="str">
        <f t="shared" si="94"/>
        <v>Inventario de Activos</v>
      </c>
      <c r="V985" s="26" t="str">
        <f t="shared" si="97"/>
        <v>Conciliación de inventarios de bienes devolutivos</v>
      </c>
    </row>
    <row r="986" spans="1:22">
      <c r="A986" s="23">
        <v>2000</v>
      </c>
      <c r="B986" s="23" t="s">
        <v>1486</v>
      </c>
      <c r="C986" s="275">
        <v>2500</v>
      </c>
      <c r="D986" s="275">
        <v>23</v>
      </c>
      <c r="E986" s="275" t="s">
        <v>1073</v>
      </c>
      <c r="F986" s="275" t="s">
        <v>1074</v>
      </c>
      <c r="G986" s="276" t="s">
        <v>1075</v>
      </c>
      <c r="H986" s="82" t="s">
        <v>1075</v>
      </c>
      <c r="I986" s="354">
        <v>1</v>
      </c>
      <c r="J986" s="354">
        <v>5</v>
      </c>
      <c r="K986" s="354" t="s">
        <v>47</v>
      </c>
      <c r="L986" s="354"/>
      <c r="M986" s="354"/>
      <c r="N986" s="354" t="s">
        <v>47</v>
      </c>
      <c r="O986" s="411" t="s">
        <v>328</v>
      </c>
      <c r="Q986" s="26">
        <f t="shared" si="96"/>
        <v>2500</v>
      </c>
      <c r="R986" s="26">
        <f t="shared" si="95"/>
        <v>23</v>
      </c>
      <c r="S986" s="26" t="str">
        <f t="shared" si="92"/>
        <v>23.1</v>
      </c>
      <c r="T986" s="26" t="str">
        <f t="shared" si="93"/>
        <v>Manuales</v>
      </c>
      <c r="U986" s="26" t="str">
        <f t="shared" si="94"/>
        <v>Manual de archivo</v>
      </c>
      <c r="V986" s="26" t="str">
        <f t="shared" si="97"/>
        <v>Manual de archivo</v>
      </c>
    </row>
    <row r="987" spans="1:22">
      <c r="A987" s="23">
        <v>2000</v>
      </c>
      <c r="B987" s="23" t="s">
        <v>1486</v>
      </c>
      <c r="C987" s="275"/>
      <c r="D987" s="275"/>
      <c r="E987" s="275"/>
      <c r="F987" s="275"/>
      <c r="G987" s="276"/>
      <c r="H987" s="82" t="s">
        <v>1076</v>
      </c>
      <c r="I987" s="354"/>
      <c r="J987" s="354"/>
      <c r="K987" s="354"/>
      <c r="L987" s="354"/>
      <c r="M987" s="354"/>
      <c r="N987" s="354"/>
      <c r="O987" s="411"/>
      <c r="Q987" s="26">
        <f t="shared" si="96"/>
        <v>2500</v>
      </c>
      <c r="R987" s="26">
        <f t="shared" si="95"/>
        <v>23</v>
      </c>
      <c r="S987" s="26" t="str">
        <f t="shared" si="92"/>
        <v>23.1</v>
      </c>
      <c r="T987" s="26" t="str">
        <f t="shared" si="93"/>
        <v>Manuales</v>
      </c>
      <c r="U987" s="26" t="str">
        <f t="shared" si="94"/>
        <v>Manual de archivo</v>
      </c>
      <c r="V987" s="26" t="str">
        <f t="shared" si="97"/>
        <v>Guía de clasificación documental</v>
      </c>
    </row>
    <row r="988" spans="1:22">
      <c r="A988" s="23">
        <v>2000</v>
      </c>
      <c r="B988" s="23" t="s">
        <v>1486</v>
      </c>
      <c r="C988" s="275"/>
      <c r="D988" s="275"/>
      <c r="E988" s="275"/>
      <c r="F988" s="275"/>
      <c r="G988" s="276"/>
      <c r="H988" s="82" t="s">
        <v>1077</v>
      </c>
      <c r="I988" s="354"/>
      <c r="J988" s="354"/>
      <c r="K988" s="354"/>
      <c r="L988" s="354"/>
      <c r="M988" s="354"/>
      <c r="N988" s="354"/>
      <c r="O988" s="411"/>
      <c r="Q988" s="26">
        <f t="shared" si="96"/>
        <v>2500</v>
      </c>
      <c r="R988" s="26">
        <f t="shared" si="95"/>
        <v>23</v>
      </c>
      <c r="S988" s="26" t="str">
        <f t="shared" si="92"/>
        <v>23.1</v>
      </c>
      <c r="T988" s="26" t="str">
        <f t="shared" si="93"/>
        <v>Manuales</v>
      </c>
      <c r="U988" s="26" t="str">
        <f t="shared" si="94"/>
        <v>Manual de archivo</v>
      </c>
      <c r="V988" s="26" t="str">
        <f t="shared" si="97"/>
        <v>Guía de ordenación documental</v>
      </c>
    </row>
    <row r="989" spans="1:22">
      <c r="A989" s="23">
        <v>2000</v>
      </c>
      <c r="B989" s="23" t="s">
        <v>1486</v>
      </c>
      <c r="C989" s="275"/>
      <c r="D989" s="275"/>
      <c r="E989" s="275"/>
      <c r="F989" s="275"/>
      <c r="G989" s="276"/>
      <c r="H989" s="52" t="s">
        <v>1078</v>
      </c>
      <c r="I989" s="354"/>
      <c r="J989" s="354"/>
      <c r="K989" s="354"/>
      <c r="L989" s="354"/>
      <c r="M989" s="354"/>
      <c r="N989" s="354"/>
      <c r="O989" s="411"/>
      <c r="Q989" s="26">
        <f t="shared" si="96"/>
        <v>2500</v>
      </c>
      <c r="R989" s="26">
        <f t="shared" si="95"/>
        <v>23</v>
      </c>
      <c r="S989" s="26" t="str">
        <f t="shared" si="92"/>
        <v>23.1</v>
      </c>
      <c r="T989" s="26" t="str">
        <f t="shared" si="93"/>
        <v>Manuales</v>
      </c>
      <c r="U989" s="26" t="str">
        <f t="shared" si="94"/>
        <v>Manual de archivo</v>
      </c>
      <c r="V989" s="26" t="str">
        <f t="shared" si="97"/>
        <v>Guía de descripción documental</v>
      </c>
    </row>
    <row r="990" spans="1:22">
      <c r="A990" s="23">
        <v>2000</v>
      </c>
      <c r="B990" s="23" t="s">
        <v>1486</v>
      </c>
      <c r="C990" s="349">
        <v>2500</v>
      </c>
      <c r="D990" s="350">
        <v>25</v>
      </c>
      <c r="E990" s="361" t="s">
        <v>1079</v>
      </c>
      <c r="F990" s="276" t="s">
        <v>61</v>
      </c>
      <c r="G990" s="276" t="s">
        <v>1080</v>
      </c>
      <c r="H990" s="82" t="s">
        <v>349</v>
      </c>
      <c r="I990" s="354">
        <v>1</v>
      </c>
      <c r="J990" s="354">
        <v>9</v>
      </c>
      <c r="K990" s="338" t="s">
        <v>47</v>
      </c>
      <c r="L990" s="353"/>
      <c r="M990" s="353"/>
      <c r="N990" s="338" t="s">
        <v>47</v>
      </c>
      <c r="O990" s="429" t="s">
        <v>1081</v>
      </c>
      <c r="Q990" s="26">
        <f t="shared" si="96"/>
        <v>2500</v>
      </c>
      <c r="R990" s="26">
        <f t="shared" si="95"/>
        <v>25</v>
      </c>
      <c r="S990" s="26" t="str">
        <f t="shared" si="92"/>
        <v>25.2</v>
      </c>
      <c r="T990" s="26" t="str">
        <f t="shared" si="93"/>
        <v>Planes</v>
      </c>
      <c r="U990" s="26" t="str">
        <f t="shared" si="94"/>
        <v>Plan anual de adquisiciones</v>
      </c>
      <c r="V990" s="26" t="str">
        <f t="shared" si="97"/>
        <v>Memorando de solicitud de información</v>
      </c>
    </row>
    <row r="991" spans="1:22">
      <c r="A991" s="23">
        <v>2000</v>
      </c>
      <c r="B991" s="23" t="s">
        <v>1486</v>
      </c>
      <c r="C991" s="349"/>
      <c r="D991" s="350"/>
      <c r="E991" s="361"/>
      <c r="F991" s="276"/>
      <c r="G991" s="276"/>
      <c r="H991" s="82" t="s">
        <v>1082</v>
      </c>
      <c r="I991" s="354"/>
      <c r="J991" s="354"/>
      <c r="K991" s="338"/>
      <c r="L991" s="353"/>
      <c r="M991" s="353"/>
      <c r="N991" s="338"/>
      <c r="O991" s="429"/>
      <c r="Q991" s="26">
        <f t="shared" si="96"/>
        <v>2500</v>
      </c>
      <c r="R991" s="26">
        <f t="shared" si="95"/>
        <v>25</v>
      </c>
      <c r="S991" s="26" t="str">
        <f t="shared" si="92"/>
        <v>25.2</v>
      </c>
      <c r="T991" s="26" t="str">
        <f t="shared" si="93"/>
        <v>Planes</v>
      </c>
      <c r="U991" s="26" t="str">
        <f t="shared" si="94"/>
        <v>Plan anual de adquisiciones</v>
      </c>
      <c r="V991" s="26" t="str">
        <f t="shared" si="97"/>
        <v>Memorando de citación comité</v>
      </c>
    </row>
    <row r="992" spans="1:22">
      <c r="A992" s="23">
        <v>2000</v>
      </c>
      <c r="B992" s="23" t="s">
        <v>1486</v>
      </c>
      <c r="C992" s="349"/>
      <c r="D992" s="350"/>
      <c r="E992" s="361"/>
      <c r="F992" s="276"/>
      <c r="G992" s="276"/>
      <c r="H992" s="82" t="s">
        <v>1083</v>
      </c>
      <c r="I992" s="354"/>
      <c r="J992" s="354"/>
      <c r="K992" s="338"/>
      <c r="L992" s="353"/>
      <c r="M992" s="353"/>
      <c r="N992" s="338"/>
      <c r="O992" s="429"/>
      <c r="Q992" s="26">
        <f t="shared" si="96"/>
        <v>2500</v>
      </c>
      <c r="R992" s="26">
        <f t="shared" si="95"/>
        <v>25</v>
      </c>
      <c r="S992" s="26" t="str">
        <f t="shared" si="92"/>
        <v>25.2</v>
      </c>
      <c r="T992" s="26" t="str">
        <f t="shared" si="93"/>
        <v>Planes</v>
      </c>
      <c r="U992" s="26" t="str">
        <f t="shared" si="94"/>
        <v>Plan anual de adquisiciones</v>
      </c>
      <c r="V992" s="26" t="str">
        <f t="shared" si="97"/>
        <v>Acta de comité</v>
      </c>
    </row>
    <row r="993" spans="1:22">
      <c r="A993" s="23">
        <v>2000</v>
      </c>
      <c r="B993" s="23" t="s">
        <v>1486</v>
      </c>
      <c r="C993" s="349"/>
      <c r="D993" s="350"/>
      <c r="E993" s="361"/>
      <c r="F993" s="276"/>
      <c r="G993" s="276"/>
      <c r="H993" s="52" t="s">
        <v>1080</v>
      </c>
      <c r="I993" s="354"/>
      <c r="J993" s="354"/>
      <c r="K993" s="338"/>
      <c r="L993" s="353"/>
      <c r="M993" s="353"/>
      <c r="N993" s="338"/>
      <c r="O993" s="429"/>
      <c r="Q993" s="26">
        <f t="shared" si="96"/>
        <v>2500</v>
      </c>
      <c r="R993" s="26">
        <f t="shared" si="95"/>
        <v>25</v>
      </c>
      <c r="S993" s="26" t="str">
        <f t="shared" si="92"/>
        <v>25.2</v>
      </c>
      <c r="T993" s="26" t="str">
        <f t="shared" si="93"/>
        <v>Planes</v>
      </c>
      <c r="U993" s="26" t="str">
        <f t="shared" si="94"/>
        <v>Plan anual de adquisiciones</v>
      </c>
      <c r="V993" s="26" t="str">
        <f t="shared" si="97"/>
        <v>Plan anual de adquisiciones</v>
      </c>
    </row>
    <row r="994" spans="1:22" ht="27.6">
      <c r="A994" s="23">
        <v>2000</v>
      </c>
      <c r="B994" s="23" t="s">
        <v>1486</v>
      </c>
      <c r="C994" s="275">
        <v>2500</v>
      </c>
      <c r="D994" s="275">
        <v>25</v>
      </c>
      <c r="E994" s="275" t="s">
        <v>1084</v>
      </c>
      <c r="F994" s="275" t="s">
        <v>126</v>
      </c>
      <c r="G994" s="276" t="s">
        <v>1085</v>
      </c>
      <c r="H994" s="82" t="s">
        <v>1086</v>
      </c>
      <c r="I994" s="354">
        <v>1</v>
      </c>
      <c r="J994" s="354">
        <v>9</v>
      </c>
      <c r="K994" s="354" t="s">
        <v>47</v>
      </c>
      <c r="L994" s="354"/>
      <c r="M994" s="354"/>
      <c r="N994" s="354" t="s">
        <v>47</v>
      </c>
      <c r="O994" s="411" t="s">
        <v>1087</v>
      </c>
      <c r="Q994" s="26">
        <f t="shared" si="96"/>
        <v>2500</v>
      </c>
      <c r="R994" s="26">
        <f t="shared" si="95"/>
        <v>25</v>
      </c>
      <c r="S994" s="26" t="str">
        <f t="shared" si="92"/>
        <v>25.5</v>
      </c>
      <c r="T994" s="26" t="str">
        <f t="shared" si="93"/>
        <v>Planes</v>
      </c>
      <c r="U994" s="26" t="str">
        <f t="shared" si="94"/>
        <v>Plan de conservación documental</v>
      </c>
      <c r="V994" s="26" t="str">
        <f t="shared" si="97"/>
        <v>Plan de preservación y conservación documental</v>
      </c>
    </row>
    <row r="995" spans="1:22" ht="27.6">
      <c r="A995" s="23">
        <v>2000</v>
      </c>
      <c r="B995" s="23" t="s">
        <v>1486</v>
      </c>
      <c r="C995" s="275"/>
      <c r="D995" s="275"/>
      <c r="E995" s="275"/>
      <c r="F995" s="275"/>
      <c r="G995" s="276"/>
      <c r="H995" s="82" t="s">
        <v>1088</v>
      </c>
      <c r="I995" s="354"/>
      <c r="J995" s="354"/>
      <c r="K995" s="354"/>
      <c r="L995" s="354"/>
      <c r="M995" s="354"/>
      <c r="N995" s="354"/>
      <c r="O995" s="411"/>
      <c r="Q995" s="26">
        <f t="shared" si="96"/>
        <v>2500</v>
      </c>
      <c r="R995" s="26">
        <f t="shared" si="95"/>
        <v>25</v>
      </c>
      <c r="S995" s="26" t="str">
        <f t="shared" si="92"/>
        <v>25.5</v>
      </c>
      <c r="T995" s="26" t="str">
        <f t="shared" si="93"/>
        <v>Planes</v>
      </c>
      <c r="U995" s="26" t="str">
        <f t="shared" si="94"/>
        <v>Plan de conservación documental</v>
      </c>
      <c r="V995" s="26" t="str">
        <f t="shared" si="97"/>
        <v>Control de temperatura y humedad relativa depósito de archivo</v>
      </c>
    </row>
    <row r="996" spans="1:22" ht="27.6">
      <c r="A996" s="23">
        <v>2000</v>
      </c>
      <c r="B996" s="23" t="s">
        <v>1486</v>
      </c>
      <c r="C996" s="275"/>
      <c r="D996" s="275"/>
      <c r="E996" s="275"/>
      <c r="F996" s="275"/>
      <c r="G996" s="276"/>
      <c r="H996" s="82" t="s">
        <v>1089</v>
      </c>
      <c r="I996" s="354"/>
      <c r="J996" s="354"/>
      <c r="K996" s="354"/>
      <c r="L996" s="354"/>
      <c r="M996" s="354"/>
      <c r="N996" s="354"/>
      <c r="O996" s="411"/>
      <c r="Q996" s="26">
        <f t="shared" si="96"/>
        <v>2500</v>
      </c>
      <c r="R996" s="26">
        <f t="shared" si="95"/>
        <v>25</v>
      </c>
      <c r="S996" s="26" t="str">
        <f t="shared" si="92"/>
        <v>25.5</v>
      </c>
      <c r="T996" s="26" t="str">
        <f t="shared" si="93"/>
        <v>Planes</v>
      </c>
      <c r="U996" s="26" t="str">
        <f t="shared" si="94"/>
        <v>Plan de conservación documental</v>
      </c>
      <c r="V996" s="26" t="str">
        <f t="shared" si="97"/>
        <v>Registro de limpieza del depósito de archivo</v>
      </c>
    </row>
    <row r="997" spans="1:22" ht="156">
      <c r="A997" s="23">
        <v>2000</v>
      </c>
      <c r="B997" s="23" t="s">
        <v>1486</v>
      </c>
      <c r="C997" s="58">
        <v>2500</v>
      </c>
      <c r="D997" s="58">
        <v>25</v>
      </c>
      <c r="E997" s="128" t="s">
        <v>1090</v>
      </c>
      <c r="F997" s="59" t="s">
        <v>61</v>
      </c>
      <c r="G997" s="59" t="s">
        <v>1091</v>
      </c>
      <c r="H997" s="52" t="s">
        <v>1091</v>
      </c>
      <c r="I997" s="91">
        <v>1</v>
      </c>
      <c r="J997" s="91">
        <v>9</v>
      </c>
      <c r="K997" s="52" t="s">
        <v>47</v>
      </c>
      <c r="L997" s="92"/>
      <c r="M997" s="92"/>
      <c r="N997" s="52" t="s">
        <v>47</v>
      </c>
      <c r="O997" s="133" t="s">
        <v>1092</v>
      </c>
      <c r="Q997" s="26">
        <f t="shared" si="96"/>
        <v>2500</v>
      </c>
      <c r="R997" s="26">
        <f t="shared" si="95"/>
        <v>25</v>
      </c>
      <c r="S997" s="26" t="str">
        <f t="shared" si="92"/>
        <v>25.9</v>
      </c>
      <c r="T997" s="26" t="str">
        <f t="shared" si="93"/>
        <v>Planes</v>
      </c>
      <c r="U997" s="26" t="str">
        <f t="shared" si="94"/>
        <v>Plan de preservación digital a largo plazo</v>
      </c>
      <c r="V997" s="26" t="str">
        <f t="shared" si="97"/>
        <v>Plan de preservación digital a largo plazo</v>
      </c>
    </row>
    <row r="998" spans="1:22" ht="156">
      <c r="A998" s="23">
        <v>2000</v>
      </c>
      <c r="B998" s="23" t="s">
        <v>1486</v>
      </c>
      <c r="C998" s="58">
        <v>2500</v>
      </c>
      <c r="D998" s="58">
        <v>25</v>
      </c>
      <c r="E998" s="141" t="s">
        <v>1093</v>
      </c>
      <c r="F998" s="59" t="s">
        <v>61</v>
      </c>
      <c r="G998" s="59" t="s">
        <v>1094</v>
      </c>
      <c r="H998" s="52" t="s">
        <v>1094</v>
      </c>
      <c r="I998" s="104">
        <v>1</v>
      </c>
      <c r="J998" s="104">
        <v>9</v>
      </c>
      <c r="K998" s="52" t="s">
        <v>47</v>
      </c>
      <c r="L998" s="92"/>
      <c r="M998" s="92"/>
      <c r="N998" s="52" t="s">
        <v>47</v>
      </c>
      <c r="O998" s="133" t="s">
        <v>1092</v>
      </c>
      <c r="Q998" s="26">
        <f t="shared" si="96"/>
        <v>2500</v>
      </c>
      <c r="R998" s="26">
        <f t="shared" si="95"/>
        <v>25</v>
      </c>
      <c r="S998" s="26" t="str">
        <f t="shared" si="92"/>
        <v>25.12</v>
      </c>
      <c r="T998" s="26" t="str">
        <f t="shared" si="93"/>
        <v>Planes</v>
      </c>
      <c r="U998" s="26" t="str">
        <f t="shared" si="94"/>
        <v>Plan Estratégico de Seguridad Vial</v>
      </c>
      <c r="V998" s="26" t="str">
        <f t="shared" si="97"/>
        <v>Plan Estratégico de Seguridad Vial</v>
      </c>
    </row>
    <row r="999" spans="1:22">
      <c r="A999" s="23">
        <v>2000</v>
      </c>
      <c r="B999" s="23" t="s">
        <v>1486</v>
      </c>
      <c r="C999" s="275">
        <v>2500</v>
      </c>
      <c r="D999" s="275">
        <v>25</v>
      </c>
      <c r="E999" s="275" t="s">
        <v>1095</v>
      </c>
      <c r="F999" s="276" t="s">
        <v>61</v>
      </c>
      <c r="G999" s="276" t="s">
        <v>1096</v>
      </c>
      <c r="H999" s="82" t="s">
        <v>1097</v>
      </c>
      <c r="I999" s="354">
        <v>1</v>
      </c>
      <c r="J999" s="354">
        <v>9</v>
      </c>
      <c r="K999" s="354" t="s">
        <v>47</v>
      </c>
      <c r="L999" s="354"/>
      <c r="M999" s="354"/>
      <c r="N999" s="354" t="s">
        <v>47</v>
      </c>
      <c r="O999" s="394" t="s">
        <v>328</v>
      </c>
      <c r="Q999" s="26">
        <f t="shared" si="96"/>
        <v>2500</v>
      </c>
      <c r="R999" s="26">
        <f t="shared" si="95"/>
        <v>25</v>
      </c>
      <c r="S999" s="26" t="str">
        <f t="shared" si="92"/>
        <v>25.16</v>
      </c>
      <c r="T999" s="26" t="str">
        <f t="shared" si="93"/>
        <v>Planes</v>
      </c>
      <c r="U999" s="26" t="str">
        <f t="shared" si="94"/>
        <v>Plan institucional de gestión ambiental</v>
      </c>
      <c r="V999" s="26" t="str">
        <f t="shared" si="97"/>
        <v>Matriz de alineación</v>
      </c>
    </row>
    <row r="1000" spans="1:22">
      <c r="A1000" s="23">
        <v>2000</v>
      </c>
      <c r="B1000" s="23" t="s">
        <v>1486</v>
      </c>
      <c r="C1000" s="275"/>
      <c r="D1000" s="275"/>
      <c r="E1000" s="275"/>
      <c r="F1000" s="276"/>
      <c r="G1000" s="276"/>
      <c r="H1000" s="82" t="s">
        <v>1098</v>
      </c>
      <c r="I1000" s="354"/>
      <c r="J1000" s="354"/>
      <c r="K1000" s="354"/>
      <c r="L1000" s="354"/>
      <c r="M1000" s="354"/>
      <c r="N1000" s="354"/>
      <c r="O1000" s="394"/>
      <c r="Q1000" s="26">
        <f t="shared" si="96"/>
        <v>2500</v>
      </c>
      <c r="R1000" s="26">
        <f t="shared" si="95"/>
        <v>25</v>
      </c>
      <c r="S1000" s="26" t="str">
        <f t="shared" si="92"/>
        <v>25.16</v>
      </c>
      <c r="T1000" s="26" t="str">
        <f t="shared" si="93"/>
        <v>Planes</v>
      </c>
      <c r="U1000" s="26" t="str">
        <f t="shared" si="94"/>
        <v>Plan institucional de gestión ambiental</v>
      </c>
      <c r="V1000" s="26" t="str">
        <f t="shared" si="97"/>
        <v>Matriz de actividades</v>
      </c>
    </row>
    <row r="1001" spans="1:22">
      <c r="A1001" s="23">
        <v>2000</v>
      </c>
      <c r="B1001" s="23" t="s">
        <v>1486</v>
      </c>
      <c r="C1001" s="275"/>
      <c r="D1001" s="275"/>
      <c r="E1001" s="275"/>
      <c r="F1001" s="276"/>
      <c r="G1001" s="276"/>
      <c r="H1001" s="82" t="s">
        <v>1099</v>
      </c>
      <c r="I1001" s="354"/>
      <c r="J1001" s="354"/>
      <c r="K1001" s="354"/>
      <c r="L1001" s="354"/>
      <c r="M1001" s="354"/>
      <c r="N1001" s="354"/>
      <c r="O1001" s="394"/>
      <c r="Q1001" s="26">
        <f t="shared" si="96"/>
        <v>2500</v>
      </c>
      <c r="R1001" s="26">
        <f t="shared" si="95"/>
        <v>25</v>
      </c>
      <c r="S1001" s="26" t="str">
        <f t="shared" si="92"/>
        <v>25.16</v>
      </c>
      <c r="T1001" s="26" t="str">
        <f t="shared" si="93"/>
        <v>Planes</v>
      </c>
      <c r="U1001" s="26" t="str">
        <f t="shared" si="94"/>
        <v>Plan institucional de gestión ambiental</v>
      </c>
      <c r="V1001" s="26" t="str">
        <f t="shared" si="97"/>
        <v>Matriz de aspectos ambientales</v>
      </c>
    </row>
    <row r="1002" spans="1:22">
      <c r="A1002" s="23">
        <v>2000</v>
      </c>
      <c r="B1002" s="23" t="s">
        <v>1486</v>
      </c>
      <c r="C1002" s="275"/>
      <c r="D1002" s="275"/>
      <c r="E1002" s="275"/>
      <c r="F1002" s="276"/>
      <c r="G1002" s="276"/>
      <c r="H1002" s="82" t="s">
        <v>1100</v>
      </c>
      <c r="I1002" s="354"/>
      <c r="J1002" s="354"/>
      <c r="K1002" s="354"/>
      <c r="L1002" s="354"/>
      <c r="M1002" s="354"/>
      <c r="N1002" s="354"/>
      <c r="O1002" s="394"/>
      <c r="Q1002" s="26">
        <f t="shared" si="96"/>
        <v>2500</v>
      </c>
      <c r="R1002" s="26">
        <f t="shared" si="95"/>
        <v>25</v>
      </c>
      <c r="S1002" s="26" t="str">
        <f t="shared" si="92"/>
        <v>25.16</v>
      </c>
      <c r="T1002" s="26" t="str">
        <f t="shared" si="93"/>
        <v>Planes</v>
      </c>
      <c r="U1002" s="26" t="str">
        <f t="shared" si="94"/>
        <v>Plan institucional de gestión ambiental</v>
      </c>
      <c r="V1002" s="26" t="str">
        <f t="shared" si="97"/>
        <v>Matriz de impactos ambientales</v>
      </c>
    </row>
    <row r="1003" spans="1:22" ht="27.6">
      <c r="A1003" s="23">
        <v>2000</v>
      </c>
      <c r="B1003" s="23" t="s">
        <v>1486</v>
      </c>
      <c r="C1003" s="275"/>
      <c r="D1003" s="275"/>
      <c r="E1003" s="275"/>
      <c r="F1003" s="276"/>
      <c r="G1003" s="276"/>
      <c r="H1003" s="82" t="s">
        <v>1101</v>
      </c>
      <c r="I1003" s="354"/>
      <c r="J1003" s="354"/>
      <c r="K1003" s="354"/>
      <c r="L1003" s="354"/>
      <c r="M1003" s="354"/>
      <c r="N1003" s="354"/>
      <c r="O1003" s="394"/>
      <c r="Q1003" s="26">
        <f t="shared" si="96"/>
        <v>2500</v>
      </c>
      <c r="R1003" s="26">
        <f t="shared" si="95"/>
        <v>25</v>
      </c>
      <c r="S1003" s="26" t="str">
        <f t="shared" si="92"/>
        <v>25.16</v>
      </c>
      <c r="T1003" s="26" t="str">
        <f t="shared" si="93"/>
        <v>Planes</v>
      </c>
      <c r="U1003" s="26" t="str">
        <f t="shared" si="94"/>
        <v>Plan institucional de gestión ambiental</v>
      </c>
      <c r="V1003" s="26" t="str">
        <f t="shared" si="97"/>
        <v>Matriz de valoración de Aspectos e Impacto Ambiental</v>
      </c>
    </row>
    <row r="1004" spans="1:22">
      <c r="A1004" s="23">
        <v>2000</v>
      </c>
      <c r="B1004" s="23" t="s">
        <v>1486</v>
      </c>
      <c r="C1004" s="275"/>
      <c r="D1004" s="275"/>
      <c r="E1004" s="275"/>
      <c r="F1004" s="276"/>
      <c r="G1004" s="276"/>
      <c r="H1004" s="82" t="s">
        <v>1102</v>
      </c>
      <c r="I1004" s="354"/>
      <c r="J1004" s="354"/>
      <c r="K1004" s="354"/>
      <c r="L1004" s="354"/>
      <c r="M1004" s="354"/>
      <c r="N1004" s="354"/>
      <c r="O1004" s="394"/>
      <c r="Q1004" s="26">
        <f t="shared" si="96"/>
        <v>2500</v>
      </c>
      <c r="R1004" s="26">
        <f t="shared" si="95"/>
        <v>25</v>
      </c>
      <c r="S1004" s="26" t="str">
        <f t="shared" si="92"/>
        <v>25.16</v>
      </c>
      <c r="T1004" s="26" t="str">
        <f t="shared" si="93"/>
        <v>Planes</v>
      </c>
      <c r="U1004" s="26" t="str">
        <f t="shared" si="94"/>
        <v>Plan institucional de gestión ambiental</v>
      </c>
      <c r="V1004" s="26" t="str">
        <f t="shared" si="97"/>
        <v>Normograma</v>
      </c>
    </row>
    <row r="1005" spans="1:22" ht="27.6">
      <c r="A1005" s="23">
        <v>2000</v>
      </c>
      <c r="B1005" s="23" t="s">
        <v>1486</v>
      </c>
      <c r="C1005" s="275"/>
      <c r="D1005" s="275"/>
      <c r="E1005" s="275"/>
      <c r="F1005" s="276"/>
      <c r="G1005" s="276"/>
      <c r="H1005" s="82" t="s">
        <v>1101</v>
      </c>
      <c r="I1005" s="354"/>
      <c r="J1005" s="354"/>
      <c r="K1005" s="354"/>
      <c r="L1005" s="354"/>
      <c r="M1005" s="354"/>
      <c r="N1005" s="354"/>
      <c r="O1005" s="394"/>
      <c r="Q1005" s="26">
        <f t="shared" si="96"/>
        <v>2500</v>
      </c>
      <c r="R1005" s="26">
        <f t="shared" si="95"/>
        <v>25</v>
      </c>
      <c r="S1005" s="26" t="str">
        <f t="shared" si="92"/>
        <v>25.16</v>
      </c>
      <c r="T1005" s="26" t="str">
        <f t="shared" si="93"/>
        <v>Planes</v>
      </c>
      <c r="U1005" s="26" t="str">
        <f t="shared" si="94"/>
        <v>Plan institucional de gestión ambiental</v>
      </c>
      <c r="V1005" s="26" t="str">
        <f t="shared" si="97"/>
        <v>Matriz de valoración de Aspectos e Impacto Ambiental</v>
      </c>
    </row>
    <row r="1006" spans="1:22">
      <c r="A1006" s="23">
        <v>2000</v>
      </c>
      <c r="B1006" s="23" t="s">
        <v>1486</v>
      </c>
      <c r="C1006" s="275"/>
      <c r="D1006" s="275"/>
      <c r="E1006" s="275"/>
      <c r="F1006" s="276"/>
      <c r="G1006" s="276"/>
      <c r="H1006" s="82" t="s">
        <v>1103</v>
      </c>
      <c r="I1006" s="354"/>
      <c r="J1006" s="354"/>
      <c r="K1006" s="354"/>
      <c r="L1006" s="354"/>
      <c r="M1006" s="354"/>
      <c r="N1006" s="354"/>
      <c r="O1006" s="394"/>
      <c r="Q1006" s="26">
        <f t="shared" si="96"/>
        <v>2500</v>
      </c>
      <c r="R1006" s="26">
        <f t="shared" si="95"/>
        <v>25</v>
      </c>
      <c r="S1006" s="26" t="str">
        <f t="shared" si="92"/>
        <v>25.16</v>
      </c>
      <c r="T1006" s="26" t="str">
        <f t="shared" si="93"/>
        <v>Planes</v>
      </c>
      <c r="U1006" s="26" t="str">
        <f t="shared" si="94"/>
        <v>Plan institucional de gestión ambiental</v>
      </c>
      <c r="V1006" s="26" t="str">
        <f t="shared" si="97"/>
        <v>Plan Institucional de Gestión Ambiental</v>
      </c>
    </row>
    <row r="1007" spans="1:22">
      <c r="A1007" s="23">
        <v>2000</v>
      </c>
      <c r="B1007" s="23" t="s">
        <v>1486</v>
      </c>
      <c r="C1007" s="275"/>
      <c r="D1007" s="275"/>
      <c r="E1007" s="275"/>
      <c r="F1007" s="276"/>
      <c r="G1007" s="276"/>
      <c r="H1007" s="82" t="s">
        <v>1104</v>
      </c>
      <c r="I1007" s="354"/>
      <c r="J1007" s="354"/>
      <c r="K1007" s="354"/>
      <c r="L1007" s="354"/>
      <c r="M1007" s="354"/>
      <c r="N1007" s="354"/>
      <c r="O1007" s="394"/>
      <c r="Q1007" s="26">
        <f t="shared" si="96"/>
        <v>2500</v>
      </c>
      <c r="R1007" s="26">
        <f t="shared" si="95"/>
        <v>25</v>
      </c>
      <c r="S1007" s="26" t="str">
        <f t="shared" si="92"/>
        <v>25.16</v>
      </c>
      <c r="T1007" s="26" t="str">
        <f t="shared" si="93"/>
        <v>Planes</v>
      </c>
      <c r="U1007" s="26" t="str">
        <f t="shared" si="94"/>
        <v>Plan institucional de gestión ambiental</v>
      </c>
      <c r="V1007" s="26" t="str">
        <f t="shared" si="97"/>
        <v>Registro consumo de agua</v>
      </c>
    </row>
    <row r="1008" spans="1:22">
      <c r="A1008" s="23">
        <v>2000</v>
      </c>
      <c r="B1008" s="23" t="s">
        <v>1486</v>
      </c>
      <c r="C1008" s="275"/>
      <c r="D1008" s="275"/>
      <c r="E1008" s="275"/>
      <c r="F1008" s="276"/>
      <c r="G1008" s="276"/>
      <c r="H1008" s="82" t="s">
        <v>1105</v>
      </c>
      <c r="I1008" s="354"/>
      <c r="J1008" s="354"/>
      <c r="K1008" s="354"/>
      <c r="L1008" s="354"/>
      <c r="M1008" s="354"/>
      <c r="N1008" s="354"/>
      <c r="O1008" s="394"/>
      <c r="Q1008" s="26">
        <f t="shared" si="96"/>
        <v>2500</v>
      </c>
      <c r="R1008" s="26">
        <f t="shared" si="95"/>
        <v>25</v>
      </c>
      <c r="S1008" s="26" t="str">
        <f t="shared" si="92"/>
        <v>25.16</v>
      </c>
      <c r="T1008" s="26" t="str">
        <f t="shared" si="93"/>
        <v>Planes</v>
      </c>
      <c r="U1008" s="26" t="str">
        <f t="shared" si="94"/>
        <v>Plan institucional de gestión ambiental</v>
      </c>
      <c r="V1008" s="26" t="str">
        <f t="shared" si="97"/>
        <v>Registro consumo de energía</v>
      </c>
    </row>
    <row r="1009" spans="1:22" ht="27.6">
      <c r="A1009" s="23">
        <v>2000</v>
      </c>
      <c r="B1009" s="23" t="s">
        <v>1486</v>
      </c>
      <c r="C1009" s="275"/>
      <c r="D1009" s="275"/>
      <c r="E1009" s="275"/>
      <c r="F1009" s="276"/>
      <c r="G1009" s="276"/>
      <c r="H1009" s="82" t="s">
        <v>1106</v>
      </c>
      <c r="I1009" s="354"/>
      <c r="J1009" s="354"/>
      <c r="K1009" s="354"/>
      <c r="L1009" s="354"/>
      <c r="M1009" s="354"/>
      <c r="N1009" s="354"/>
      <c r="O1009" s="394"/>
      <c r="Q1009" s="26">
        <f t="shared" si="96"/>
        <v>2500</v>
      </c>
      <c r="R1009" s="26">
        <f t="shared" si="95"/>
        <v>25</v>
      </c>
      <c r="S1009" s="26" t="str">
        <f t="shared" si="92"/>
        <v>25.16</v>
      </c>
      <c r="T1009" s="26" t="str">
        <f t="shared" si="93"/>
        <v>Planes</v>
      </c>
      <c r="U1009" s="26" t="str">
        <f t="shared" si="94"/>
        <v>Plan institucional de gestión ambiental</v>
      </c>
      <c r="V1009" s="26" t="str">
        <f t="shared" si="97"/>
        <v>Certificado de la entrega de residuos aprovechables</v>
      </c>
    </row>
    <row r="1010" spans="1:22" ht="13.8" customHeight="1">
      <c r="A1010" s="23">
        <v>2000</v>
      </c>
      <c r="B1010" s="23" t="s">
        <v>1486</v>
      </c>
      <c r="C1010" s="349">
        <v>2500</v>
      </c>
      <c r="D1010" s="120">
        <v>30</v>
      </c>
      <c r="E1010" s="120" t="s">
        <v>1492</v>
      </c>
      <c r="F1010" s="389" t="s">
        <v>1107</v>
      </c>
      <c r="G1010" s="389"/>
      <c r="H1010" s="82" t="s">
        <v>1108</v>
      </c>
      <c r="I1010" s="483">
        <v>1</v>
      </c>
      <c r="J1010" s="483">
        <v>10</v>
      </c>
      <c r="K1010" s="353"/>
      <c r="L1010" s="274" t="s">
        <v>47</v>
      </c>
      <c r="M1010" s="353"/>
      <c r="N1010" s="353"/>
      <c r="O1010" s="429" t="s">
        <v>1109</v>
      </c>
      <c r="Q1010" s="26">
        <f t="shared" si="96"/>
        <v>2500</v>
      </c>
      <c r="R1010" s="26">
        <f t="shared" si="95"/>
        <v>30</v>
      </c>
      <c r="S1010" s="26" t="str">
        <f t="shared" si="92"/>
        <v>n.a</v>
      </c>
      <c r="T1010" s="26" t="str">
        <f t="shared" si="93"/>
        <v>Registro de Operaciones de Caja Menor</v>
      </c>
      <c r="U1010" s="26" t="str">
        <f t="shared" si="94"/>
        <v>Plan institucional de gestión ambiental</v>
      </c>
      <c r="V1010" s="26" t="str">
        <f t="shared" si="97"/>
        <v>Justificación técnica económica</v>
      </c>
    </row>
    <row r="1011" spans="1:22" ht="13.8" customHeight="1">
      <c r="A1011" s="23">
        <v>2000</v>
      </c>
      <c r="B1011" s="23" t="s">
        <v>1486</v>
      </c>
      <c r="C1011" s="349"/>
      <c r="D1011" s="120">
        <v>30</v>
      </c>
      <c r="E1011" s="120" t="s">
        <v>1492</v>
      </c>
      <c r="F1011" s="389"/>
      <c r="G1011" s="389"/>
      <c r="H1011" s="52" t="s">
        <v>1110</v>
      </c>
      <c r="I1011" s="483"/>
      <c r="J1011" s="483"/>
      <c r="K1011" s="353"/>
      <c r="L1011" s="274"/>
      <c r="M1011" s="353"/>
      <c r="N1011" s="353"/>
      <c r="O1011" s="429"/>
      <c r="Q1011" s="26">
        <f t="shared" si="96"/>
        <v>2500</v>
      </c>
      <c r="R1011" s="26">
        <f t="shared" si="95"/>
        <v>30</v>
      </c>
      <c r="S1011" s="26" t="str">
        <f t="shared" si="92"/>
        <v>n.a</v>
      </c>
      <c r="T1011" s="26" t="str">
        <f t="shared" si="93"/>
        <v>Registro de Operaciones de Caja Menor</v>
      </c>
      <c r="U1011" s="26" t="str">
        <f t="shared" si="94"/>
        <v>Plan institucional de gestión ambiental</v>
      </c>
      <c r="V1011" s="26" t="str">
        <f t="shared" si="97"/>
        <v>Oficio de Solicitud de CDP</v>
      </c>
    </row>
    <row r="1012" spans="1:22" ht="27.6">
      <c r="A1012" s="23">
        <v>2000</v>
      </c>
      <c r="B1012" s="23" t="s">
        <v>1486</v>
      </c>
      <c r="C1012" s="349"/>
      <c r="D1012" s="120">
        <v>30</v>
      </c>
      <c r="E1012" s="120" t="s">
        <v>1492</v>
      </c>
      <c r="F1012" s="389"/>
      <c r="G1012" s="389"/>
      <c r="H1012" s="82" t="s">
        <v>1111</v>
      </c>
      <c r="I1012" s="483"/>
      <c r="J1012" s="483"/>
      <c r="K1012" s="353"/>
      <c r="L1012" s="274"/>
      <c r="M1012" s="353"/>
      <c r="N1012" s="353"/>
      <c r="O1012" s="429"/>
      <c r="Q1012" s="26">
        <f t="shared" si="96"/>
        <v>2500</v>
      </c>
      <c r="R1012" s="26">
        <f t="shared" si="95"/>
        <v>30</v>
      </c>
      <c r="S1012" s="26" t="str">
        <f t="shared" si="92"/>
        <v>n.a</v>
      </c>
      <c r="T1012" s="26" t="str">
        <f t="shared" si="93"/>
        <v>Registro de Operaciones de Caja Menor</v>
      </c>
      <c r="U1012" s="26" t="str">
        <f t="shared" si="94"/>
        <v>Plan institucional de gestión ambiental</v>
      </c>
      <c r="V1012" s="26" t="str">
        <f t="shared" si="97"/>
        <v>Certificado de disponibilidad presupuestal</v>
      </c>
    </row>
    <row r="1013" spans="1:22" ht="13.8" customHeight="1">
      <c r="A1013" s="23">
        <v>2000</v>
      </c>
      <c r="B1013" s="23" t="s">
        <v>1486</v>
      </c>
      <c r="C1013" s="349"/>
      <c r="D1013" s="120">
        <v>30</v>
      </c>
      <c r="E1013" s="120" t="s">
        <v>1492</v>
      </c>
      <c r="F1013" s="389"/>
      <c r="G1013" s="389"/>
      <c r="H1013" s="142" t="s">
        <v>1112</v>
      </c>
      <c r="I1013" s="483"/>
      <c r="J1013" s="483"/>
      <c r="K1013" s="353"/>
      <c r="L1013" s="274"/>
      <c r="M1013" s="353"/>
      <c r="N1013" s="353"/>
      <c r="O1013" s="429"/>
      <c r="Q1013" s="26">
        <f t="shared" si="96"/>
        <v>2500</v>
      </c>
      <c r="R1013" s="26">
        <f t="shared" si="95"/>
        <v>30</v>
      </c>
      <c r="S1013" s="26" t="str">
        <f t="shared" si="92"/>
        <v>n.a</v>
      </c>
      <c r="T1013" s="26" t="str">
        <f t="shared" si="93"/>
        <v>Registro de Operaciones de Caja Menor</v>
      </c>
      <c r="U1013" s="26" t="str">
        <f t="shared" si="94"/>
        <v>Plan institucional de gestión ambiental</v>
      </c>
      <c r="V1013" s="26" t="str">
        <f t="shared" si="97"/>
        <v>Recibo provisional</v>
      </c>
    </row>
    <row r="1014" spans="1:22">
      <c r="A1014" s="169">
        <v>2000</v>
      </c>
      <c r="B1014" s="169" t="s">
        <v>1486</v>
      </c>
      <c r="C1014" s="457">
        <v>2600</v>
      </c>
      <c r="D1014" s="457">
        <v>3</v>
      </c>
      <c r="E1014" s="457" t="s">
        <v>1113</v>
      </c>
      <c r="F1014" s="457" t="s">
        <v>1114</v>
      </c>
      <c r="G1014" s="458" t="s">
        <v>1115</v>
      </c>
      <c r="H1014" s="71" t="s">
        <v>1115</v>
      </c>
      <c r="I1014" s="452">
        <v>2</v>
      </c>
      <c r="J1014" s="452">
        <v>18</v>
      </c>
      <c r="K1014" s="452" t="s">
        <v>47</v>
      </c>
      <c r="L1014" s="452"/>
      <c r="M1014" s="452"/>
      <c r="N1014" s="452" t="s">
        <v>47</v>
      </c>
      <c r="O1014" s="503" t="s">
        <v>1116</v>
      </c>
      <c r="Q1014" s="26">
        <f t="shared" si="96"/>
        <v>2600</v>
      </c>
      <c r="R1014" s="26">
        <f t="shared" si="95"/>
        <v>3</v>
      </c>
      <c r="S1014" s="26" t="str">
        <f t="shared" si="92"/>
        <v>3.1</v>
      </c>
      <c r="T1014" s="26" t="str">
        <f t="shared" si="93"/>
        <v>Actos Administrativos</v>
      </c>
      <c r="U1014" s="26" t="str">
        <f t="shared" si="94"/>
        <v>Circular externa</v>
      </c>
      <c r="V1014" s="26" t="str">
        <f t="shared" si="97"/>
        <v>Circular externa</v>
      </c>
    </row>
    <row r="1015" spans="1:22">
      <c r="A1015" s="168">
        <v>2000</v>
      </c>
      <c r="B1015" s="168" t="s">
        <v>1486</v>
      </c>
      <c r="C1015" s="292"/>
      <c r="D1015" s="292"/>
      <c r="E1015" s="292"/>
      <c r="F1015" s="292"/>
      <c r="G1015" s="294"/>
      <c r="H1015" s="71" t="s">
        <v>1117</v>
      </c>
      <c r="I1015" s="307"/>
      <c r="J1015" s="307"/>
      <c r="K1015" s="307"/>
      <c r="L1015" s="307"/>
      <c r="M1015" s="307"/>
      <c r="N1015" s="307"/>
      <c r="O1015" s="367"/>
      <c r="Q1015" s="26">
        <f t="shared" si="96"/>
        <v>2600</v>
      </c>
      <c r="R1015" s="26">
        <f t="shared" si="95"/>
        <v>3</v>
      </c>
      <c r="S1015" s="26" t="str">
        <f t="shared" si="92"/>
        <v>3.1</v>
      </c>
      <c r="T1015" s="26" t="str">
        <f t="shared" si="93"/>
        <v>Actos Administrativos</v>
      </c>
      <c r="U1015" s="26" t="str">
        <f t="shared" si="94"/>
        <v>Circular externa</v>
      </c>
      <c r="V1015" s="26" t="str">
        <f t="shared" si="97"/>
        <v>Registro en libro de circulares</v>
      </c>
    </row>
    <row r="1016" spans="1:22" ht="27.6">
      <c r="A1016" s="168">
        <v>2000</v>
      </c>
      <c r="B1016" s="168" t="s">
        <v>1486</v>
      </c>
      <c r="C1016" s="292"/>
      <c r="D1016" s="292"/>
      <c r="E1016" s="292"/>
      <c r="F1016" s="292"/>
      <c r="G1016" s="294"/>
      <c r="H1016" s="71" t="s">
        <v>1118</v>
      </c>
      <c r="I1016" s="307"/>
      <c r="J1016" s="307"/>
      <c r="K1016" s="307"/>
      <c r="L1016" s="307"/>
      <c r="M1016" s="307"/>
      <c r="N1016" s="307"/>
      <c r="O1016" s="367"/>
      <c r="Q1016" s="26">
        <f t="shared" si="96"/>
        <v>2600</v>
      </c>
      <c r="R1016" s="26">
        <f t="shared" si="95"/>
        <v>3</v>
      </c>
      <c r="S1016" s="26" t="str">
        <f t="shared" si="92"/>
        <v>3.1</v>
      </c>
      <c r="T1016" s="26" t="str">
        <f t="shared" si="93"/>
        <v>Actos Administrativos</v>
      </c>
      <c r="U1016" s="26" t="str">
        <f t="shared" si="94"/>
        <v>Circular externa</v>
      </c>
      <c r="V1016" s="26" t="str">
        <f t="shared" si="97"/>
        <v>Matriz control y seguimiento de actos administrativos</v>
      </c>
    </row>
    <row r="1017" spans="1:22">
      <c r="A1017" s="168">
        <v>2000</v>
      </c>
      <c r="B1017" s="168" t="s">
        <v>1486</v>
      </c>
      <c r="C1017" s="292"/>
      <c r="D1017" s="292"/>
      <c r="E1017" s="292"/>
      <c r="F1017" s="292"/>
      <c r="G1017" s="294"/>
      <c r="H1017" s="71" t="s">
        <v>1119</v>
      </c>
      <c r="I1017" s="307"/>
      <c r="J1017" s="307"/>
      <c r="K1017" s="307"/>
      <c r="L1017" s="307"/>
      <c r="M1017" s="307"/>
      <c r="N1017" s="307"/>
      <c r="O1017" s="367"/>
      <c r="Q1017" s="26">
        <f t="shared" si="96"/>
        <v>2600</v>
      </c>
      <c r="R1017" s="26">
        <f t="shared" si="95"/>
        <v>3</v>
      </c>
      <c r="S1017" s="26" t="str">
        <f t="shared" si="92"/>
        <v>3.1</v>
      </c>
      <c r="T1017" s="26" t="str">
        <f t="shared" si="93"/>
        <v>Actos Administrativos</v>
      </c>
      <c r="U1017" s="26" t="str">
        <f t="shared" si="94"/>
        <v>Circular externa</v>
      </c>
      <c r="V1017" s="26" t="str">
        <f t="shared" si="97"/>
        <v>Registro de publicación en red</v>
      </c>
    </row>
    <row r="1018" spans="1:22">
      <c r="A1018" s="168">
        <v>2000</v>
      </c>
      <c r="B1018" s="168" t="s">
        <v>1486</v>
      </c>
      <c r="C1018" s="301"/>
      <c r="D1018" s="301"/>
      <c r="E1018" s="301"/>
      <c r="F1018" s="301"/>
      <c r="G1018" s="305"/>
      <c r="H1018" s="71" t="s">
        <v>1120</v>
      </c>
      <c r="I1018" s="308"/>
      <c r="J1018" s="308"/>
      <c r="K1018" s="308"/>
      <c r="L1018" s="308"/>
      <c r="M1018" s="308"/>
      <c r="N1018" s="308"/>
      <c r="O1018" s="368"/>
      <c r="Q1018" s="26">
        <f t="shared" si="96"/>
        <v>2600</v>
      </c>
      <c r="R1018" s="26">
        <f t="shared" si="95"/>
        <v>3</v>
      </c>
      <c r="S1018" s="26" t="str">
        <f t="shared" si="92"/>
        <v>3.1</v>
      </c>
      <c r="T1018" s="26" t="str">
        <f t="shared" si="93"/>
        <v>Actos Administrativos</v>
      </c>
      <c r="U1018" s="26" t="str">
        <f t="shared" si="94"/>
        <v>Circular externa</v>
      </c>
      <c r="V1018" s="26" t="str">
        <f t="shared" si="97"/>
        <v>Publicación en el portal corporativo</v>
      </c>
    </row>
    <row r="1019" spans="1:22">
      <c r="A1019" s="168">
        <v>2000</v>
      </c>
      <c r="B1019" s="168" t="s">
        <v>1486</v>
      </c>
      <c r="C1019" s="298">
        <v>2600</v>
      </c>
      <c r="D1019" s="291">
        <v>3</v>
      </c>
      <c r="E1019" s="302" t="s">
        <v>1121</v>
      </c>
      <c r="F1019" s="377" t="s">
        <v>1114</v>
      </c>
      <c r="G1019" s="501" t="s">
        <v>1122</v>
      </c>
      <c r="H1019" s="71" t="s">
        <v>1123</v>
      </c>
      <c r="I1019" s="306">
        <v>2</v>
      </c>
      <c r="J1019" s="287">
        <v>18</v>
      </c>
      <c r="K1019" s="281" t="s">
        <v>47</v>
      </c>
      <c r="L1019" s="283"/>
      <c r="M1019" s="283"/>
      <c r="N1019" s="281" t="s">
        <v>47</v>
      </c>
      <c r="O1019" s="357" t="s">
        <v>1116</v>
      </c>
      <c r="Q1019" s="26">
        <f t="shared" si="96"/>
        <v>2600</v>
      </c>
      <c r="R1019" s="26">
        <f t="shared" si="95"/>
        <v>3</v>
      </c>
      <c r="S1019" s="26" t="str">
        <f t="shared" si="92"/>
        <v>3.2</v>
      </c>
      <c r="T1019" s="26" t="str">
        <f t="shared" si="93"/>
        <v>Actos Administrativos</v>
      </c>
      <c r="U1019" s="26" t="str">
        <f t="shared" si="94"/>
        <v>Circular Interna</v>
      </c>
      <c r="V1019" s="26" t="str">
        <f t="shared" si="97"/>
        <v>Circular interna</v>
      </c>
    </row>
    <row r="1020" spans="1:22">
      <c r="A1020" s="168">
        <v>2000</v>
      </c>
      <c r="B1020" s="168" t="s">
        <v>1486</v>
      </c>
      <c r="C1020" s="299"/>
      <c r="D1020" s="292"/>
      <c r="E1020" s="303"/>
      <c r="F1020" s="378"/>
      <c r="G1020" s="502"/>
      <c r="H1020" s="66" t="s">
        <v>1119</v>
      </c>
      <c r="I1020" s="307"/>
      <c r="J1020" s="362"/>
      <c r="K1020" s="312"/>
      <c r="L1020" s="313"/>
      <c r="M1020" s="313"/>
      <c r="N1020" s="312"/>
      <c r="O1020" s="358"/>
      <c r="Q1020" s="26">
        <f t="shared" si="96"/>
        <v>2600</v>
      </c>
      <c r="R1020" s="26">
        <f t="shared" si="95"/>
        <v>3</v>
      </c>
      <c r="S1020" s="26" t="str">
        <f t="shared" si="92"/>
        <v>3.2</v>
      </c>
      <c r="T1020" s="26" t="str">
        <f t="shared" si="93"/>
        <v>Actos Administrativos</v>
      </c>
      <c r="U1020" s="26" t="str">
        <f t="shared" si="94"/>
        <v>Circular Interna</v>
      </c>
      <c r="V1020" s="26" t="str">
        <f t="shared" si="97"/>
        <v>Registro de publicación en red</v>
      </c>
    </row>
    <row r="1021" spans="1:22">
      <c r="A1021" s="23">
        <v>2000</v>
      </c>
      <c r="B1021" s="23" t="s">
        <v>1486</v>
      </c>
      <c r="C1021" s="275">
        <v>2600</v>
      </c>
      <c r="D1021" s="275">
        <v>3</v>
      </c>
      <c r="E1021" s="275" t="s">
        <v>1124</v>
      </c>
      <c r="F1021" s="276" t="s">
        <v>1114</v>
      </c>
      <c r="G1021" s="276" t="s">
        <v>1125</v>
      </c>
      <c r="H1021" s="82" t="s">
        <v>1126</v>
      </c>
      <c r="I1021" s="354">
        <v>2</v>
      </c>
      <c r="J1021" s="354">
        <v>18</v>
      </c>
      <c r="K1021" s="354" t="s">
        <v>47</v>
      </c>
      <c r="L1021" s="354"/>
      <c r="M1021" s="354"/>
      <c r="N1021" s="354" t="s">
        <v>47</v>
      </c>
      <c r="O1021" s="353" t="s">
        <v>1116</v>
      </c>
      <c r="Q1021" s="26">
        <f t="shared" si="96"/>
        <v>2600</v>
      </c>
      <c r="R1021" s="26">
        <f t="shared" si="95"/>
        <v>3</v>
      </c>
      <c r="S1021" s="26" t="str">
        <f t="shared" si="92"/>
        <v>3.3</v>
      </c>
      <c r="T1021" s="26" t="str">
        <f t="shared" si="93"/>
        <v>Actos Administrativos</v>
      </c>
      <c r="U1021" s="26" t="str">
        <f t="shared" si="94"/>
        <v>Resoluciones</v>
      </c>
      <c r="V1021" s="26" t="str">
        <f t="shared" si="97"/>
        <v>Resolución</v>
      </c>
    </row>
    <row r="1022" spans="1:22">
      <c r="A1022" s="23">
        <v>2000</v>
      </c>
      <c r="B1022" s="23" t="s">
        <v>1486</v>
      </c>
      <c r="C1022" s="275"/>
      <c r="D1022" s="275"/>
      <c r="E1022" s="275"/>
      <c r="F1022" s="276"/>
      <c r="G1022" s="276"/>
      <c r="H1022" s="82" t="s">
        <v>1127</v>
      </c>
      <c r="I1022" s="354"/>
      <c r="J1022" s="354"/>
      <c r="K1022" s="354"/>
      <c r="L1022" s="354"/>
      <c r="M1022" s="354"/>
      <c r="N1022" s="354"/>
      <c r="O1022" s="353"/>
      <c r="Q1022" s="26">
        <f t="shared" si="96"/>
        <v>2600</v>
      </c>
      <c r="R1022" s="26">
        <f t="shared" si="95"/>
        <v>3</v>
      </c>
      <c r="S1022" s="26" t="str">
        <f t="shared" si="92"/>
        <v>3.3</v>
      </c>
      <c r="T1022" s="26" t="str">
        <f t="shared" si="93"/>
        <v>Actos Administrativos</v>
      </c>
      <c r="U1022" s="26" t="str">
        <f t="shared" si="94"/>
        <v>Resoluciones</v>
      </c>
      <c r="V1022" s="26" t="str">
        <f t="shared" si="97"/>
        <v>Registro en libro de resoluciones</v>
      </c>
    </row>
    <row r="1023" spans="1:22" ht="27.6">
      <c r="A1023" s="23">
        <v>2000</v>
      </c>
      <c r="B1023" s="23" t="s">
        <v>1486</v>
      </c>
      <c r="C1023" s="275"/>
      <c r="D1023" s="275"/>
      <c r="E1023" s="275"/>
      <c r="F1023" s="276"/>
      <c r="G1023" s="276"/>
      <c r="H1023" s="82" t="s">
        <v>1118</v>
      </c>
      <c r="I1023" s="354"/>
      <c r="J1023" s="354"/>
      <c r="K1023" s="354"/>
      <c r="L1023" s="354"/>
      <c r="M1023" s="354"/>
      <c r="N1023" s="354"/>
      <c r="O1023" s="353"/>
      <c r="Q1023" s="26">
        <f t="shared" si="96"/>
        <v>2600</v>
      </c>
      <c r="R1023" s="26">
        <f t="shared" si="95"/>
        <v>3</v>
      </c>
      <c r="S1023" s="26" t="str">
        <f t="shared" si="92"/>
        <v>3.3</v>
      </c>
      <c r="T1023" s="26" t="str">
        <f t="shared" si="93"/>
        <v>Actos Administrativos</v>
      </c>
      <c r="U1023" s="26" t="str">
        <f t="shared" si="94"/>
        <v>Resoluciones</v>
      </c>
      <c r="V1023" s="26" t="str">
        <f t="shared" si="97"/>
        <v>Matriz control y seguimiento de actos administrativos</v>
      </c>
    </row>
    <row r="1024" spans="1:22">
      <c r="A1024" s="23">
        <v>2000</v>
      </c>
      <c r="B1024" s="23" t="s">
        <v>1486</v>
      </c>
      <c r="C1024" s="275"/>
      <c r="D1024" s="275"/>
      <c r="E1024" s="275"/>
      <c r="F1024" s="276"/>
      <c r="G1024" s="276"/>
      <c r="H1024" s="82" t="s">
        <v>1119</v>
      </c>
      <c r="I1024" s="354"/>
      <c r="J1024" s="354"/>
      <c r="K1024" s="354"/>
      <c r="L1024" s="354"/>
      <c r="M1024" s="354"/>
      <c r="N1024" s="354"/>
      <c r="O1024" s="353"/>
      <c r="Q1024" s="26">
        <f t="shared" si="96"/>
        <v>2600</v>
      </c>
      <c r="R1024" s="26">
        <f t="shared" si="95"/>
        <v>3</v>
      </c>
      <c r="S1024" s="26" t="str">
        <f t="shared" si="92"/>
        <v>3.3</v>
      </c>
      <c r="T1024" s="26" t="str">
        <f t="shared" si="93"/>
        <v>Actos Administrativos</v>
      </c>
      <c r="U1024" s="26" t="str">
        <f t="shared" si="94"/>
        <v>Resoluciones</v>
      </c>
      <c r="V1024" s="26" t="str">
        <f t="shared" si="97"/>
        <v>Registro de publicación en red</v>
      </c>
    </row>
    <row r="1025" spans="1:22">
      <c r="A1025" s="23">
        <v>2000</v>
      </c>
      <c r="B1025" s="23" t="s">
        <v>1486</v>
      </c>
      <c r="C1025" s="275"/>
      <c r="D1025" s="275"/>
      <c r="E1025" s="275"/>
      <c r="F1025" s="276"/>
      <c r="G1025" s="276"/>
      <c r="H1025" s="82" t="s">
        <v>1128</v>
      </c>
      <c r="I1025" s="354"/>
      <c r="J1025" s="354"/>
      <c r="K1025" s="354"/>
      <c r="L1025" s="354"/>
      <c r="M1025" s="354"/>
      <c r="N1025" s="354"/>
      <c r="O1025" s="353"/>
      <c r="Q1025" s="26">
        <f t="shared" si="96"/>
        <v>2600</v>
      </c>
      <c r="R1025" s="26">
        <f t="shared" si="95"/>
        <v>3</v>
      </c>
      <c r="S1025" s="26" t="str">
        <f t="shared" si="92"/>
        <v>3.3</v>
      </c>
      <c r="T1025" s="26" t="str">
        <f t="shared" si="93"/>
        <v>Actos Administrativos</v>
      </c>
      <c r="U1025" s="26" t="str">
        <f t="shared" si="94"/>
        <v>Resoluciones</v>
      </c>
      <c r="V1025" s="26" t="str">
        <f t="shared" si="97"/>
        <v>Oficio de comunicación</v>
      </c>
    </row>
    <row r="1026" spans="1:22" ht="27.6">
      <c r="A1026" s="23">
        <v>2000</v>
      </c>
      <c r="B1026" s="23" t="s">
        <v>1486</v>
      </c>
      <c r="C1026" s="275"/>
      <c r="D1026" s="275"/>
      <c r="E1026" s="275"/>
      <c r="F1026" s="276"/>
      <c r="G1026" s="276"/>
      <c r="H1026" s="82" t="s">
        <v>1129</v>
      </c>
      <c r="I1026" s="354"/>
      <c r="J1026" s="354"/>
      <c r="K1026" s="354"/>
      <c r="L1026" s="354"/>
      <c r="M1026" s="354"/>
      <c r="N1026" s="354"/>
      <c r="O1026" s="353"/>
      <c r="Q1026" s="26">
        <f t="shared" si="96"/>
        <v>2600</v>
      </c>
      <c r="R1026" s="26">
        <f t="shared" si="95"/>
        <v>3</v>
      </c>
      <c r="S1026" s="26" t="str">
        <f t="shared" si="92"/>
        <v>3.3</v>
      </c>
      <c r="T1026" s="26" t="str">
        <f t="shared" si="93"/>
        <v>Actos Administrativos</v>
      </c>
      <c r="U1026" s="26" t="str">
        <f t="shared" si="94"/>
        <v>Resoluciones</v>
      </c>
      <c r="V1026" s="26" t="str">
        <f t="shared" si="97"/>
        <v>Publicación en diario oficial ( en los casos que aplique )</v>
      </c>
    </row>
    <row r="1027" spans="1:22" ht="27.6">
      <c r="A1027" s="23">
        <v>2000</v>
      </c>
      <c r="B1027" s="23" t="s">
        <v>1486</v>
      </c>
      <c r="C1027" s="275"/>
      <c r="D1027" s="275"/>
      <c r="E1027" s="275"/>
      <c r="F1027" s="276"/>
      <c r="G1027" s="276"/>
      <c r="H1027" s="82" t="s">
        <v>1130</v>
      </c>
      <c r="I1027" s="354"/>
      <c r="J1027" s="354"/>
      <c r="K1027" s="354"/>
      <c r="L1027" s="354"/>
      <c r="M1027" s="354"/>
      <c r="N1027" s="354"/>
      <c r="O1027" s="353"/>
      <c r="Q1027" s="26">
        <f t="shared" si="96"/>
        <v>2600</v>
      </c>
      <c r="R1027" s="26">
        <f t="shared" si="95"/>
        <v>3</v>
      </c>
      <c r="S1027" s="26" t="str">
        <f t="shared" si="92"/>
        <v>3.3</v>
      </c>
      <c r="T1027" s="26" t="str">
        <f t="shared" si="93"/>
        <v>Actos Administrativos</v>
      </c>
      <c r="U1027" s="26" t="str">
        <f t="shared" si="94"/>
        <v>Resoluciones</v>
      </c>
      <c r="V1027" s="26" t="str">
        <f t="shared" si="97"/>
        <v>Oficio de citación. constancia y numero de guía</v>
      </c>
    </row>
    <row r="1028" spans="1:22" ht="27.6">
      <c r="A1028" s="23">
        <v>2000</v>
      </c>
      <c r="B1028" s="23" t="s">
        <v>1486</v>
      </c>
      <c r="C1028" s="275"/>
      <c r="D1028" s="275"/>
      <c r="E1028" s="275"/>
      <c r="F1028" s="276"/>
      <c r="G1028" s="276"/>
      <c r="H1028" s="82" t="s">
        <v>1131</v>
      </c>
      <c r="I1028" s="354"/>
      <c r="J1028" s="354"/>
      <c r="K1028" s="354"/>
      <c r="L1028" s="354"/>
      <c r="M1028" s="354"/>
      <c r="N1028" s="354"/>
      <c r="O1028" s="353"/>
      <c r="Q1028" s="26">
        <f t="shared" si="96"/>
        <v>2600</v>
      </c>
      <c r="R1028" s="26">
        <f t="shared" si="95"/>
        <v>3</v>
      </c>
      <c r="S1028" s="26" t="str">
        <f t="shared" si="92"/>
        <v>3.3</v>
      </c>
      <c r="T1028" s="26" t="str">
        <f t="shared" si="93"/>
        <v>Actos Administrativos</v>
      </c>
      <c r="U1028" s="26" t="str">
        <f t="shared" si="94"/>
        <v>Resoluciones</v>
      </c>
      <c r="V1028" s="26" t="str">
        <f t="shared" si="97"/>
        <v>Recurso de reposición ( en los caos que aplique )</v>
      </c>
    </row>
    <row r="1029" spans="1:22">
      <c r="A1029" s="23">
        <v>2000</v>
      </c>
      <c r="B1029" s="23" t="s">
        <v>1486</v>
      </c>
      <c r="C1029" s="275"/>
      <c r="D1029" s="275"/>
      <c r="E1029" s="275"/>
      <c r="F1029" s="276"/>
      <c r="G1029" s="276"/>
      <c r="H1029" s="82" t="s">
        <v>1132</v>
      </c>
      <c r="I1029" s="354"/>
      <c r="J1029" s="354"/>
      <c r="K1029" s="354"/>
      <c r="L1029" s="354"/>
      <c r="M1029" s="354"/>
      <c r="N1029" s="354"/>
      <c r="O1029" s="353"/>
      <c r="Q1029" s="26">
        <f t="shared" si="96"/>
        <v>2600</v>
      </c>
      <c r="R1029" s="26">
        <f t="shared" si="95"/>
        <v>3</v>
      </c>
      <c r="S1029" s="26" t="str">
        <f t="shared" si="92"/>
        <v>3.3</v>
      </c>
      <c r="T1029" s="26" t="str">
        <f t="shared" si="93"/>
        <v>Actos Administrativos</v>
      </c>
      <c r="U1029" s="26" t="str">
        <f t="shared" si="94"/>
        <v>Resoluciones</v>
      </c>
      <c r="V1029" s="26" t="str">
        <f t="shared" si="97"/>
        <v>Certificación de ejecutoria</v>
      </c>
    </row>
    <row r="1030" spans="1:22">
      <c r="A1030" s="23">
        <v>2000</v>
      </c>
      <c r="B1030" s="23" t="s">
        <v>1486</v>
      </c>
      <c r="C1030" s="275"/>
      <c r="D1030" s="275"/>
      <c r="E1030" s="275"/>
      <c r="F1030" s="276"/>
      <c r="G1030" s="276"/>
      <c r="H1030" s="143" t="s">
        <v>1133</v>
      </c>
      <c r="I1030" s="354"/>
      <c r="J1030" s="354"/>
      <c r="K1030" s="354"/>
      <c r="L1030" s="354"/>
      <c r="M1030" s="354"/>
      <c r="N1030" s="354"/>
      <c r="O1030" s="353"/>
      <c r="Q1030" s="26">
        <f t="shared" si="96"/>
        <v>2600</v>
      </c>
      <c r="R1030" s="26">
        <f t="shared" si="95"/>
        <v>3</v>
      </c>
      <c r="S1030" s="26" t="str">
        <f t="shared" ref="S1030:S1093" si="98">+IF(E1030="",S1029,E1030)</f>
        <v>3.3</v>
      </c>
      <c r="T1030" s="26" t="str">
        <f t="shared" ref="T1030:T1093" si="99">+IF(F1030="",T1029,F1030)</f>
        <v>Actos Administrativos</v>
      </c>
      <c r="U1030" s="26" t="str">
        <f t="shared" ref="U1030:U1093" si="100">+IF(G1030="",U1029,G1030)</f>
        <v>Resoluciones</v>
      </c>
      <c r="V1030" s="26" t="str">
        <f t="shared" si="97"/>
        <v>Copia auténtica</v>
      </c>
    </row>
    <row r="1031" spans="1:22" ht="13.8" customHeight="1">
      <c r="A1031" s="168">
        <v>2000</v>
      </c>
      <c r="B1031" s="168" t="s">
        <v>1486</v>
      </c>
      <c r="C1031" s="380">
        <v>2600</v>
      </c>
      <c r="D1031" s="120">
        <v>13</v>
      </c>
      <c r="E1031" s="120" t="s">
        <v>1492</v>
      </c>
      <c r="F1031" s="384" t="s">
        <v>75</v>
      </c>
      <c r="G1031" s="385"/>
      <c r="H1031" s="144" t="s">
        <v>76</v>
      </c>
      <c r="I1031" s="362">
        <v>1</v>
      </c>
      <c r="J1031" s="362">
        <v>5</v>
      </c>
      <c r="K1031" s="313"/>
      <c r="L1031" s="313"/>
      <c r="M1031" s="344" t="s">
        <v>47</v>
      </c>
      <c r="N1031" s="344" t="s">
        <v>47</v>
      </c>
      <c r="O1031" s="358" t="s">
        <v>1134</v>
      </c>
      <c r="Q1031" s="26">
        <f t="shared" si="96"/>
        <v>2600</v>
      </c>
      <c r="R1031" s="26">
        <f t="shared" si="95"/>
        <v>13</v>
      </c>
      <c r="S1031" s="26" t="str">
        <f t="shared" si="98"/>
        <v>n.a</v>
      </c>
      <c r="T1031" s="26" t="str">
        <f t="shared" si="99"/>
        <v>Derechos de Petición</v>
      </c>
      <c r="U1031" s="26" t="str">
        <f t="shared" si="100"/>
        <v>Resoluciones</v>
      </c>
      <c r="V1031" s="26" t="str">
        <f t="shared" si="97"/>
        <v>Presentación de la solicitud</v>
      </c>
    </row>
    <row r="1032" spans="1:22" ht="13.8" customHeight="1">
      <c r="A1032" s="168">
        <v>2000</v>
      </c>
      <c r="B1032" s="168" t="s">
        <v>1486</v>
      </c>
      <c r="C1032" s="299"/>
      <c r="D1032" s="120">
        <v>13</v>
      </c>
      <c r="E1032" s="120" t="s">
        <v>1492</v>
      </c>
      <c r="F1032" s="403"/>
      <c r="G1032" s="385"/>
      <c r="H1032" s="71" t="s">
        <v>1008</v>
      </c>
      <c r="I1032" s="362"/>
      <c r="J1032" s="362"/>
      <c r="K1032" s="313"/>
      <c r="L1032" s="313"/>
      <c r="M1032" s="344"/>
      <c r="N1032" s="344"/>
      <c r="O1032" s="358"/>
      <c r="Q1032" s="26">
        <f t="shared" si="96"/>
        <v>2600</v>
      </c>
      <c r="R1032" s="26">
        <f t="shared" ref="R1032:R1095" si="101">+IF(D1032="",R1031,D1032)</f>
        <v>13</v>
      </c>
      <c r="S1032" s="26" t="str">
        <f t="shared" si="98"/>
        <v>n.a</v>
      </c>
      <c r="T1032" s="26" t="str">
        <f t="shared" si="99"/>
        <v>Derechos de Petición</v>
      </c>
      <c r="U1032" s="26" t="str">
        <f t="shared" si="100"/>
        <v>Resoluciones</v>
      </c>
      <c r="V1032" s="26" t="str">
        <f t="shared" si="97"/>
        <v>Traslado de la petición</v>
      </c>
    </row>
    <row r="1033" spans="1:22" ht="13.8" customHeight="1">
      <c r="A1033" s="168">
        <v>2000</v>
      </c>
      <c r="B1033" s="168" t="s">
        <v>1486</v>
      </c>
      <c r="C1033" s="299"/>
      <c r="D1033" s="120">
        <v>13</v>
      </c>
      <c r="E1033" s="120" t="s">
        <v>1492</v>
      </c>
      <c r="F1033" s="403"/>
      <c r="G1033" s="385"/>
      <c r="H1033" s="71" t="s">
        <v>79</v>
      </c>
      <c r="I1033" s="362"/>
      <c r="J1033" s="362"/>
      <c r="K1033" s="313"/>
      <c r="L1033" s="313"/>
      <c r="M1033" s="344"/>
      <c r="N1033" s="344"/>
      <c r="O1033" s="358"/>
      <c r="Q1033" s="26">
        <f t="shared" si="96"/>
        <v>2600</v>
      </c>
      <c r="R1033" s="26">
        <f t="shared" si="101"/>
        <v>13</v>
      </c>
      <c r="S1033" s="26" t="str">
        <f t="shared" si="98"/>
        <v>n.a</v>
      </c>
      <c r="T1033" s="26" t="str">
        <f t="shared" si="99"/>
        <v>Derechos de Petición</v>
      </c>
      <c r="U1033" s="26" t="str">
        <f t="shared" si="100"/>
        <v>Resoluciones</v>
      </c>
      <c r="V1033" s="26" t="str">
        <f t="shared" si="97"/>
        <v>Desistimiento</v>
      </c>
    </row>
    <row r="1034" spans="1:22" ht="13.8" customHeight="1">
      <c r="A1034" s="168">
        <v>2000</v>
      </c>
      <c r="B1034" s="168" t="s">
        <v>1486</v>
      </c>
      <c r="C1034" s="300"/>
      <c r="D1034" s="120">
        <v>13</v>
      </c>
      <c r="E1034" s="120" t="s">
        <v>1492</v>
      </c>
      <c r="F1034" s="404"/>
      <c r="G1034" s="387"/>
      <c r="H1034" s="71" t="s">
        <v>80</v>
      </c>
      <c r="I1034" s="288"/>
      <c r="J1034" s="288"/>
      <c r="K1034" s="284"/>
      <c r="L1034" s="284"/>
      <c r="M1034" s="290"/>
      <c r="N1034" s="290"/>
      <c r="O1034" s="359"/>
      <c r="Q1034" s="26">
        <f t="shared" si="96"/>
        <v>2600</v>
      </c>
      <c r="R1034" s="26">
        <f t="shared" si="101"/>
        <v>13</v>
      </c>
      <c r="S1034" s="26" t="str">
        <f t="shared" si="98"/>
        <v>n.a</v>
      </c>
      <c r="T1034" s="26" t="str">
        <f t="shared" si="99"/>
        <v>Derechos de Petición</v>
      </c>
      <c r="U1034" s="26" t="str">
        <f t="shared" si="100"/>
        <v>Resoluciones</v>
      </c>
      <c r="V1034" s="26" t="str">
        <f t="shared" si="97"/>
        <v>Respuesta de la solicitud</v>
      </c>
    </row>
    <row r="1035" spans="1:22" ht="108">
      <c r="A1035" s="168">
        <v>2000</v>
      </c>
      <c r="B1035" s="168" t="s">
        <v>1486</v>
      </c>
      <c r="C1035" s="73">
        <v>2600</v>
      </c>
      <c r="D1035" s="74">
        <v>20</v>
      </c>
      <c r="E1035" s="75" t="s">
        <v>1135</v>
      </c>
      <c r="F1035" s="145" t="s">
        <v>287</v>
      </c>
      <c r="G1035" s="146" t="s">
        <v>1136</v>
      </c>
      <c r="H1035" s="86" t="s">
        <v>1137</v>
      </c>
      <c r="I1035" s="85">
        <v>1</v>
      </c>
      <c r="J1035" s="85">
        <v>5</v>
      </c>
      <c r="K1035" s="79"/>
      <c r="L1035" s="87" t="s">
        <v>47</v>
      </c>
      <c r="M1035" s="79"/>
      <c r="N1035" s="79"/>
      <c r="O1035" s="88" t="s">
        <v>1138</v>
      </c>
      <c r="Q1035" s="26">
        <f t="shared" ref="Q1035:Q1098" si="102">+IF(C1035="",Q1034,C1035)</f>
        <v>2600</v>
      </c>
      <c r="R1035" s="26">
        <f t="shared" si="101"/>
        <v>20</v>
      </c>
      <c r="S1035" s="26" t="str">
        <f t="shared" si="98"/>
        <v>20.7</v>
      </c>
      <c r="T1035" s="26" t="str">
        <f t="shared" si="99"/>
        <v>Instrumentos de Control y Registro</v>
      </c>
      <c r="U1035" s="26" t="str">
        <f t="shared" si="100"/>
        <v>Instrumento de Control y
Registro de inventario documental</v>
      </c>
      <c r="V1035" s="26" t="str">
        <f t="shared" ref="V1035:V1098" si="103">+IF(H1035="",V1034,H1035)</f>
        <v>Instrumento de Control y
Registro de inventario documental</v>
      </c>
    </row>
    <row r="1036" spans="1:22" ht="36">
      <c r="A1036" s="168">
        <v>3000</v>
      </c>
      <c r="B1036" s="168" t="s">
        <v>1487</v>
      </c>
      <c r="C1036" s="489">
        <v>3000</v>
      </c>
      <c r="D1036" s="492">
        <v>2</v>
      </c>
      <c r="E1036" s="495" t="s">
        <v>1139</v>
      </c>
      <c r="F1036" s="363" t="s">
        <v>530</v>
      </c>
      <c r="G1036" s="498" t="s">
        <v>1140</v>
      </c>
      <c r="H1036" s="147" t="s">
        <v>1141</v>
      </c>
      <c r="I1036" s="306">
        <v>2</v>
      </c>
      <c r="J1036" s="287">
        <v>20</v>
      </c>
      <c r="K1036" s="281" t="s">
        <v>47</v>
      </c>
      <c r="L1036" s="283"/>
      <c r="M1036" s="283"/>
      <c r="N1036" s="289" t="s">
        <v>47</v>
      </c>
      <c r="O1036" s="357" t="s">
        <v>1142</v>
      </c>
      <c r="Q1036" s="26">
        <f t="shared" si="102"/>
        <v>3000</v>
      </c>
      <c r="R1036" s="26">
        <f t="shared" si="101"/>
        <v>2</v>
      </c>
      <c r="S1036" s="26" t="str">
        <f t="shared" si="98"/>
        <v>2.11</v>
      </c>
      <c r="T1036" s="26" t="str">
        <f t="shared" si="99"/>
        <v>Actas</v>
      </c>
      <c r="U1036" s="26" t="str">
        <f t="shared" si="100"/>
        <v>Actas Comité Técnico Estadístico</v>
      </c>
      <c r="V1036" s="26" t="str">
        <f t="shared" si="103"/>
        <v>Citación al comité</v>
      </c>
    </row>
    <row r="1037" spans="1:22" ht="36">
      <c r="A1037" s="168">
        <v>3000</v>
      </c>
      <c r="B1037" s="168" t="s">
        <v>1487</v>
      </c>
      <c r="C1037" s="490"/>
      <c r="D1037" s="493"/>
      <c r="E1037" s="496"/>
      <c r="F1037" s="364"/>
      <c r="G1037" s="499"/>
      <c r="H1037" s="116" t="s">
        <v>1143</v>
      </c>
      <c r="I1037" s="307"/>
      <c r="J1037" s="362"/>
      <c r="K1037" s="312"/>
      <c r="L1037" s="313"/>
      <c r="M1037" s="313"/>
      <c r="N1037" s="344"/>
      <c r="O1037" s="358"/>
      <c r="Q1037" s="26">
        <f t="shared" si="102"/>
        <v>3000</v>
      </c>
      <c r="R1037" s="26">
        <f t="shared" si="101"/>
        <v>2</v>
      </c>
      <c r="S1037" s="26" t="str">
        <f t="shared" si="98"/>
        <v>2.11</v>
      </c>
      <c r="T1037" s="26" t="str">
        <f t="shared" si="99"/>
        <v>Actas</v>
      </c>
      <c r="U1037" s="26" t="str">
        <f t="shared" si="100"/>
        <v>Actas Comité Técnico Estadístico</v>
      </c>
      <c r="V1037" s="26" t="str">
        <f t="shared" si="103"/>
        <v>Acta del Comité</v>
      </c>
    </row>
    <row r="1038" spans="1:22" ht="36">
      <c r="A1038" s="168">
        <v>3000</v>
      </c>
      <c r="B1038" s="168" t="s">
        <v>1487</v>
      </c>
      <c r="C1038" s="491"/>
      <c r="D1038" s="494"/>
      <c r="E1038" s="497"/>
      <c r="F1038" s="365"/>
      <c r="G1038" s="500"/>
      <c r="H1038" s="116" t="s">
        <v>1144</v>
      </c>
      <c r="I1038" s="308"/>
      <c r="J1038" s="288"/>
      <c r="K1038" s="282"/>
      <c r="L1038" s="284"/>
      <c r="M1038" s="284"/>
      <c r="N1038" s="290"/>
      <c r="O1038" s="359"/>
      <c r="Q1038" s="26">
        <f t="shared" si="102"/>
        <v>3000</v>
      </c>
      <c r="R1038" s="26">
        <f t="shared" si="101"/>
        <v>2</v>
      </c>
      <c r="S1038" s="26" t="str">
        <f t="shared" si="98"/>
        <v>2.11</v>
      </c>
      <c r="T1038" s="26" t="str">
        <f t="shared" si="99"/>
        <v>Actas</v>
      </c>
      <c r="U1038" s="26" t="str">
        <f t="shared" si="100"/>
        <v>Actas Comité Técnico Estadístico</v>
      </c>
      <c r="V1038" s="26" t="str">
        <f t="shared" si="103"/>
        <v>anexos al comité</v>
      </c>
    </row>
    <row r="1039" spans="1:22" ht="36">
      <c r="A1039" s="168">
        <v>3000</v>
      </c>
      <c r="B1039" s="168" t="s">
        <v>1487</v>
      </c>
      <c r="C1039" s="489">
        <v>3000</v>
      </c>
      <c r="D1039" s="120">
        <v>13</v>
      </c>
      <c r="E1039" s="120" t="s">
        <v>1492</v>
      </c>
      <c r="F1039" s="508" t="s">
        <v>1145</v>
      </c>
      <c r="G1039" s="509"/>
      <c r="H1039" s="116" t="s">
        <v>428</v>
      </c>
      <c r="I1039" s="306">
        <v>1</v>
      </c>
      <c r="J1039" s="306">
        <v>5</v>
      </c>
      <c r="K1039" s="283"/>
      <c r="L1039" s="283"/>
      <c r="M1039" s="289" t="s">
        <v>47</v>
      </c>
      <c r="N1039" s="281" t="s">
        <v>47</v>
      </c>
      <c r="O1039" s="357" t="s">
        <v>1146</v>
      </c>
      <c r="Q1039" s="26">
        <f t="shared" si="102"/>
        <v>3000</v>
      </c>
      <c r="R1039" s="26">
        <f t="shared" si="101"/>
        <v>13</v>
      </c>
      <c r="S1039" s="26" t="str">
        <f t="shared" si="98"/>
        <v>n.a</v>
      </c>
      <c r="T1039" s="26" t="str">
        <f t="shared" si="99"/>
        <v>Derechos de Petición</v>
      </c>
      <c r="U1039" s="26" t="str">
        <f t="shared" si="100"/>
        <v>Actas Comité Técnico Estadístico</v>
      </c>
      <c r="V1039" s="26" t="str">
        <f t="shared" si="103"/>
        <v>Presentación de la solicitud</v>
      </c>
    </row>
    <row r="1040" spans="1:22" ht="36" customHeight="1">
      <c r="A1040" s="168">
        <v>3000</v>
      </c>
      <c r="B1040" s="168" t="s">
        <v>1487</v>
      </c>
      <c r="C1040" s="490"/>
      <c r="D1040" s="120">
        <v>13</v>
      </c>
      <c r="E1040" s="120" t="s">
        <v>1492</v>
      </c>
      <c r="F1040" s="510"/>
      <c r="G1040" s="511"/>
      <c r="H1040" s="116" t="s">
        <v>1147</v>
      </c>
      <c r="I1040" s="307"/>
      <c r="J1040" s="307"/>
      <c r="K1040" s="313"/>
      <c r="L1040" s="313"/>
      <c r="M1040" s="344"/>
      <c r="N1040" s="312"/>
      <c r="O1040" s="358"/>
      <c r="Q1040" s="26">
        <f t="shared" si="102"/>
        <v>3000</v>
      </c>
      <c r="R1040" s="26">
        <f t="shared" si="101"/>
        <v>13</v>
      </c>
      <c r="S1040" s="26" t="str">
        <f t="shared" si="98"/>
        <v>n.a</v>
      </c>
      <c r="T1040" s="26" t="str">
        <f t="shared" si="99"/>
        <v>Derechos de Petición</v>
      </c>
      <c r="U1040" s="26" t="str">
        <f t="shared" si="100"/>
        <v>Actas Comité Técnico Estadístico</v>
      </c>
      <c r="V1040" s="26" t="str">
        <f t="shared" si="103"/>
        <v>Traslado de la petición</v>
      </c>
    </row>
    <row r="1041" spans="1:22" ht="36" customHeight="1">
      <c r="A1041" s="168">
        <v>3000</v>
      </c>
      <c r="B1041" s="168" t="s">
        <v>1487</v>
      </c>
      <c r="C1041" s="490"/>
      <c r="D1041" s="120">
        <v>13</v>
      </c>
      <c r="E1041" s="120" t="s">
        <v>1492</v>
      </c>
      <c r="F1041" s="510"/>
      <c r="G1041" s="511"/>
      <c r="H1041" s="116" t="s">
        <v>431</v>
      </c>
      <c r="I1041" s="307"/>
      <c r="J1041" s="307"/>
      <c r="K1041" s="313"/>
      <c r="L1041" s="313"/>
      <c r="M1041" s="344"/>
      <c r="N1041" s="312"/>
      <c r="O1041" s="358"/>
      <c r="Q1041" s="26">
        <f t="shared" si="102"/>
        <v>3000</v>
      </c>
      <c r="R1041" s="26">
        <f t="shared" si="101"/>
        <v>13</v>
      </c>
      <c r="S1041" s="26" t="str">
        <f t="shared" si="98"/>
        <v>n.a</v>
      </c>
      <c r="T1041" s="26" t="str">
        <f t="shared" si="99"/>
        <v>Derechos de Petición</v>
      </c>
      <c r="U1041" s="26" t="str">
        <f t="shared" si="100"/>
        <v>Actas Comité Técnico Estadístico</v>
      </c>
      <c r="V1041" s="26" t="str">
        <f t="shared" si="103"/>
        <v>Desistimiento</v>
      </c>
    </row>
    <row r="1042" spans="1:22" ht="36" customHeight="1">
      <c r="A1042" s="168">
        <v>3000</v>
      </c>
      <c r="B1042" s="168" t="s">
        <v>1487</v>
      </c>
      <c r="C1042" s="490"/>
      <c r="D1042" s="120">
        <v>13</v>
      </c>
      <c r="E1042" s="120" t="s">
        <v>1492</v>
      </c>
      <c r="F1042" s="510"/>
      <c r="G1042" s="511"/>
      <c r="H1042" s="148" t="s">
        <v>432</v>
      </c>
      <c r="I1042" s="307"/>
      <c r="J1042" s="307"/>
      <c r="K1042" s="313"/>
      <c r="L1042" s="313"/>
      <c r="M1042" s="344"/>
      <c r="N1042" s="312"/>
      <c r="O1042" s="358"/>
      <c r="Q1042" s="26">
        <f t="shared" si="102"/>
        <v>3000</v>
      </c>
      <c r="R1042" s="26">
        <f t="shared" si="101"/>
        <v>13</v>
      </c>
      <c r="S1042" s="26" t="str">
        <f t="shared" si="98"/>
        <v>n.a</v>
      </c>
      <c r="T1042" s="26" t="str">
        <f t="shared" si="99"/>
        <v>Derechos de Petición</v>
      </c>
      <c r="U1042" s="26" t="str">
        <f t="shared" si="100"/>
        <v>Actas Comité Técnico Estadístico</v>
      </c>
      <c r="V1042" s="26" t="str">
        <f t="shared" si="103"/>
        <v>Respuesta de la solicitud</v>
      </c>
    </row>
    <row r="1043" spans="1:22" ht="36">
      <c r="A1043" s="23">
        <v>3000</v>
      </c>
      <c r="B1043" s="23" t="s">
        <v>1487</v>
      </c>
      <c r="C1043" s="400">
        <v>3000</v>
      </c>
      <c r="D1043" s="400">
        <v>18</v>
      </c>
      <c r="E1043" s="400" t="s">
        <v>1148</v>
      </c>
      <c r="F1043" s="400" t="s">
        <v>1149</v>
      </c>
      <c r="G1043" s="395" t="s">
        <v>1150</v>
      </c>
      <c r="H1043" s="122" t="s">
        <v>1151</v>
      </c>
      <c r="I1043" s="354">
        <v>1</v>
      </c>
      <c r="J1043" s="354">
        <v>5</v>
      </c>
      <c r="K1043" s="354" t="s">
        <v>47</v>
      </c>
      <c r="L1043" s="354"/>
      <c r="M1043" s="354"/>
      <c r="N1043" s="354" t="s">
        <v>47</v>
      </c>
      <c r="O1043" s="487" t="s">
        <v>1152</v>
      </c>
      <c r="Q1043" s="26">
        <f t="shared" si="102"/>
        <v>3000</v>
      </c>
      <c r="R1043" s="26">
        <f t="shared" si="101"/>
        <v>18</v>
      </c>
      <c r="S1043" s="26" t="str">
        <f t="shared" si="98"/>
        <v>18.12</v>
      </c>
      <c r="T1043" s="26" t="str">
        <f t="shared" si="99"/>
        <v>Informes</v>
      </c>
      <c r="U1043" s="26" t="str">
        <f t="shared" si="100"/>
        <v>Informe de infraestructura consolidado</v>
      </c>
      <c r="V1043" s="26" t="str">
        <f t="shared" si="103"/>
        <v>Informe de infraestructura de las CCF</v>
      </c>
    </row>
    <row r="1044" spans="1:22" ht="36">
      <c r="A1044" s="23">
        <v>3000</v>
      </c>
      <c r="B1044" s="23" t="s">
        <v>1487</v>
      </c>
      <c r="C1044" s="400"/>
      <c r="D1044" s="400"/>
      <c r="E1044" s="400"/>
      <c r="F1044" s="400"/>
      <c r="G1044" s="395"/>
      <c r="H1044" s="122" t="s">
        <v>1153</v>
      </c>
      <c r="I1044" s="354"/>
      <c r="J1044" s="354"/>
      <c r="K1044" s="354"/>
      <c r="L1044" s="354"/>
      <c r="M1044" s="354"/>
      <c r="N1044" s="354"/>
      <c r="O1044" s="488"/>
      <c r="Q1044" s="26">
        <f t="shared" si="102"/>
        <v>3000</v>
      </c>
      <c r="R1044" s="26">
        <f t="shared" si="101"/>
        <v>18</v>
      </c>
      <c r="S1044" s="26" t="str">
        <f t="shared" si="98"/>
        <v>18.12</v>
      </c>
      <c r="T1044" s="26" t="str">
        <f t="shared" si="99"/>
        <v>Informes</v>
      </c>
      <c r="U1044" s="26" t="str">
        <f t="shared" si="100"/>
        <v>Informe de infraestructura consolidado</v>
      </c>
      <c r="V1044" s="26" t="str">
        <f t="shared" si="103"/>
        <v>Oficio de requerimiento a la CCF ( si aplica )</v>
      </c>
    </row>
    <row r="1045" spans="1:22" ht="36">
      <c r="A1045" s="23">
        <v>3000</v>
      </c>
      <c r="B1045" s="23" t="s">
        <v>1487</v>
      </c>
      <c r="C1045" s="400"/>
      <c r="D1045" s="400"/>
      <c r="E1045" s="400"/>
      <c r="F1045" s="400"/>
      <c r="G1045" s="395"/>
      <c r="H1045" s="122" t="s">
        <v>1154</v>
      </c>
      <c r="I1045" s="354"/>
      <c r="J1045" s="354"/>
      <c r="K1045" s="354"/>
      <c r="L1045" s="354"/>
      <c r="M1045" s="354"/>
      <c r="N1045" s="354"/>
      <c r="O1045" s="488"/>
      <c r="Q1045" s="26">
        <f t="shared" si="102"/>
        <v>3000</v>
      </c>
      <c r="R1045" s="26">
        <f t="shared" si="101"/>
        <v>18</v>
      </c>
      <c r="S1045" s="26" t="str">
        <f t="shared" si="98"/>
        <v>18.12</v>
      </c>
      <c r="T1045" s="26" t="str">
        <f t="shared" si="99"/>
        <v>Informes</v>
      </c>
      <c r="U1045" s="26" t="str">
        <f t="shared" si="100"/>
        <v>Informe de infraestructura consolidado</v>
      </c>
      <c r="V1045" s="26" t="str">
        <f t="shared" si="103"/>
        <v>Respuesta oficio requerimiento ( si aplica )</v>
      </c>
    </row>
    <row r="1046" spans="1:22" ht="36">
      <c r="A1046" s="23">
        <v>3000</v>
      </c>
      <c r="B1046" s="23" t="s">
        <v>1487</v>
      </c>
      <c r="C1046" s="400"/>
      <c r="D1046" s="400"/>
      <c r="E1046" s="400"/>
      <c r="F1046" s="400"/>
      <c r="G1046" s="395"/>
      <c r="H1046" s="122" t="s">
        <v>1155</v>
      </c>
      <c r="I1046" s="354"/>
      <c r="J1046" s="354"/>
      <c r="K1046" s="354"/>
      <c r="L1046" s="354"/>
      <c r="M1046" s="354"/>
      <c r="N1046" s="354"/>
      <c r="O1046" s="488"/>
      <c r="Q1046" s="26">
        <f t="shared" si="102"/>
        <v>3000</v>
      </c>
      <c r="R1046" s="26">
        <f t="shared" si="101"/>
        <v>18</v>
      </c>
      <c r="S1046" s="26" t="str">
        <f t="shared" si="98"/>
        <v>18.12</v>
      </c>
      <c r="T1046" s="26" t="str">
        <f t="shared" si="99"/>
        <v>Informes</v>
      </c>
      <c r="U1046" s="26" t="str">
        <f t="shared" si="100"/>
        <v>Informe de infraestructura consolidado</v>
      </c>
      <c r="V1046" s="26" t="str">
        <f t="shared" si="103"/>
        <v>Reenvío de información estadística ( si aplica )</v>
      </c>
    </row>
    <row r="1047" spans="1:22" ht="36">
      <c r="A1047" s="23">
        <v>3000</v>
      </c>
      <c r="B1047" s="23" t="s">
        <v>1487</v>
      </c>
      <c r="C1047" s="400"/>
      <c r="D1047" s="400"/>
      <c r="E1047" s="400"/>
      <c r="F1047" s="400"/>
      <c r="G1047" s="395"/>
      <c r="H1047" s="122" t="s">
        <v>1156</v>
      </c>
      <c r="I1047" s="354"/>
      <c r="J1047" s="354"/>
      <c r="K1047" s="354"/>
      <c r="L1047" s="354"/>
      <c r="M1047" s="354"/>
      <c r="N1047" s="354"/>
      <c r="O1047" s="488"/>
      <c r="Q1047" s="26">
        <f t="shared" si="102"/>
        <v>3000</v>
      </c>
      <c r="R1047" s="26">
        <f t="shared" si="101"/>
        <v>18</v>
      </c>
      <c r="S1047" s="26" t="str">
        <f t="shared" si="98"/>
        <v>18.12</v>
      </c>
      <c r="T1047" s="26" t="str">
        <f t="shared" si="99"/>
        <v>Informes</v>
      </c>
      <c r="U1047" s="26" t="str">
        <f t="shared" si="100"/>
        <v>Informe de infraestructura consolidado</v>
      </c>
      <c r="V1047" s="26" t="str">
        <f t="shared" si="103"/>
        <v>Reportes estadísticos</v>
      </c>
    </row>
    <row r="1048" spans="1:22" ht="36">
      <c r="A1048" s="23">
        <v>3000</v>
      </c>
      <c r="B1048" s="23" t="s">
        <v>1487</v>
      </c>
      <c r="C1048" s="400"/>
      <c r="D1048" s="400"/>
      <c r="E1048" s="400"/>
      <c r="F1048" s="400"/>
      <c r="G1048" s="395"/>
      <c r="H1048" s="122" t="s">
        <v>1157</v>
      </c>
      <c r="I1048" s="354"/>
      <c r="J1048" s="354"/>
      <c r="K1048" s="354"/>
      <c r="L1048" s="354"/>
      <c r="M1048" s="354"/>
      <c r="N1048" s="354"/>
      <c r="O1048" s="488"/>
      <c r="Q1048" s="26">
        <f t="shared" si="102"/>
        <v>3000</v>
      </c>
      <c r="R1048" s="26">
        <f t="shared" si="101"/>
        <v>18</v>
      </c>
      <c r="S1048" s="26" t="str">
        <f t="shared" si="98"/>
        <v>18.12</v>
      </c>
      <c r="T1048" s="26" t="str">
        <f t="shared" si="99"/>
        <v>Informes</v>
      </c>
      <c r="U1048" s="26" t="str">
        <f t="shared" si="100"/>
        <v>Informe de infraestructura consolidado</v>
      </c>
      <c r="V1048" s="26" t="str">
        <f t="shared" si="103"/>
        <v>Oficio de observaciones a los reportes estadísticos</v>
      </c>
    </row>
    <row r="1049" spans="1:22" ht="36">
      <c r="A1049" s="23">
        <v>3000</v>
      </c>
      <c r="B1049" s="23" t="s">
        <v>1487</v>
      </c>
      <c r="C1049" s="400"/>
      <c r="D1049" s="400"/>
      <c r="E1049" s="400"/>
      <c r="F1049" s="400"/>
      <c r="G1049" s="395"/>
      <c r="H1049" s="122" t="s">
        <v>1158</v>
      </c>
      <c r="I1049" s="354"/>
      <c r="J1049" s="354"/>
      <c r="K1049" s="354"/>
      <c r="L1049" s="354"/>
      <c r="M1049" s="354"/>
      <c r="N1049" s="354"/>
      <c r="O1049" s="488"/>
      <c r="Q1049" s="26">
        <f t="shared" si="102"/>
        <v>3000</v>
      </c>
      <c r="R1049" s="26">
        <f t="shared" si="101"/>
        <v>18</v>
      </c>
      <c r="S1049" s="26" t="str">
        <f t="shared" si="98"/>
        <v>18.12</v>
      </c>
      <c r="T1049" s="26" t="str">
        <f t="shared" si="99"/>
        <v>Informes</v>
      </c>
      <c r="U1049" s="26" t="str">
        <f t="shared" si="100"/>
        <v>Informe de infraestructura consolidado</v>
      </c>
      <c r="V1049" s="26" t="str">
        <f t="shared" si="103"/>
        <v>Respuesta a oficio de observaciones</v>
      </c>
    </row>
    <row r="1050" spans="1:22" ht="36">
      <c r="A1050" s="23">
        <v>3000</v>
      </c>
      <c r="B1050" s="23" t="s">
        <v>1487</v>
      </c>
      <c r="C1050" s="400"/>
      <c r="D1050" s="400"/>
      <c r="E1050" s="400"/>
      <c r="F1050" s="400"/>
      <c r="G1050" s="395"/>
      <c r="H1050" s="122" t="s">
        <v>1159</v>
      </c>
      <c r="I1050" s="354"/>
      <c r="J1050" s="354"/>
      <c r="K1050" s="354"/>
      <c r="L1050" s="354"/>
      <c r="M1050" s="354"/>
      <c r="N1050" s="354"/>
      <c r="O1050" s="488"/>
      <c r="Q1050" s="26">
        <f t="shared" si="102"/>
        <v>3000</v>
      </c>
      <c r="R1050" s="26">
        <f t="shared" si="101"/>
        <v>18</v>
      </c>
      <c r="S1050" s="26" t="str">
        <f t="shared" si="98"/>
        <v>18.12</v>
      </c>
      <c r="T1050" s="26" t="str">
        <f t="shared" si="99"/>
        <v>Informes</v>
      </c>
      <c r="U1050" s="26" t="str">
        <f t="shared" si="100"/>
        <v>Informe de infraestructura consolidado</v>
      </c>
      <c r="V1050" s="26" t="str">
        <f t="shared" si="103"/>
        <v>Reporte estadístico consolidado</v>
      </c>
    </row>
    <row r="1051" spans="1:22" ht="36">
      <c r="A1051" s="23">
        <v>3000</v>
      </c>
      <c r="B1051" s="23" t="s">
        <v>1487</v>
      </c>
      <c r="C1051" s="400"/>
      <c r="D1051" s="400"/>
      <c r="E1051" s="400"/>
      <c r="F1051" s="400"/>
      <c r="G1051" s="395"/>
      <c r="H1051" s="122" t="s">
        <v>1160</v>
      </c>
      <c r="I1051" s="354"/>
      <c r="J1051" s="354"/>
      <c r="K1051" s="354"/>
      <c r="L1051" s="354"/>
      <c r="M1051" s="354"/>
      <c r="N1051" s="354"/>
      <c r="O1051" s="488"/>
      <c r="Q1051" s="26">
        <f t="shared" si="102"/>
        <v>3000</v>
      </c>
      <c r="R1051" s="26">
        <f t="shared" si="101"/>
        <v>18</v>
      </c>
      <c r="S1051" s="26" t="str">
        <f t="shared" si="98"/>
        <v>18.12</v>
      </c>
      <c r="T1051" s="26" t="str">
        <f t="shared" si="99"/>
        <v>Informes</v>
      </c>
      <c r="U1051" s="26" t="str">
        <f t="shared" si="100"/>
        <v>Informe de infraestructura consolidado</v>
      </c>
      <c r="V1051" s="26" t="str">
        <f t="shared" si="103"/>
        <v>Informe de infraestructura consolidado</v>
      </c>
    </row>
    <row r="1052" spans="1:22" ht="36">
      <c r="A1052" s="23">
        <v>3000</v>
      </c>
      <c r="B1052" s="23" t="s">
        <v>1487</v>
      </c>
      <c r="C1052" s="400"/>
      <c r="D1052" s="506"/>
      <c r="E1052" s="506"/>
      <c r="F1052" s="506"/>
      <c r="G1052" s="465"/>
      <c r="H1052" s="149" t="s">
        <v>1161</v>
      </c>
      <c r="I1052" s="507"/>
      <c r="J1052" s="507"/>
      <c r="K1052" s="507"/>
      <c r="L1052" s="507"/>
      <c r="M1052" s="507"/>
      <c r="N1052" s="507"/>
      <c r="O1052" s="488"/>
      <c r="Q1052" s="26">
        <f t="shared" si="102"/>
        <v>3000</v>
      </c>
      <c r="R1052" s="26">
        <f t="shared" si="101"/>
        <v>18</v>
      </c>
      <c r="S1052" s="26" t="str">
        <f t="shared" si="98"/>
        <v>18.12</v>
      </c>
      <c r="T1052" s="26" t="str">
        <f t="shared" si="99"/>
        <v>Informes</v>
      </c>
      <c r="U1052" s="26" t="str">
        <f t="shared" si="100"/>
        <v>Informe de infraestructura consolidado</v>
      </c>
      <c r="V1052" s="26" t="str">
        <f t="shared" si="103"/>
        <v>Registro de publicación web</v>
      </c>
    </row>
    <row r="1053" spans="1:22" ht="36">
      <c r="A1053" s="23">
        <v>3000</v>
      </c>
      <c r="B1053" s="23" t="s">
        <v>1487</v>
      </c>
      <c r="C1053" s="399">
        <v>3000</v>
      </c>
      <c r="D1053" s="504">
        <v>18</v>
      </c>
      <c r="E1053" s="505" t="s">
        <v>1162</v>
      </c>
      <c r="F1053" s="400" t="s">
        <v>1149</v>
      </c>
      <c r="G1053" s="395" t="s">
        <v>1163</v>
      </c>
      <c r="H1053" s="115" t="s">
        <v>1164</v>
      </c>
      <c r="I1053" s="354">
        <v>1</v>
      </c>
      <c r="J1053" s="354">
        <v>5</v>
      </c>
      <c r="K1053" s="354" t="s">
        <v>47</v>
      </c>
      <c r="L1053" s="354"/>
      <c r="M1053" s="354"/>
      <c r="N1053" s="354" t="s">
        <v>47</v>
      </c>
      <c r="O1053" s="429" t="s">
        <v>1152</v>
      </c>
      <c r="Q1053" s="26">
        <f t="shared" si="102"/>
        <v>3000</v>
      </c>
      <c r="R1053" s="26">
        <f t="shared" si="101"/>
        <v>18</v>
      </c>
      <c r="S1053" s="26" t="str">
        <f t="shared" si="98"/>
        <v>18.15</v>
      </c>
      <c r="T1053" s="26" t="str">
        <f t="shared" si="99"/>
        <v>Informes</v>
      </c>
      <c r="U1053" s="26" t="str">
        <f t="shared" si="100"/>
        <v>Informe de Población Consolidado</v>
      </c>
      <c r="V1053" s="26" t="str">
        <f t="shared" si="103"/>
        <v>Oficio de solicitud de información estadística</v>
      </c>
    </row>
    <row r="1054" spans="1:22" ht="36">
      <c r="A1054" s="23">
        <v>3000</v>
      </c>
      <c r="B1054" s="23" t="s">
        <v>1487</v>
      </c>
      <c r="C1054" s="399"/>
      <c r="D1054" s="504"/>
      <c r="E1054" s="505"/>
      <c r="F1054" s="400"/>
      <c r="G1054" s="395"/>
      <c r="H1054" s="115" t="s">
        <v>1165</v>
      </c>
      <c r="I1054" s="354"/>
      <c r="J1054" s="354"/>
      <c r="K1054" s="354"/>
      <c r="L1054" s="354"/>
      <c r="M1054" s="354"/>
      <c r="N1054" s="354"/>
      <c r="O1054" s="429"/>
      <c r="Q1054" s="26">
        <f t="shared" si="102"/>
        <v>3000</v>
      </c>
      <c r="R1054" s="26">
        <f t="shared" si="101"/>
        <v>18</v>
      </c>
      <c r="S1054" s="26" t="str">
        <f t="shared" si="98"/>
        <v>18.15</v>
      </c>
      <c r="T1054" s="26" t="str">
        <f t="shared" si="99"/>
        <v>Informes</v>
      </c>
      <c r="U1054" s="26" t="str">
        <f t="shared" si="100"/>
        <v>Informe de Población Consolidado</v>
      </c>
      <c r="V1054" s="26" t="str">
        <f t="shared" si="103"/>
        <v>Reenvío de información estadística</v>
      </c>
    </row>
    <row r="1055" spans="1:22" ht="36">
      <c r="A1055" s="23">
        <v>3000</v>
      </c>
      <c r="B1055" s="23" t="s">
        <v>1487</v>
      </c>
      <c r="C1055" s="399"/>
      <c r="D1055" s="504"/>
      <c r="E1055" s="505"/>
      <c r="F1055" s="400"/>
      <c r="G1055" s="395"/>
      <c r="H1055" s="115" t="s">
        <v>1156</v>
      </c>
      <c r="I1055" s="354"/>
      <c r="J1055" s="354"/>
      <c r="K1055" s="354"/>
      <c r="L1055" s="354"/>
      <c r="M1055" s="354"/>
      <c r="N1055" s="354"/>
      <c r="O1055" s="429"/>
      <c r="Q1055" s="26">
        <f t="shared" si="102"/>
        <v>3000</v>
      </c>
      <c r="R1055" s="26">
        <f t="shared" si="101"/>
        <v>18</v>
      </c>
      <c r="S1055" s="26" t="str">
        <f t="shared" si="98"/>
        <v>18.15</v>
      </c>
      <c r="T1055" s="26" t="str">
        <f t="shared" si="99"/>
        <v>Informes</v>
      </c>
      <c r="U1055" s="26" t="str">
        <f t="shared" si="100"/>
        <v>Informe de Población Consolidado</v>
      </c>
      <c r="V1055" s="26" t="str">
        <f t="shared" si="103"/>
        <v>Reportes estadísticos</v>
      </c>
    </row>
    <row r="1056" spans="1:22" ht="36">
      <c r="A1056" s="23">
        <v>3000</v>
      </c>
      <c r="B1056" s="23" t="s">
        <v>1487</v>
      </c>
      <c r="C1056" s="399"/>
      <c r="D1056" s="504"/>
      <c r="E1056" s="505"/>
      <c r="F1056" s="400"/>
      <c r="G1056" s="395"/>
      <c r="H1056" s="115" t="s">
        <v>1157</v>
      </c>
      <c r="I1056" s="354"/>
      <c r="J1056" s="354"/>
      <c r="K1056" s="354"/>
      <c r="L1056" s="354"/>
      <c r="M1056" s="354"/>
      <c r="N1056" s="354"/>
      <c r="O1056" s="429"/>
      <c r="Q1056" s="26">
        <f t="shared" si="102"/>
        <v>3000</v>
      </c>
      <c r="R1056" s="26">
        <f t="shared" si="101"/>
        <v>18</v>
      </c>
      <c r="S1056" s="26" t="str">
        <f t="shared" si="98"/>
        <v>18.15</v>
      </c>
      <c r="T1056" s="26" t="str">
        <f t="shared" si="99"/>
        <v>Informes</v>
      </c>
      <c r="U1056" s="26" t="str">
        <f t="shared" si="100"/>
        <v>Informe de Población Consolidado</v>
      </c>
      <c r="V1056" s="26" t="str">
        <f t="shared" si="103"/>
        <v>Oficio de observaciones a los reportes estadísticos</v>
      </c>
    </row>
    <row r="1057" spans="1:22" ht="36">
      <c r="A1057" s="23">
        <v>3000</v>
      </c>
      <c r="B1057" s="23" t="s">
        <v>1487</v>
      </c>
      <c r="C1057" s="399"/>
      <c r="D1057" s="504"/>
      <c r="E1057" s="505"/>
      <c r="F1057" s="400"/>
      <c r="G1057" s="395"/>
      <c r="H1057" s="115" t="s">
        <v>1166</v>
      </c>
      <c r="I1057" s="354"/>
      <c r="J1057" s="354"/>
      <c r="K1057" s="354"/>
      <c r="L1057" s="354"/>
      <c r="M1057" s="354"/>
      <c r="N1057" s="354"/>
      <c r="O1057" s="429"/>
      <c r="Q1057" s="26">
        <f t="shared" si="102"/>
        <v>3000</v>
      </c>
      <c r="R1057" s="26">
        <f t="shared" si="101"/>
        <v>18</v>
      </c>
      <c r="S1057" s="26" t="str">
        <f t="shared" si="98"/>
        <v>18.15</v>
      </c>
      <c r="T1057" s="26" t="str">
        <f t="shared" si="99"/>
        <v>Informes</v>
      </c>
      <c r="U1057" s="26" t="str">
        <f t="shared" si="100"/>
        <v>Informe de Población Consolidado</v>
      </c>
      <c r="V1057" s="26" t="str">
        <f t="shared" si="103"/>
        <v>Informe de validación</v>
      </c>
    </row>
    <row r="1058" spans="1:22" ht="36">
      <c r="A1058" s="23">
        <v>3000</v>
      </c>
      <c r="B1058" s="23" t="s">
        <v>1487</v>
      </c>
      <c r="C1058" s="399"/>
      <c r="D1058" s="504"/>
      <c r="E1058" s="505"/>
      <c r="F1058" s="400"/>
      <c r="G1058" s="395"/>
      <c r="H1058" s="115" t="s">
        <v>1158</v>
      </c>
      <c r="I1058" s="354"/>
      <c r="J1058" s="354"/>
      <c r="K1058" s="354"/>
      <c r="L1058" s="354"/>
      <c r="M1058" s="354"/>
      <c r="N1058" s="354"/>
      <c r="O1058" s="429"/>
      <c r="Q1058" s="26">
        <f t="shared" si="102"/>
        <v>3000</v>
      </c>
      <c r="R1058" s="26">
        <f t="shared" si="101"/>
        <v>18</v>
      </c>
      <c r="S1058" s="26" t="str">
        <f t="shared" si="98"/>
        <v>18.15</v>
      </c>
      <c r="T1058" s="26" t="str">
        <f t="shared" si="99"/>
        <v>Informes</v>
      </c>
      <c r="U1058" s="26" t="str">
        <f t="shared" si="100"/>
        <v>Informe de Población Consolidado</v>
      </c>
      <c r="V1058" s="26" t="str">
        <f t="shared" si="103"/>
        <v>Respuesta a oficio de observaciones</v>
      </c>
    </row>
    <row r="1059" spans="1:22" ht="36">
      <c r="A1059" s="23">
        <v>3000</v>
      </c>
      <c r="B1059" s="23" t="s">
        <v>1487</v>
      </c>
      <c r="C1059" s="399"/>
      <c r="D1059" s="504"/>
      <c r="E1059" s="505"/>
      <c r="F1059" s="400"/>
      <c r="G1059" s="395"/>
      <c r="H1059" s="115" t="s">
        <v>1159</v>
      </c>
      <c r="I1059" s="354"/>
      <c r="J1059" s="354"/>
      <c r="K1059" s="354"/>
      <c r="L1059" s="354"/>
      <c r="M1059" s="354"/>
      <c r="N1059" s="354"/>
      <c r="O1059" s="429"/>
      <c r="Q1059" s="26">
        <f t="shared" si="102"/>
        <v>3000</v>
      </c>
      <c r="R1059" s="26">
        <f t="shared" si="101"/>
        <v>18</v>
      </c>
      <c r="S1059" s="26" t="str">
        <f t="shared" si="98"/>
        <v>18.15</v>
      </c>
      <c r="T1059" s="26" t="str">
        <f t="shared" si="99"/>
        <v>Informes</v>
      </c>
      <c r="U1059" s="26" t="str">
        <f t="shared" si="100"/>
        <v>Informe de Población Consolidado</v>
      </c>
      <c r="V1059" s="26" t="str">
        <f t="shared" si="103"/>
        <v>Reporte estadístico consolidado</v>
      </c>
    </row>
    <row r="1060" spans="1:22" ht="36">
      <c r="A1060" s="23">
        <v>3000</v>
      </c>
      <c r="B1060" s="23" t="s">
        <v>1487</v>
      </c>
      <c r="C1060" s="399"/>
      <c r="D1060" s="504"/>
      <c r="E1060" s="505"/>
      <c r="F1060" s="400"/>
      <c r="G1060" s="395"/>
      <c r="H1060" s="115" t="s">
        <v>1167</v>
      </c>
      <c r="I1060" s="354"/>
      <c r="J1060" s="354"/>
      <c r="K1060" s="354"/>
      <c r="L1060" s="354"/>
      <c r="M1060" s="354"/>
      <c r="N1060" s="354"/>
      <c r="O1060" s="429"/>
      <c r="Q1060" s="26">
        <f t="shared" si="102"/>
        <v>3000</v>
      </c>
      <c r="R1060" s="26">
        <f t="shared" si="101"/>
        <v>18</v>
      </c>
      <c r="S1060" s="26" t="str">
        <f t="shared" si="98"/>
        <v>18.15</v>
      </c>
      <c r="T1060" s="26" t="str">
        <f t="shared" si="99"/>
        <v>Informes</v>
      </c>
      <c r="U1060" s="26" t="str">
        <f t="shared" si="100"/>
        <v>Informe de Población Consolidado</v>
      </c>
      <c r="V1060" s="26" t="str">
        <f t="shared" si="103"/>
        <v>Informe estadístico consolidado</v>
      </c>
    </row>
    <row r="1061" spans="1:22" ht="36">
      <c r="A1061" s="23">
        <v>3000</v>
      </c>
      <c r="B1061" s="23" t="s">
        <v>1487</v>
      </c>
      <c r="C1061" s="399"/>
      <c r="D1061" s="504"/>
      <c r="E1061" s="505"/>
      <c r="F1061" s="400"/>
      <c r="G1061" s="395"/>
      <c r="H1061" s="115" t="s">
        <v>1161</v>
      </c>
      <c r="I1061" s="354"/>
      <c r="J1061" s="354"/>
      <c r="K1061" s="354"/>
      <c r="L1061" s="354"/>
      <c r="M1061" s="354"/>
      <c r="N1061" s="354"/>
      <c r="O1061" s="429"/>
      <c r="Q1061" s="26">
        <f t="shared" si="102"/>
        <v>3000</v>
      </c>
      <c r="R1061" s="26">
        <f t="shared" si="101"/>
        <v>18</v>
      </c>
      <c r="S1061" s="26" t="str">
        <f t="shared" si="98"/>
        <v>18.15</v>
      </c>
      <c r="T1061" s="26" t="str">
        <f t="shared" si="99"/>
        <v>Informes</v>
      </c>
      <c r="U1061" s="26" t="str">
        <f t="shared" si="100"/>
        <v>Informe de Población Consolidado</v>
      </c>
      <c r="V1061" s="26" t="str">
        <f t="shared" si="103"/>
        <v>Registro de publicación web</v>
      </c>
    </row>
    <row r="1062" spans="1:22" ht="36">
      <c r="A1062" s="23">
        <v>3000</v>
      </c>
      <c r="B1062" s="23" t="s">
        <v>1487</v>
      </c>
      <c r="C1062" s="275">
        <v>3000</v>
      </c>
      <c r="D1062" s="275">
        <v>18</v>
      </c>
      <c r="E1062" s="275" t="s">
        <v>1168</v>
      </c>
      <c r="F1062" s="275" t="s">
        <v>728</v>
      </c>
      <c r="G1062" s="276" t="s">
        <v>1169</v>
      </c>
      <c r="H1062" s="102" t="s">
        <v>1170</v>
      </c>
      <c r="I1062" s="354">
        <v>1</v>
      </c>
      <c r="J1062" s="354">
        <v>5</v>
      </c>
      <c r="K1062" s="354" t="s">
        <v>47</v>
      </c>
      <c r="L1062" s="354"/>
      <c r="M1062" s="354"/>
      <c r="N1062" s="354" t="s">
        <v>47</v>
      </c>
      <c r="O1062" s="394" t="s">
        <v>1152</v>
      </c>
      <c r="Q1062" s="26">
        <f t="shared" si="102"/>
        <v>3000</v>
      </c>
      <c r="R1062" s="26">
        <f t="shared" si="101"/>
        <v>18</v>
      </c>
      <c r="S1062" s="26" t="str">
        <f t="shared" si="98"/>
        <v>18.17</v>
      </c>
      <c r="T1062" s="26" t="str">
        <f t="shared" si="99"/>
        <v>Informes</v>
      </c>
      <c r="U1062" s="26" t="str">
        <f t="shared" si="100"/>
        <v>Informe de recurso humano consolidado</v>
      </c>
      <c r="V1062" s="26" t="str">
        <f t="shared" si="103"/>
        <v>Informe de recurso humano de las CCF</v>
      </c>
    </row>
    <row r="1063" spans="1:22" ht="36">
      <c r="A1063" s="23">
        <v>3000</v>
      </c>
      <c r="B1063" s="23" t="s">
        <v>1487</v>
      </c>
      <c r="C1063" s="275"/>
      <c r="D1063" s="275"/>
      <c r="E1063" s="275"/>
      <c r="F1063" s="275"/>
      <c r="G1063" s="276"/>
      <c r="H1063" s="102" t="s">
        <v>1171</v>
      </c>
      <c r="I1063" s="354"/>
      <c r="J1063" s="354"/>
      <c r="K1063" s="354"/>
      <c r="L1063" s="354"/>
      <c r="M1063" s="354"/>
      <c r="N1063" s="354"/>
      <c r="O1063" s="394"/>
      <c r="Q1063" s="26">
        <f t="shared" si="102"/>
        <v>3000</v>
      </c>
      <c r="R1063" s="26">
        <f t="shared" si="101"/>
        <v>18</v>
      </c>
      <c r="S1063" s="26" t="str">
        <f t="shared" si="98"/>
        <v>18.17</v>
      </c>
      <c r="T1063" s="26" t="str">
        <f t="shared" si="99"/>
        <v>Informes</v>
      </c>
      <c r="U1063" s="26" t="str">
        <f t="shared" si="100"/>
        <v>Informe de recurso humano consolidado</v>
      </c>
      <c r="V1063" s="26" t="str">
        <f t="shared" si="103"/>
        <v>Oficio de requerimiento a la CCF ( en los casos que aplique )</v>
      </c>
    </row>
    <row r="1064" spans="1:22" ht="41.4">
      <c r="A1064" s="23">
        <v>3000</v>
      </c>
      <c r="B1064" s="23" t="s">
        <v>1487</v>
      </c>
      <c r="C1064" s="275"/>
      <c r="D1064" s="275"/>
      <c r="E1064" s="275"/>
      <c r="F1064" s="275"/>
      <c r="G1064" s="276"/>
      <c r="H1064" s="102" t="s">
        <v>1172</v>
      </c>
      <c r="I1064" s="354"/>
      <c r="J1064" s="354"/>
      <c r="K1064" s="354"/>
      <c r="L1064" s="354"/>
      <c r="M1064" s="354"/>
      <c r="N1064" s="354"/>
      <c r="O1064" s="394"/>
      <c r="Q1064" s="26">
        <f t="shared" si="102"/>
        <v>3000</v>
      </c>
      <c r="R1064" s="26">
        <f t="shared" si="101"/>
        <v>18</v>
      </c>
      <c r="S1064" s="26" t="str">
        <f t="shared" si="98"/>
        <v>18.17</v>
      </c>
      <c r="T1064" s="26" t="str">
        <f t="shared" si="99"/>
        <v>Informes</v>
      </c>
      <c r="U1064" s="26" t="str">
        <f t="shared" si="100"/>
        <v>Informe de recurso humano consolidado</v>
      </c>
      <c r="V1064" s="26" t="str">
        <f t="shared" si="103"/>
        <v>Respuesta oficio de requerimiento ( en los casos que
aplique)</v>
      </c>
    </row>
    <row r="1065" spans="1:22" ht="36">
      <c r="A1065" s="23">
        <v>3000</v>
      </c>
      <c r="B1065" s="23" t="s">
        <v>1487</v>
      </c>
      <c r="C1065" s="275"/>
      <c r="D1065" s="275"/>
      <c r="E1065" s="275"/>
      <c r="F1065" s="275"/>
      <c r="G1065" s="276"/>
      <c r="H1065" s="102" t="s">
        <v>1173</v>
      </c>
      <c r="I1065" s="354"/>
      <c r="J1065" s="354"/>
      <c r="K1065" s="354"/>
      <c r="L1065" s="354"/>
      <c r="M1065" s="354"/>
      <c r="N1065" s="354"/>
      <c r="O1065" s="394"/>
      <c r="Q1065" s="26">
        <f t="shared" si="102"/>
        <v>3000</v>
      </c>
      <c r="R1065" s="26">
        <f t="shared" si="101"/>
        <v>18</v>
      </c>
      <c r="S1065" s="26" t="str">
        <f t="shared" si="98"/>
        <v>18.17</v>
      </c>
      <c r="T1065" s="26" t="str">
        <f t="shared" si="99"/>
        <v>Informes</v>
      </c>
      <c r="U1065" s="26" t="str">
        <f t="shared" si="100"/>
        <v>Informe de recurso humano consolidado</v>
      </c>
      <c r="V1065" s="26" t="str">
        <f t="shared" si="103"/>
        <v>Reenvío de información estadística( en los casos que aplique)</v>
      </c>
    </row>
    <row r="1066" spans="1:22" ht="36">
      <c r="A1066" s="23">
        <v>3000</v>
      </c>
      <c r="B1066" s="23" t="s">
        <v>1487</v>
      </c>
      <c r="C1066" s="275"/>
      <c r="D1066" s="275"/>
      <c r="E1066" s="275"/>
      <c r="F1066" s="275"/>
      <c r="G1066" s="276"/>
      <c r="H1066" s="102" t="s">
        <v>1174</v>
      </c>
      <c r="I1066" s="354"/>
      <c r="J1066" s="354"/>
      <c r="K1066" s="354"/>
      <c r="L1066" s="354"/>
      <c r="M1066" s="354"/>
      <c r="N1066" s="354"/>
      <c r="O1066" s="394"/>
      <c r="Q1066" s="26">
        <f t="shared" si="102"/>
        <v>3000</v>
      </c>
      <c r="R1066" s="26">
        <f t="shared" si="101"/>
        <v>18</v>
      </c>
      <c r="S1066" s="26" t="str">
        <f t="shared" si="98"/>
        <v>18.17</v>
      </c>
      <c r="T1066" s="26" t="str">
        <f t="shared" si="99"/>
        <v>Informes</v>
      </c>
      <c r="U1066" s="26" t="str">
        <f t="shared" si="100"/>
        <v>Informe de recurso humano consolidado</v>
      </c>
      <c r="V1066" s="26" t="str">
        <f t="shared" si="103"/>
        <v>Reportes estadísticos</v>
      </c>
    </row>
    <row r="1067" spans="1:22" ht="36">
      <c r="A1067" s="23">
        <v>3000</v>
      </c>
      <c r="B1067" s="23" t="s">
        <v>1487</v>
      </c>
      <c r="C1067" s="275"/>
      <c r="D1067" s="275"/>
      <c r="E1067" s="275"/>
      <c r="F1067" s="275"/>
      <c r="G1067" s="276"/>
      <c r="H1067" s="102" t="s">
        <v>1175</v>
      </c>
      <c r="I1067" s="354"/>
      <c r="J1067" s="354"/>
      <c r="K1067" s="354"/>
      <c r="L1067" s="354"/>
      <c r="M1067" s="354"/>
      <c r="N1067" s="354"/>
      <c r="O1067" s="394"/>
      <c r="Q1067" s="26">
        <f t="shared" si="102"/>
        <v>3000</v>
      </c>
      <c r="R1067" s="26">
        <f t="shared" si="101"/>
        <v>18</v>
      </c>
      <c r="S1067" s="26" t="str">
        <f t="shared" si="98"/>
        <v>18.17</v>
      </c>
      <c r="T1067" s="26" t="str">
        <f t="shared" si="99"/>
        <v>Informes</v>
      </c>
      <c r="U1067" s="26" t="str">
        <f t="shared" si="100"/>
        <v>Informe de recurso humano consolidado</v>
      </c>
      <c r="V1067" s="26" t="str">
        <f t="shared" si="103"/>
        <v>Oficio de observaciones a los reportes estadísticos ( en los casos que aplique )</v>
      </c>
    </row>
    <row r="1068" spans="1:22" ht="36">
      <c r="A1068" s="23">
        <v>3000</v>
      </c>
      <c r="B1068" s="23" t="s">
        <v>1487</v>
      </c>
      <c r="C1068" s="275"/>
      <c r="D1068" s="275"/>
      <c r="E1068" s="275"/>
      <c r="F1068" s="275"/>
      <c r="G1068" s="276"/>
      <c r="H1068" s="102" t="s">
        <v>1176</v>
      </c>
      <c r="I1068" s="354"/>
      <c r="J1068" s="354"/>
      <c r="K1068" s="354"/>
      <c r="L1068" s="354"/>
      <c r="M1068" s="354"/>
      <c r="N1068" s="354"/>
      <c r="O1068" s="394"/>
      <c r="Q1068" s="26">
        <f t="shared" si="102"/>
        <v>3000</v>
      </c>
      <c r="R1068" s="26">
        <f t="shared" si="101"/>
        <v>18</v>
      </c>
      <c r="S1068" s="26" t="str">
        <f t="shared" si="98"/>
        <v>18.17</v>
      </c>
      <c r="T1068" s="26" t="str">
        <f t="shared" si="99"/>
        <v>Informes</v>
      </c>
      <c r="U1068" s="26" t="str">
        <f t="shared" si="100"/>
        <v>Informe de recurso humano consolidado</v>
      </c>
      <c r="V1068" s="26" t="str">
        <f t="shared" si="103"/>
        <v>Respuesta a oficio de observaciones</v>
      </c>
    </row>
    <row r="1069" spans="1:22" ht="36">
      <c r="A1069" s="23">
        <v>3000</v>
      </c>
      <c r="B1069" s="23" t="s">
        <v>1487</v>
      </c>
      <c r="C1069" s="275"/>
      <c r="D1069" s="275"/>
      <c r="E1069" s="275"/>
      <c r="F1069" s="275"/>
      <c r="G1069" s="276"/>
      <c r="H1069" s="102" t="s">
        <v>1177</v>
      </c>
      <c r="I1069" s="354"/>
      <c r="J1069" s="354"/>
      <c r="K1069" s="354"/>
      <c r="L1069" s="354"/>
      <c r="M1069" s="354"/>
      <c r="N1069" s="354"/>
      <c r="O1069" s="394"/>
      <c r="Q1069" s="26">
        <f t="shared" si="102"/>
        <v>3000</v>
      </c>
      <c r="R1069" s="26">
        <f t="shared" si="101"/>
        <v>18</v>
      </c>
      <c r="S1069" s="26" t="str">
        <f t="shared" si="98"/>
        <v>18.17</v>
      </c>
      <c r="T1069" s="26" t="str">
        <f t="shared" si="99"/>
        <v>Informes</v>
      </c>
      <c r="U1069" s="26" t="str">
        <f t="shared" si="100"/>
        <v>Informe de recurso humano consolidado</v>
      </c>
      <c r="V1069" s="26" t="str">
        <f t="shared" si="103"/>
        <v>Informe de anualrecurso humano consolidado</v>
      </c>
    </row>
    <row r="1070" spans="1:22" ht="36">
      <c r="A1070" s="23">
        <v>3000</v>
      </c>
      <c r="B1070" s="23" t="s">
        <v>1487</v>
      </c>
      <c r="C1070" s="275"/>
      <c r="D1070" s="275"/>
      <c r="E1070" s="275"/>
      <c r="F1070" s="275"/>
      <c r="G1070" s="276"/>
      <c r="H1070" s="102" t="s">
        <v>1178</v>
      </c>
      <c r="I1070" s="354"/>
      <c r="J1070" s="354"/>
      <c r="K1070" s="354"/>
      <c r="L1070" s="354"/>
      <c r="M1070" s="354"/>
      <c r="N1070" s="354"/>
      <c r="O1070" s="394"/>
      <c r="Q1070" s="26">
        <f t="shared" si="102"/>
        <v>3000</v>
      </c>
      <c r="R1070" s="26">
        <f t="shared" si="101"/>
        <v>18</v>
      </c>
      <c r="S1070" s="26" t="str">
        <f t="shared" si="98"/>
        <v>18.17</v>
      </c>
      <c r="T1070" s="26" t="str">
        <f t="shared" si="99"/>
        <v>Informes</v>
      </c>
      <c r="U1070" s="26" t="str">
        <f t="shared" si="100"/>
        <v>Informe de recurso humano consolidado</v>
      </c>
      <c r="V1070" s="26" t="str">
        <f t="shared" si="103"/>
        <v>Registro de publicación web</v>
      </c>
    </row>
    <row r="1071" spans="1:22" ht="36">
      <c r="A1071" s="23">
        <v>3000</v>
      </c>
      <c r="B1071" s="23" t="s">
        <v>1487</v>
      </c>
      <c r="C1071" s="399">
        <v>3000</v>
      </c>
      <c r="D1071" s="504">
        <v>18</v>
      </c>
      <c r="E1071" s="401" t="s">
        <v>359</v>
      </c>
      <c r="F1071" s="395" t="s">
        <v>1149</v>
      </c>
      <c r="G1071" s="395" t="s">
        <v>1179</v>
      </c>
      <c r="H1071" s="102" t="s">
        <v>1180</v>
      </c>
      <c r="I1071" s="354">
        <v>1</v>
      </c>
      <c r="J1071" s="354">
        <v>5</v>
      </c>
      <c r="K1071" s="338" t="s">
        <v>47</v>
      </c>
      <c r="L1071" s="353"/>
      <c r="M1071" s="353"/>
      <c r="N1071" s="338" t="s">
        <v>47</v>
      </c>
      <c r="O1071" s="394" t="s">
        <v>1152</v>
      </c>
      <c r="Q1071" s="26">
        <f t="shared" si="102"/>
        <v>3000</v>
      </c>
      <c r="R1071" s="26">
        <f t="shared" si="101"/>
        <v>18</v>
      </c>
      <c r="S1071" s="26" t="str">
        <f t="shared" si="98"/>
        <v>18.3</v>
      </c>
      <c r="T1071" s="26" t="str">
        <f t="shared" si="99"/>
        <v>Informes</v>
      </c>
      <c r="U1071" s="26" t="str">
        <f t="shared" si="100"/>
        <v>Informe de servicios sociales consolidado</v>
      </c>
      <c r="V1071" s="26" t="str">
        <f t="shared" si="103"/>
        <v>Informe de cobertura de servicios sociales de las CCF</v>
      </c>
    </row>
    <row r="1072" spans="1:22" ht="36">
      <c r="A1072" s="23">
        <v>3000</v>
      </c>
      <c r="B1072" s="23" t="s">
        <v>1487</v>
      </c>
      <c r="C1072" s="399"/>
      <c r="D1072" s="504"/>
      <c r="E1072" s="401"/>
      <c r="F1072" s="395"/>
      <c r="G1072" s="395"/>
      <c r="H1072" s="102" t="s">
        <v>1181</v>
      </c>
      <c r="I1072" s="354"/>
      <c r="J1072" s="354"/>
      <c r="K1072" s="338"/>
      <c r="L1072" s="353"/>
      <c r="M1072" s="353"/>
      <c r="N1072" s="338"/>
      <c r="O1072" s="394"/>
      <c r="Q1072" s="26">
        <f t="shared" si="102"/>
        <v>3000</v>
      </c>
      <c r="R1072" s="26">
        <f t="shared" si="101"/>
        <v>18</v>
      </c>
      <c r="S1072" s="26" t="str">
        <f t="shared" si="98"/>
        <v>18.3</v>
      </c>
      <c r="T1072" s="26" t="str">
        <f t="shared" si="99"/>
        <v>Informes</v>
      </c>
      <c r="U1072" s="26" t="str">
        <f t="shared" si="100"/>
        <v>Informe de servicios sociales consolidado</v>
      </c>
      <c r="V1072" s="26" t="str">
        <f t="shared" si="103"/>
        <v>Oficio de requerimiento a la CCF ( si aplica )</v>
      </c>
    </row>
    <row r="1073" spans="1:22" ht="36">
      <c r="A1073" s="23">
        <v>3000</v>
      </c>
      <c r="B1073" s="23" t="s">
        <v>1487</v>
      </c>
      <c r="C1073" s="399"/>
      <c r="D1073" s="504"/>
      <c r="E1073" s="401"/>
      <c r="F1073" s="395"/>
      <c r="G1073" s="395"/>
      <c r="H1073" s="102" t="s">
        <v>1182</v>
      </c>
      <c r="I1073" s="354"/>
      <c r="J1073" s="354"/>
      <c r="K1073" s="338"/>
      <c r="L1073" s="353"/>
      <c r="M1073" s="353"/>
      <c r="N1073" s="338"/>
      <c r="O1073" s="394"/>
      <c r="Q1073" s="26">
        <f t="shared" si="102"/>
        <v>3000</v>
      </c>
      <c r="R1073" s="26">
        <f t="shared" si="101"/>
        <v>18</v>
      </c>
      <c r="S1073" s="26" t="str">
        <f t="shared" si="98"/>
        <v>18.3</v>
      </c>
      <c r="T1073" s="26" t="str">
        <f t="shared" si="99"/>
        <v>Informes</v>
      </c>
      <c r="U1073" s="26" t="str">
        <f t="shared" si="100"/>
        <v>Informe de servicios sociales consolidado</v>
      </c>
      <c r="V1073" s="26" t="str">
        <f t="shared" si="103"/>
        <v>Respuesta oficio de requerimiento ( si aplica )</v>
      </c>
    </row>
    <row r="1074" spans="1:22" ht="36">
      <c r="A1074" s="23">
        <v>3000</v>
      </c>
      <c r="B1074" s="23" t="s">
        <v>1487</v>
      </c>
      <c r="C1074" s="399"/>
      <c r="D1074" s="504"/>
      <c r="E1074" s="401"/>
      <c r="F1074" s="395"/>
      <c r="G1074" s="395"/>
      <c r="H1074" s="102" t="s">
        <v>1183</v>
      </c>
      <c r="I1074" s="354"/>
      <c r="J1074" s="354"/>
      <c r="K1074" s="338"/>
      <c r="L1074" s="353"/>
      <c r="M1074" s="353"/>
      <c r="N1074" s="338"/>
      <c r="O1074" s="394"/>
      <c r="Q1074" s="26">
        <f t="shared" si="102"/>
        <v>3000</v>
      </c>
      <c r="R1074" s="26">
        <f t="shared" si="101"/>
        <v>18</v>
      </c>
      <c r="S1074" s="26" t="str">
        <f t="shared" si="98"/>
        <v>18.3</v>
      </c>
      <c r="T1074" s="26" t="str">
        <f t="shared" si="99"/>
        <v>Informes</v>
      </c>
      <c r="U1074" s="26" t="str">
        <f t="shared" si="100"/>
        <v>Informe de servicios sociales consolidado</v>
      </c>
      <c r="V1074" s="26" t="str">
        <f t="shared" si="103"/>
        <v>Reenvío de información estadística</v>
      </c>
    </row>
    <row r="1075" spans="1:22" ht="36">
      <c r="A1075" s="23">
        <v>3000</v>
      </c>
      <c r="B1075" s="23" t="s">
        <v>1487</v>
      </c>
      <c r="C1075" s="399"/>
      <c r="D1075" s="504"/>
      <c r="E1075" s="401"/>
      <c r="F1075" s="395"/>
      <c r="G1075" s="395"/>
      <c r="H1075" s="102" t="s">
        <v>1174</v>
      </c>
      <c r="I1075" s="354"/>
      <c r="J1075" s="354"/>
      <c r="K1075" s="338"/>
      <c r="L1075" s="353"/>
      <c r="M1075" s="353"/>
      <c r="N1075" s="338"/>
      <c r="O1075" s="394"/>
      <c r="Q1075" s="26">
        <f t="shared" si="102"/>
        <v>3000</v>
      </c>
      <c r="R1075" s="26">
        <f t="shared" si="101"/>
        <v>18</v>
      </c>
      <c r="S1075" s="26" t="str">
        <f t="shared" si="98"/>
        <v>18.3</v>
      </c>
      <c r="T1075" s="26" t="str">
        <f t="shared" si="99"/>
        <v>Informes</v>
      </c>
      <c r="U1075" s="26" t="str">
        <f t="shared" si="100"/>
        <v>Informe de servicios sociales consolidado</v>
      </c>
      <c r="V1075" s="26" t="str">
        <f t="shared" si="103"/>
        <v>Reportes estadísticos</v>
      </c>
    </row>
    <row r="1076" spans="1:22" ht="36">
      <c r="A1076" s="23">
        <v>3000</v>
      </c>
      <c r="B1076" s="23" t="s">
        <v>1487</v>
      </c>
      <c r="C1076" s="399"/>
      <c r="D1076" s="504"/>
      <c r="E1076" s="401"/>
      <c r="F1076" s="395"/>
      <c r="G1076" s="395"/>
      <c r="H1076" s="102" t="s">
        <v>1184</v>
      </c>
      <c r="I1076" s="354"/>
      <c r="J1076" s="354"/>
      <c r="K1076" s="338"/>
      <c r="L1076" s="353"/>
      <c r="M1076" s="353"/>
      <c r="N1076" s="338"/>
      <c r="O1076" s="394"/>
      <c r="Q1076" s="26">
        <f t="shared" si="102"/>
        <v>3000</v>
      </c>
      <c r="R1076" s="26">
        <f t="shared" si="101"/>
        <v>18</v>
      </c>
      <c r="S1076" s="26" t="str">
        <f t="shared" si="98"/>
        <v>18.3</v>
      </c>
      <c r="T1076" s="26" t="str">
        <f t="shared" si="99"/>
        <v>Informes</v>
      </c>
      <c r="U1076" s="26" t="str">
        <f t="shared" si="100"/>
        <v>Informe de servicios sociales consolidado</v>
      </c>
      <c r="V1076" s="26" t="str">
        <f t="shared" si="103"/>
        <v>Reporte estadístico consolidado</v>
      </c>
    </row>
    <row r="1077" spans="1:22" ht="36">
      <c r="A1077" s="23">
        <v>3000</v>
      </c>
      <c r="B1077" s="23" t="s">
        <v>1487</v>
      </c>
      <c r="C1077" s="399"/>
      <c r="D1077" s="504"/>
      <c r="E1077" s="401"/>
      <c r="F1077" s="395"/>
      <c r="G1077" s="395"/>
      <c r="H1077" s="102" t="s">
        <v>1185</v>
      </c>
      <c r="I1077" s="354"/>
      <c r="J1077" s="354"/>
      <c r="K1077" s="338"/>
      <c r="L1077" s="353"/>
      <c r="M1077" s="353"/>
      <c r="N1077" s="338"/>
      <c r="O1077" s="394"/>
      <c r="Q1077" s="26">
        <f t="shared" si="102"/>
        <v>3000</v>
      </c>
      <c r="R1077" s="26">
        <f t="shared" si="101"/>
        <v>18</v>
      </c>
      <c r="S1077" s="26" t="str">
        <f t="shared" si="98"/>
        <v>18.3</v>
      </c>
      <c r="T1077" s="26" t="str">
        <f t="shared" si="99"/>
        <v>Informes</v>
      </c>
      <c r="U1077" s="26" t="str">
        <f t="shared" si="100"/>
        <v>Informe de servicios sociales consolidado</v>
      </c>
      <c r="V1077" s="26" t="str">
        <f t="shared" si="103"/>
        <v>Informe de cobertura de servicios sociales consolidado</v>
      </c>
    </row>
    <row r="1078" spans="1:22" ht="36">
      <c r="A1078" s="23">
        <v>3000</v>
      </c>
      <c r="B1078" s="23" t="s">
        <v>1487</v>
      </c>
      <c r="C1078" s="399"/>
      <c r="D1078" s="504"/>
      <c r="E1078" s="401"/>
      <c r="F1078" s="395"/>
      <c r="G1078" s="395"/>
      <c r="H1078" s="102" t="s">
        <v>1178</v>
      </c>
      <c r="I1078" s="354"/>
      <c r="J1078" s="354"/>
      <c r="K1078" s="338"/>
      <c r="L1078" s="353"/>
      <c r="M1078" s="353"/>
      <c r="N1078" s="338"/>
      <c r="O1078" s="394"/>
      <c r="Q1078" s="26">
        <f t="shared" si="102"/>
        <v>3000</v>
      </c>
      <c r="R1078" s="26">
        <f t="shared" si="101"/>
        <v>18</v>
      </c>
      <c r="S1078" s="26" t="str">
        <f t="shared" si="98"/>
        <v>18.3</v>
      </c>
      <c r="T1078" s="26" t="str">
        <f t="shared" si="99"/>
        <v>Informes</v>
      </c>
      <c r="U1078" s="26" t="str">
        <f t="shared" si="100"/>
        <v>Informe de servicios sociales consolidado</v>
      </c>
      <c r="V1078" s="26" t="str">
        <f t="shared" si="103"/>
        <v>Registro de publicación web</v>
      </c>
    </row>
    <row r="1079" spans="1:22" ht="108">
      <c r="A1079" s="23">
        <v>3000</v>
      </c>
      <c r="B1079" s="23" t="s">
        <v>1487</v>
      </c>
      <c r="C1079" s="58">
        <v>3000</v>
      </c>
      <c r="D1079" s="58">
        <v>20</v>
      </c>
      <c r="E1079" s="134" t="s">
        <v>1135</v>
      </c>
      <c r="F1079" s="129" t="s">
        <v>287</v>
      </c>
      <c r="G1079" s="129" t="s">
        <v>1186</v>
      </c>
      <c r="H1079" s="102" t="s">
        <v>1187</v>
      </c>
      <c r="I1079" s="94">
        <v>1</v>
      </c>
      <c r="J1079" s="94">
        <v>5</v>
      </c>
      <c r="K1079" s="92"/>
      <c r="L1079" s="90" t="s">
        <v>47</v>
      </c>
      <c r="M1079" s="92"/>
      <c r="N1079" s="92"/>
      <c r="O1079" s="150" t="s">
        <v>1138</v>
      </c>
      <c r="Q1079" s="26">
        <f t="shared" si="102"/>
        <v>3000</v>
      </c>
      <c r="R1079" s="26">
        <f t="shared" si="101"/>
        <v>20</v>
      </c>
      <c r="S1079" s="26" t="str">
        <f t="shared" si="98"/>
        <v>20.7</v>
      </c>
      <c r="T1079" s="26" t="str">
        <f t="shared" si="99"/>
        <v>Instrumentos de Control y Registro</v>
      </c>
      <c r="U1079" s="26" t="str">
        <f t="shared" si="100"/>
        <v>Instrumento de Control y Registro de inventario documental</v>
      </c>
      <c r="V1079" s="26" t="str">
        <f t="shared" si="103"/>
        <v>Instrumento de Control y
Registro de inventario documental</v>
      </c>
    </row>
    <row r="1080" spans="1:22" ht="36">
      <c r="A1080" s="23">
        <v>3000</v>
      </c>
      <c r="B1080" s="23" t="s">
        <v>1487</v>
      </c>
      <c r="C1080" s="275">
        <v>3000</v>
      </c>
      <c r="D1080" s="275">
        <v>25</v>
      </c>
      <c r="E1080" s="275" t="s">
        <v>1188</v>
      </c>
      <c r="F1080" s="275" t="s">
        <v>126</v>
      </c>
      <c r="G1080" s="276" t="s">
        <v>1189</v>
      </c>
      <c r="H1080" s="102" t="s">
        <v>1190</v>
      </c>
      <c r="I1080" s="354">
        <v>2</v>
      </c>
      <c r="J1080" s="354">
        <v>20</v>
      </c>
      <c r="K1080" s="354" t="s">
        <v>47</v>
      </c>
      <c r="L1080" s="354"/>
      <c r="M1080" s="354"/>
      <c r="N1080" s="354" t="s">
        <v>47</v>
      </c>
      <c r="O1080" s="394" t="s">
        <v>1191</v>
      </c>
      <c r="Q1080" s="26">
        <f t="shared" si="102"/>
        <v>3000</v>
      </c>
      <c r="R1080" s="26">
        <f t="shared" si="101"/>
        <v>25</v>
      </c>
      <c r="S1080" s="26" t="str">
        <f t="shared" si="98"/>
        <v>25.17</v>
      </c>
      <c r="T1080" s="26" t="str">
        <f t="shared" si="99"/>
        <v>Planes</v>
      </c>
      <c r="U1080" s="26" t="str">
        <f t="shared" si="100"/>
        <v>Plan Operativo Anual de Entes Vigilados</v>
      </c>
      <c r="V1080" s="26" t="str">
        <f t="shared" si="103"/>
        <v>Plan operativo</v>
      </c>
    </row>
    <row r="1081" spans="1:22" ht="36">
      <c r="A1081" s="23">
        <v>3000</v>
      </c>
      <c r="B1081" s="23" t="s">
        <v>1487</v>
      </c>
      <c r="C1081" s="275"/>
      <c r="D1081" s="275"/>
      <c r="E1081" s="275"/>
      <c r="F1081" s="275"/>
      <c r="G1081" s="276"/>
      <c r="H1081" s="102" t="s">
        <v>1192</v>
      </c>
      <c r="I1081" s="354"/>
      <c r="J1081" s="354"/>
      <c r="K1081" s="354"/>
      <c r="L1081" s="354"/>
      <c r="M1081" s="354"/>
      <c r="N1081" s="354"/>
      <c r="O1081" s="394"/>
      <c r="Q1081" s="26">
        <f t="shared" si="102"/>
        <v>3000</v>
      </c>
      <c r="R1081" s="26">
        <f t="shared" si="101"/>
        <v>25</v>
      </c>
      <c r="S1081" s="26" t="str">
        <f t="shared" si="98"/>
        <v>25.17</v>
      </c>
      <c r="T1081" s="26" t="str">
        <f t="shared" si="99"/>
        <v>Planes</v>
      </c>
      <c r="U1081" s="26" t="str">
        <f t="shared" si="100"/>
        <v>Plan Operativo Anual de Entes Vigilados</v>
      </c>
      <c r="V1081" s="26" t="str">
        <f t="shared" si="103"/>
        <v>Presupuesto de inversiones</v>
      </c>
    </row>
    <row r="1082" spans="1:22" ht="36">
      <c r="A1082" s="23">
        <v>3000</v>
      </c>
      <c r="B1082" s="23" t="s">
        <v>1487</v>
      </c>
      <c r="C1082" s="275"/>
      <c r="D1082" s="275"/>
      <c r="E1082" s="275"/>
      <c r="F1082" s="275"/>
      <c r="G1082" s="276"/>
      <c r="H1082" s="102" t="s">
        <v>1193</v>
      </c>
      <c r="I1082" s="354"/>
      <c r="J1082" s="354"/>
      <c r="K1082" s="354"/>
      <c r="L1082" s="354"/>
      <c r="M1082" s="354"/>
      <c r="N1082" s="354"/>
      <c r="O1082" s="394"/>
      <c r="Q1082" s="26">
        <f t="shared" si="102"/>
        <v>3000</v>
      </c>
      <c r="R1082" s="26">
        <f t="shared" si="101"/>
        <v>25</v>
      </c>
      <c r="S1082" s="26" t="str">
        <f t="shared" si="98"/>
        <v>25.17</v>
      </c>
      <c r="T1082" s="26" t="str">
        <f t="shared" si="99"/>
        <v>Planes</v>
      </c>
      <c r="U1082" s="26" t="str">
        <f t="shared" si="100"/>
        <v>Plan Operativo Anual de Entes Vigilados</v>
      </c>
      <c r="V1082" s="26" t="str">
        <f t="shared" si="103"/>
        <v>Reporte de información con su respectivo código y fecha de cargue.</v>
      </c>
    </row>
    <row r="1083" spans="1:22" ht="41.4">
      <c r="A1083" s="23">
        <v>3000</v>
      </c>
      <c r="B1083" s="23" t="s">
        <v>1487</v>
      </c>
      <c r="C1083" s="275"/>
      <c r="D1083" s="275"/>
      <c r="E1083" s="275"/>
      <c r="F1083" s="275"/>
      <c r="G1083" s="276"/>
      <c r="H1083" s="102" t="s">
        <v>1194</v>
      </c>
      <c r="I1083" s="354"/>
      <c r="J1083" s="354"/>
      <c r="K1083" s="354"/>
      <c r="L1083" s="354"/>
      <c r="M1083" s="354"/>
      <c r="N1083" s="354"/>
      <c r="O1083" s="394"/>
      <c r="Q1083" s="26">
        <f t="shared" si="102"/>
        <v>3000</v>
      </c>
      <c r="R1083" s="26">
        <f t="shared" si="101"/>
        <v>25</v>
      </c>
      <c r="S1083" s="26" t="str">
        <f t="shared" si="98"/>
        <v>25.17</v>
      </c>
      <c r="T1083" s="26" t="str">
        <f t="shared" si="99"/>
        <v>Planes</v>
      </c>
      <c r="U1083" s="26" t="str">
        <f t="shared" si="100"/>
        <v>Plan Operativo Anual de Entes Vigilados</v>
      </c>
      <c r="V1083" s="26" t="str">
        <f t="shared" si="103"/>
        <v>Oficio de Límite Máximo de Inversiones con las observaciones y/o recomendaciones.</v>
      </c>
    </row>
    <row r="1084" spans="1:22" ht="36">
      <c r="A1084" s="23">
        <v>3000</v>
      </c>
      <c r="B1084" s="23" t="s">
        <v>1487</v>
      </c>
      <c r="C1084" s="275"/>
      <c r="D1084" s="275"/>
      <c r="E1084" s="275"/>
      <c r="F1084" s="275"/>
      <c r="G1084" s="276"/>
      <c r="H1084" s="102" t="s">
        <v>1195</v>
      </c>
      <c r="I1084" s="354"/>
      <c r="J1084" s="354"/>
      <c r="K1084" s="354"/>
      <c r="L1084" s="354"/>
      <c r="M1084" s="354"/>
      <c r="N1084" s="354"/>
      <c r="O1084" s="394"/>
      <c r="Q1084" s="26">
        <f t="shared" si="102"/>
        <v>3000</v>
      </c>
      <c r="R1084" s="26">
        <f t="shared" si="101"/>
        <v>25</v>
      </c>
      <c r="S1084" s="26" t="str">
        <f t="shared" si="98"/>
        <v>25.17</v>
      </c>
      <c r="T1084" s="26" t="str">
        <f t="shared" si="99"/>
        <v>Planes</v>
      </c>
      <c r="U1084" s="26" t="str">
        <f t="shared" si="100"/>
        <v>Plan Operativo Anual de Entes Vigilados</v>
      </c>
      <c r="V1084" s="26" t="str">
        <f t="shared" si="103"/>
        <v>Registro de radicación oficio</v>
      </c>
    </row>
    <row r="1085" spans="1:22" ht="36">
      <c r="A1085" s="23">
        <v>3000</v>
      </c>
      <c r="B1085" s="23" t="s">
        <v>1487</v>
      </c>
      <c r="C1085" s="275"/>
      <c r="D1085" s="275"/>
      <c r="E1085" s="275"/>
      <c r="F1085" s="275"/>
      <c r="G1085" s="276"/>
      <c r="H1085" s="102" t="s">
        <v>1196</v>
      </c>
      <c r="I1085" s="354"/>
      <c r="J1085" s="354"/>
      <c r="K1085" s="354"/>
      <c r="L1085" s="354"/>
      <c r="M1085" s="354"/>
      <c r="N1085" s="354"/>
      <c r="O1085" s="394"/>
      <c r="Q1085" s="26">
        <f t="shared" si="102"/>
        <v>3000</v>
      </c>
      <c r="R1085" s="26">
        <f t="shared" si="101"/>
        <v>25</v>
      </c>
      <c r="S1085" s="26" t="str">
        <f t="shared" si="98"/>
        <v>25.17</v>
      </c>
      <c r="T1085" s="26" t="str">
        <f t="shared" si="99"/>
        <v>Planes</v>
      </c>
      <c r="U1085" s="26" t="str">
        <f t="shared" si="100"/>
        <v>Plan Operativo Anual de Entes Vigilados</v>
      </c>
      <c r="V1085" s="26" t="str">
        <f t="shared" si="103"/>
        <v>Solicitud Límite Máximo del Monto Anual de las Inversiones</v>
      </c>
    </row>
    <row r="1086" spans="1:22" ht="36">
      <c r="A1086" s="23">
        <v>3000</v>
      </c>
      <c r="B1086" s="23" t="s">
        <v>1487</v>
      </c>
      <c r="C1086" s="275"/>
      <c r="D1086" s="275"/>
      <c r="E1086" s="275"/>
      <c r="F1086" s="275"/>
      <c r="G1086" s="276"/>
      <c r="H1086" s="102" t="s">
        <v>78</v>
      </c>
      <c r="I1086" s="354"/>
      <c r="J1086" s="354"/>
      <c r="K1086" s="354"/>
      <c r="L1086" s="354"/>
      <c r="M1086" s="354"/>
      <c r="N1086" s="354"/>
      <c r="O1086" s="394"/>
      <c r="Q1086" s="26">
        <f t="shared" si="102"/>
        <v>3000</v>
      </c>
      <c r="R1086" s="26">
        <f t="shared" si="101"/>
        <v>25</v>
      </c>
      <c r="S1086" s="26" t="str">
        <f t="shared" si="98"/>
        <v>25.17</v>
      </c>
      <c r="T1086" s="26" t="str">
        <f t="shared" si="99"/>
        <v>Planes</v>
      </c>
      <c r="U1086" s="26" t="str">
        <f t="shared" si="100"/>
        <v>Plan Operativo Anual de Entes Vigilados</v>
      </c>
      <c r="V1086" s="26" t="str">
        <f t="shared" si="103"/>
        <v>Oficio respuesta a la solicitud</v>
      </c>
    </row>
    <row r="1087" spans="1:22" ht="36">
      <c r="A1087" s="23">
        <v>3000</v>
      </c>
      <c r="B1087" s="23" t="s">
        <v>1487</v>
      </c>
      <c r="C1087" s="275"/>
      <c r="D1087" s="275"/>
      <c r="E1087" s="275"/>
      <c r="F1087" s="275"/>
      <c r="G1087" s="276"/>
      <c r="H1087" s="102" t="s">
        <v>1197</v>
      </c>
      <c r="I1087" s="354"/>
      <c r="J1087" s="354"/>
      <c r="K1087" s="354"/>
      <c r="L1087" s="354"/>
      <c r="M1087" s="354"/>
      <c r="N1087" s="354"/>
      <c r="O1087" s="394"/>
      <c r="Q1087" s="26">
        <f t="shared" si="102"/>
        <v>3000</v>
      </c>
      <c r="R1087" s="26">
        <f t="shared" si="101"/>
        <v>25</v>
      </c>
      <c r="S1087" s="26" t="str">
        <f t="shared" si="98"/>
        <v>25.17</v>
      </c>
      <c r="T1087" s="26" t="str">
        <f t="shared" si="99"/>
        <v>Planes</v>
      </c>
      <c r="U1087" s="26" t="str">
        <f t="shared" si="100"/>
        <v>Plan Operativo Anual de Entes Vigilados</v>
      </c>
      <c r="V1087" s="26" t="str">
        <f t="shared" si="103"/>
        <v>Oficio del nuevo Límite Máximo del Monto Anual de las Inversiones</v>
      </c>
    </row>
    <row r="1088" spans="1:22" ht="36">
      <c r="A1088" s="23">
        <v>3000</v>
      </c>
      <c r="B1088" s="23" t="s">
        <v>1487</v>
      </c>
      <c r="C1088" s="275"/>
      <c r="D1088" s="275"/>
      <c r="E1088" s="275"/>
      <c r="F1088" s="275"/>
      <c r="G1088" s="276"/>
      <c r="H1088" s="102" t="s">
        <v>1198</v>
      </c>
      <c r="I1088" s="354"/>
      <c r="J1088" s="354"/>
      <c r="K1088" s="354"/>
      <c r="L1088" s="354"/>
      <c r="M1088" s="354"/>
      <c r="N1088" s="354"/>
      <c r="O1088" s="394"/>
      <c r="Q1088" s="26">
        <f t="shared" si="102"/>
        <v>3000</v>
      </c>
      <c r="R1088" s="26">
        <f t="shared" si="101"/>
        <v>25</v>
      </c>
      <c r="S1088" s="26" t="str">
        <f t="shared" si="98"/>
        <v>25.17</v>
      </c>
      <c r="T1088" s="26" t="str">
        <f t="shared" si="99"/>
        <v>Planes</v>
      </c>
      <c r="U1088" s="26" t="str">
        <f t="shared" si="100"/>
        <v>Plan Operativo Anual de Entes Vigilados</v>
      </c>
      <c r="V1088" s="26" t="str">
        <f t="shared" si="103"/>
        <v>Memorando de traslado de documentos</v>
      </c>
    </row>
    <row r="1089" spans="1:22" ht="36">
      <c r="A1089" s="23">
        <v>3000</v>
      </c>
      <c r="B1089" s="23" t="s">
        <v>1487</v>
      </c>
      <c r="C1089" s="349">
        <v>3000</v>
      </c>
      <c r="D1089" s="350">
        <v>26</v>
      </c>
      <c r="E1089" s="361" t="s">
        <v>1199</v>
      </c>
      <c r="F1089" s="276" t="s">
        <v>218</v>
      </c>
      <c r="G1089" s="276" t="s">
        <v>1200</v>
      </c>
      <c r="H1089" s="102" t="s">
        <v>1201</v>
      </c>
      <c r="I1089" s="354">
        <v>2</v>
      </c>
      <c r="J1089" s="354">
        <v>5</v>
      </c>
      <c r="K1089" s="338" t="s">
        <v>47</v>
      </c>
      <c r="L1089" s="353"/>
      <c r="M1089" s="353"/>
      <c r="N1089" s="338" t="s">
        <v>47</v>
      </c>
      <c r="O1089" s="394" t="s">
        <v>1202</v>
      </c>
      <c r="Q1089" s="26">
        <f t="shared" si="102"/>
        <v>3000</v>
      </c>
      <c r="R1089" s="26">
        <f t="shared" si="101"/>
        <v>26</v>
      </c>
      <c r="S1089" s="26" t="str">
        <f t="shared" si="98"/>
        <v>26.2</v>
      </c>
      <c r="T1089" s="26" t="str">
        <f t="shared" si="99"/>
        <v>Procesos</v>
      </c>
      <c r="U1089" s="26" t="str">
        <f t="shared" si="100"/>
        <v>Proceso de Evaluación de Convenios de Cooperación Internacional</v>
      </c>
      <c r="V1089" s="26" t="str">
        <f t="shared" si="103"/>
        <v>Convenio de cooperación internacional</v>
      </c>
    </row>
    <row r="1090" spans="1:22" ht="36">
      <c r="A1090" s="23">
        <v>3000</v>
      </c>
      <c r="B1090" s="23" t="s">
        <v>1487</v>
      </c>
      <c r="C1090" s="349"/>
      <c r="D1090" s="350"/>
      <c r="E1090" s="361"/>
      <c r="F1090" s="276"/>
      <c r="G1090" s="276"/>
      <c r="H1090" s="102" t="s">
        <v>1203</v>
      </c>
      <c r="I1090" s="354"/>
      <c r="J1090" s="354"/>
      <c r="K1090" s="338"/>
      <c r="L1090" s="353"/>
      <c r="M1090" s="353"/>
      <c r="N1090" s="338"/>
      <c r="O1090" s="394"/>
      <c r="Q1090" s="26">
        <f t="shared" si="102"/>
        <v>3000</v>
      </c>
      <c r="R1090" s="26">
        <f t="shared" si="101"/>
        <v>26</v>
      </c>
      <c r="S1090" s="26" t="str">
        <f t="shared" si="98"/>
        <v>26.2</v>
      </c>
      <c r="T1090" s="26" t="str">
        <f t="shared" si="99"/>
        <v>Procesos</v>
      </c>
      <c r="U1090" s="26" t="str">
        <f t="shared" si="100"/>
        <v>Proceso de Evaluación de Convenios de Cooperación Internacional</v>
      </c>
      <c r="V1090" s="26" t="str">
        <f t="shared" si="103"/>
        <v>Control de correspondencia.</v>
      </c>
    </row>
    <row r="1091" spans="1:22" ht="36">
      <c r="A1091" s="23">
        <v>3000</v>
      </c>
      <c r="B1091" s="23" t="s">
        <v>1487</v>
      </c>
      <c r="C1091" s="349"/>
      <c r="D1091" s="350"/>
      <c r="E1091" s="361"/>
      <c r="F1091" s="276"/>
      <c r="G1091" s="276"/>
      <c r="H1091" s="102" t="s">
        <v>1204</v>
      </c>
      <c r="I1091" s="354"/>
      <c r="J1091" s="354"/>
      <c r="K1091" s="338"/>
      <c r="L1091" s="353"/>
      <c r="M1091" s="353"/>
      <c r="N1091" s="338"/>
      <c r="O1091" s="394"/>
      <c r="Q1091" s="26">
        <f t="shared" si="102"/>
        <v>3000</v>
      </c>
      <c r="R1091" s="26">
        <f t="shared" si="101"/>
        <v>26</v>
      </c>
      <c r="S1091" s="26" t="str">
        <f t="shared" si="98"/>
        <v>26.2</v>
      </c>
      <c r="T1091" s="26" t="str">
        <f t="shared" si="99"/>
        <v>Procesos</v>
      </c>
      <c r="U1091" s="26" t="str">
        <f t="shared" si="100"/>
        <v>Proceso de Evaluación de Convenios de Cooperación Internacional</v>
      </c>
      <c r="V1091" s="26" t="str">
        <f t="shared" si="103"/>
        <v>Control de Proyectos de Inversión y Convenios.</v>
      </c>
    </row>
    <row r="1092" spans="1:22" ht="36">
      <c r="A1092" s="23">
        <v>3000</v>
      </c>
      <c r="B1092" s="23" t="s">
        <v>1487</v>
      </c>
      <c r="C1092" s="349"/>
      <c r="D1092" s="350"/>
      <c r="E1092" s="361"/>
      <c r="F1092" s="276"/>
      <c r="G1092" s="276"/>
      <c r="H1092" s="102" t="s">
        <v>1205</v>
      </c>
      <c r="I1092" s="354"/>
      <c r="J1092" s="354"/>
      <c r="K1092" s="338"/>
      <c r="L1092" s="353"/>
      <c r="M1092" s="353"/>
      <c r="N1092" s="338"/>
      <c r="O1092" s="394"/>
      <c r="Q1092" s="26">
        <f t="shared" si="102"/>
        <v>3000</v>
      </c>
      <c r="R1092" s="26">
        <f t="shared" si="101"/>
        <v>26</v>
      </c>
      <c r="S1092" s="26" t="str">
        <f t="shared" si="98"/>
        <v>26.2</v>
      </c>
      <c r="T1092" s="26" t="str">
        <f t="shared" si="99"/>
        <v>Procesos</v>
      </c>
      <c r="U1092" s="26" t="str">
        <f t="shared" si="100"/>
        <v>Proceso de Evaluación de Convenios de Cooperación Internacional</v>
      </c>
      <c r="V1092" s="26" t="str">
        <f t="shared" si="103"/>
        <v>Oficios de solicitud de información (en caso que aplique).</v>
      </c>
    </row>
    <row r="1093" spans="1:22" ht="36">
      <c r="A1093" s="23">
        <v>3000</v>
      </c>
      <c r="B1093" s="23" t="s">
        <v>1487</v>
      </c>
      <c r="C1093" s="349"/>
      <c r="D1093" s="350"/>
      <c r="E1093" s="361"/>
      <c r="F1093" s="276"/>
      <c r="G1093" s="276"/>
      <c r="H1093" s="102" t="s">
        <v>1206</v>
      </c>
      <c r="I1093" s="354"/>
      <c r="J1093" s="354"/>
      <c r="K1093" s="338"/>
      <c r="L1093" s="353"/>
      <c r="M1093" s="353"/>
      <c r="N1093" s="338"/>
      <c r="O1093" s="394"/>
      <c r="Q1093" s="26">
        <f t="shared" si="102"/>
        <v>3000</v>
      </c>
      <c r="R1093" s="26">
        <f t="shared" si="101"/>
        <v>26</v>
      </c>
      <c r="S1093" s="26" t="str">
        <f t="shared" si="98"/>
        <v>26.2</v>
      </c>
      <c r="T1093" s="26" t="str">
        <f t="shared" si="99"/>
        <v>Procesos</v>
      </c>
      <c r="U1093" s="26" t="str">
        <f t="shared" si="100"/>
        <v>Proceso de Evaluación de Convenios de Cooperación Internacional</v>
      </c>
      <c r="V1093" s="26" t="str">
        <f t="shared" si="103"/>
        <v>Matriz de Convenios de cooperación internacional.</v>
      </c>
    </row>
    <row r="1094" spans="1:22" ht="36">
      <c r="A1094" s="23">
        <v>3000</v>
      </c>
      <c r="B1094" s="23" t="s">
        <v>1487</v>
      </c>
      <c r="C1094" s="349"/>
      <c r="D1094" s="350"/>
      <c r="E1094" s="361"/>
      <c r="F1094" s="276"/>
      <c r="G1094" s="276"/>
      <c r="H1094" s="102" t="s">
        <v>1198</v>
      </c>
      <c r="I1094" s="354"/>
      <c r="J1094" s="354"/>
      <c r="K1094" s="338"/>
      <c r="L1094" s="353"/>
      <c r="M1094" s="353"/>
      <c r="N1094" s="338"/>
      <c r="O1094" s="394"/>
      <c r="Q1094" s="26">
        <f t="shared" si="102"/>
        <v>3000</v>
      </c>
      <c r="R1094" s="26">
        <f t="shared" si="101"/>
        <v>26</v>
      </c>
      <c r="S1094" s="26" t="str">
        <f t="shared" ref="S1094:S1157" si="104">+IF(E1094="",S1093,E1094)</f>
        <v>26.2</v>
      </c>
      <c r="T1094" s="26" t="str">
        <f t="shared" ref="T1094:T1157" si="105">+IF(F1094="",T1093,F1094)</f>
        <v>Procesos</v>
      </c>
      <c r="U1094" s="26" t="str">
        <f t="shared" ref="U1094:U1157" si="106">+IF(G1094="",U1093,G1094)</f>
        <v>Proceso de Evaluación de Convenios de Cooperación Internacional</v>
      </c>
      <c r="V1094" s="26" t="str">
        <f t="shared" si="103"/>
        <v>Memorando de traslado de documentos</v>
      </c>
    </row>
    <row r="1095" spans="1:22" ht="36">
      <c r="A1095" s="23">
        <v>3000</v>
      </c>
      <c r="B1095" s="23" t="s">
        <v>1487</v>
      </c>
      <c r="C1095" s="349"/>
      <c r="D1095" s="350"/>
      <c r="E1095" s="361"/>
      <c r="F1095" s="276"/>
      <c r="G1095" s="276"/>
      <c r="H1095" s="102" t="s">
        <v>1207</v>
      </c>
      <c r="I1095" s="354"/>
      <c r="J1095" s="354"/>
      <c r="K1095" s="338"/>
      <c r="L1095" s="353"/>
      <c r="M1095" s="353"/>
      <c r="N1095" s="338"/>
      <c r="O1095" s="394"/>
      <c r="Q1095" s="26">
        <f t="shared" si="102"/>
        <v>3000</v>
      </c>
      <c r="R1095" s="26">
        <f t="shared" si="101"/>
        <v>26</v>
      </c>
      <c r="S1095" s="26" t="str">
        <f t="shared" si="104"/>
        <v>26.2</v>
      </c>
      <c r="T1095" s="26" t="str">
        <f t="shared" si="105"/>
        <v>Procesos</v>
      </c>
      <c r="U1095" s="26" t="str">
        <f t="shared" si="106"/>
        <v>Proceso de Evaluación de Convenios de Cooperación Internacional</v>
      </c>
      <c r="V1095" s="26" t="str">
        <f t="shared" si="103"/>
        <v>Oficio de cambio y adiciones a los convenios</v>
      </c>
    </row>
    <row r="1096" spans="1:22" ht="36">
      <c r="A1096" s="23">
        <v>3000</v>
      </c>
      <c r="B1096" s="23" t="s">
        <v>1487</v>
      </c>
      <c r="C1096" s="349"/>
      <c r="D1096" s="350"/>
      <c r="E1096" s="361"/>
      <c r="F1096" s="276"/>
      <c r="G1096" s="276"/>
      <c r="H1096" s="102" t="s">
        <v>1208</v>
      </c>
      <c r="I1096" s="354"/>
      <c r="J1096" s="354"/>
      <c r="K1096" s="338"/>
      <c r="L1096" s="353"/>
      <c r="M1096" s="353"/>
      <c r="N1096" s="338"/>
      <c r="O1096" s="394"/>
      <c r="Q1096" s="26">
        <f t="shared" si="102"/>
        <v>3000</v>
      </c>
      <c r="R1096" s="26">
        <f t="shared" ref="R1096:R1159" si="107">+IF(D1096="",R1095,D1096)</f>
        <v>26</v>
      </c>
      <c r="S1096" s="26" t="str">
        <f t="shared" si="104"/>
        <v>26.2</v>
      </c>
      <c r="T1096" s="26" t="str">
        <f t="shared" si="105"/>
        <v>Procesos</v>
      </c>
      <c r="U1096" s="26" t="str">
        <f t="shared" si="106"/>
        <v>Proceso de Evaluación de Convenios de Cooperación Internacional</v>
      </c>
      <c r="V1096" s="26" t="str">
        <f t="shared" si="103"/>
        <v>Oficio de observaciones</v>
      </c>
    </row>
    <row r="1097" spans="1:22" ht="36">
      <c r="A1097" s="23">
        <v>3000</v>
      </c>
      <c r="B1097" s="23" t="s">
        <v>1487</v>
      </c>
      <c r="C1097" s="349"/>
      <c r="D1097" s="350"/>
      <c r="E1097" s="361"/>
      <c r="F1097" s="276"/>
      <c r="G1097" s="276"/>
      <c r="H1097" s="102" t="s">
        <v>1198</v>
      </c>
      <c r="I1097" s="354"/>
      <c r="J1097" s="354"/>
      <c r="K1097" s="338"/>
      <c r="L1097" s="353"/>
      <c r="M1097" s="353"/>
      <c r="N1097" s="338"/>
      <c r="O1097" s="394"/>
      <c r="Q1097" s="26">
        <f t="shared" si="102"/>
        <v>3000</v>
      </c>
      <c r="R1097" s="26">
        <f t="shared" si="107"/>
        <v>26</v>
      </c>
      <c r="S1097" s="26" t="str">
        <f t="shared" si="104"/>
        <v>26.2</v>
      </c>
      <c r="T1097" s="26" t="str">
        <f t="shared" si="105"/>
        <v>Procesos</v>
      </c>
      <c r="U1097" s="26" t="str">
        <f t="shared" si="106"/>
        <v>Proceso de Evaluación de Convenios de Cooperación Internacional</v>
      </c>
      <c r="V1097" s="26" t="str">
        <f t="shared" si="103"/>
        <v>Memorando de traslado de documentos</v>
      </c>
    </row>
    <row r="1098" spans="1:22" ht="36">
      <c r="A1098" s="23">
        <v>3000</v>
      </c>
      <c r="B1098" s="23" t="s">
        <v>1487</v>
      </c>
      <c r="C1098" s="349">
        <v>3000</v>
      </c>
      <c r="D1098" s="350">
        <v>29</v>
      </c>
      <c r="E1098" s="361" t="s">
        <v>1209</v>
      </c>
      <c r="F1098" s="276" t="s">
        <v>1210</v>
      </c>
      <c r="G1098" s="276" t="s">
        <v>1211</v>
      </c>
      <c r="H1098" s="102" t="s">
        <v>1212</v>
      </c>
      <c r="I1098" s="354">
        <v>2</v>
      </c>
      <c r="J1098" s="352">
        <v>20</v>
      </c>
      <c r="K1098" s="338" t="s">
        <v>47</v>
      </c>
      <c r="L1098" s="353"/>
      <c r="M1098" s="353"/>
      <c r="N1098" s="338" t="s">
        <v>47</v>
      </c>
      <c r="O1098" s="512" t="s">
        <v>1213</v>
      </c>
      <c r="Q1098" s="26">
        <f t="shared" si="102"/>
        <v>3000</v>
      </c>
      <c r="R1098" s="26">
        <f t="shared" si="107"/>
        <v>29</v>
      </c>
      <c r="S1098" s="26" t="str">
        <f t="shared" si="104"/>
        <v>29.2</v>
      </c>
      <c r="T1098" s="26" t="str">
        <f t="shared" si="105"/>
        <v>Proyectos</v>
      </c>
      <c r="U1098" s="26" t="str">
        <f t="shared" si="106"/>
        <v>Proyectos de inversión autorización general</v>
      </c>
      <c r="V1098" s="26" t="str">
        <f t="shared" si="103"/>
        <v>Proyecto de inversión</v>
      </c>
    </row>
    <row r="1099" spans="1:22" ht="36">
      <c r="A1099" s="23">
        <v>3000</v>
      </c>
      <c r="B1099" s="23" t="s">
        <v>1487</v>
      </c>
      <c r="C1099" s="349"/>
      <c r="D1099" s="350"/>
      <c r="E1099" s="361"/>
      <c r="F1099" s="276"/>
      <c r="G1099" s="276"/>
      <c r="H1099" s="102" t="s">
        <v>1214</v>
      </c>
      <c r="I1099" s="354"/>
      <c r="J1099" s="352"/>
      <c r="K1099" s="338"/>
      <c r="L1099" s="353"/>
      <c r="M1099" s="353"/>
      <c r="N1099" s="338"/>
      <c r="O1099" s="512"/>
      <c r="Q1099" s="26">
        <f t="shared" ref="Q1099:Q1162" si="108">+IF(C1099="",Q1098,C1099)</f>
        <v>3000</v>
      </c>
      <c r="R1099" s="26">
        <f t="shared" si="107"/>
        <v>29</v>
      </c>
      <c r="S1099" s="26" t="str">
        <f t="shared" si="104"/>
        <v>29.2</v>
      </c>
      <c r="T1099" s="26" t="str">
        <f t="shared" si="105"/>
        <v>Proyectos</v>
      </c>
      <c r="U1099" s="26" t="str">
        <f t="shared" si="106"/>
        <v>Proyectos de inversión autorización general</v>
      </c>
      <c r="V1099" s="26" t="str">
        <f t="shared" ref="V1099:V1162" si="109">+IF(H1099="",V1098,H1099)</f>
        <v>Control de correspondencia</v>
      </c>
    </row>
    <row r="1100" spans="1:22" ht="36">
      <c r="A1100" s="23">
        <v>3000</v>
      </c>
      <c r="B1100" s="23" t="s">
        <v>1487</v>
      </c>
      <c r="C1100" s="349"/>
      <c r="D1100" s="350"/>
      <c r="E1100" s="361"/>
      <c r="F1100" s="276"/>
      <c r="G1100" s="276"/>
      <c r="H1100" s="102" t="s">
        <v>1215</v>
      </c>
      <c r="I1100" s="354"/>
      <c r="J1100" s="352"/>
      <c r="K1100" s="338"/>
      <c r="L1100" s="353"/>
      <c r="M1100" s="353"/>
      <c r="N1100" s="338"/>
      <c r="O1100" s="512"/>
      <c r="Q1100" s="26">
        <f t="shared" si="108"/>
        <v>3000</v>
      </c>
      <c r="R1100" s="26">
        <f t="shared" si="107"/>
        <v>29</v>
      </c>
      <c r="S1100" s="26" t="str">
        <f t="shared" si="104"/>
        <v>29.2</v>
      </c>
      <c r="T1100" s="26" t="str">
        <f t="shared" si="105"/>
        <v>Proyectos</v>
      </c>
      <c r="U1100" s="26" t="str">
        <f t="shared" si="106"/>
        <v>Proyectos de inversión autorización general</v>
      </c>
      <c r="V1100" s="26" t="str">
        <f t="shared" si="109"/>
        <v>Lista de chequeo de documentos</v>
      </c>
    </row>
    <row r="1101" spans="1:22" ht="36">
      <c r="A1101" s="23">
        <v>3000</v>
      </c>
      <c r="B1101" s="23" t="s">
        <v>1487</v>
      </c>
      <c r="C1101" s="349"/>
      <c r="D1101" s="350"/>
      <c r="E1101" s="361"/>
      <c r="F1101" s="276"/>
      <c r="G1101" s="276"/>
      <c r="H1101" s="102" t="s">
        <v>1216</v>
      </c>
      <c r="I1101" s="354"/>
      <c r="J1101" s="352"/>
      <c r="K1101" s="338"/>
      <c r="L1101" s="353"/>
      <c r="M1101" s="353"/>
      <c r="N1101" s="338"/>
      <c r="O1101" s="512"/>
      <c r="Q1101" s="26">
        <f t="shared" si="108"/>
        <v>3000</v>
      </c>
      <c r="R1101" s="26">
        <f t="shared" si="107"/>
        <v>29</v>
      </c>
      <c r="S1101" s="26" t="str">
        <f t="shared" si="104"/>
        <v>29.2</v>
      </c>
      <c r="T1101" s="26" t="str">
        <f t="shared" si="105"/>
        <v>Proyectos</v>
      </c>
      <c r="U1101" s="26" t="str">
        <f t="shared" si="106"/>
        <v>Proyectos de inversión autorización general</v>
      </c>
      <c r="V1101" s="26" t="str">
        <f t="shared" si="109"/>
        <v>Ruta de aprobación de proyectos</v>
      </c>
    </row>
    <row r="1102" spans="1:22" ht="36">
      <c r="A1102" s="23">
        <v>3000</v>
      </c>
      <c r="B1102" s="23" t="s">
        <v>1487</v>
      </c>
      <c r="C1102" s="349"/>
      <c r="D1102" s="350"/>
      <c r="E1102" s="361"/>
      <c r="F1102" s="276"/>
      <c r="G1102" s="276"/>
      <c r="H1102" s="102" t="s">
        <v>1217</v>
      </c>
      <c r="I1102" s="354"/>
      <c r="J1102" s="352"/>
      <c r="K1102" s="338"/>
      <c r="L1102" s="353"/>
      <c r="M1102" s="353"/>
      <c r="N1102" s="338"/>
      <c r="O1102" s="512"/>
      <c r="Q1102" s="26">
        <f t="shared" si="108"/>
        <v>3000</v>
      </c>
      <c r="R1102" s="26">
        <f t="shared" si="107"/>
        <v>29</v>
      </c>
      <c r="S1102" s="26" t="str">
        <f t="shared" si="104"/>
        <v>29.2</v>
      </c>
      <c r="T1102" s="26" t="str">
        <f t="shared" si="105"/>
        <v>Proyectos</v>
      </c>
      <c r="U1102" s="26" t="str">
        <f t="shared" si="106"/>
        <v>Proyectos de inversión autorización general</v>
      </c>
      <c r="V1102" s="26" t="str">
        <f t="shared" si="109"/>
        <v>Control de Proyectos de Inversión y Convenios de Cooperación</v>
      </c>
    </row>
    <row r="1103" spans="1:22" ht="36">
      <c r="A1103" s="23">
        <v>3000</v>
      </c>
      <c r="B1103" s="23" t="s">
        <v>1487</v>
      </c>
      <c r="C1103" s="349"/>
      <c r="D1103" s="350"/>
      <c r="E1103" s="361"/>
      <c r="F1103" s="276"/>
      <c r="G1103" s="276"/>
      <c r="H1103" s="102" t="s">
        <v>1218</v>
      </c>
      <c r="I1103" s="354"/>
      <c r="J1103" s="352"/>
      <c r="K1103" s="338"/>
      <c r="L1103" s="353"/>
      <c r="M1103" s="353"/>
      <c r="N1103" s="338"/>
      <c r="O1103" s="512"/>
      <c r="Q1103" s="26">
        <f t="shared" si="108"/>
        <v>3000</v>
      </c>
      <c r="R1103" s="26">
        <f t="shared" si="107"/>
        <v>29</v>
      </c>
      <c r="S1103" s="26" t="str">
        <f t="shared" si="104"/>
        <v>29.2</v>
      </c>
      <c r="T1103" s="26" t="str">
        <f t="shared" si="105"/>
        <v>Proyectos</v>
      </c>
      <c r="U1103" s="26" t="str">
        <f t="shared" si="106"/>
        <v>Proyectos de inversión autorización general</v>
      </c>
      <c r="V1103" s="26" t="str">
        <f t="shared" si="109"/>
        <v>Oficio de requerimiento a la CCF</v>
      </c>
    </row>
    <row r="1104" spans="1:22" ht="36">
      <c r="A1104" s="23">
        <v>3000</v>
      </c>
      <c r="B1104" s="23" t="s">
        <v>1487</v>
      </c>
      <c r="C1104" s="349"/>
      <c r="D1104" s="350"/>
      <c r="E1104" s="361"/>
      <c r="F1104" s="276"/>
      <c r="G1104" s="276"/>
      <c r="H1104" s="102" t="s">
        <v>1219</v>
      </c>
      <c r="I1104" s="354"/>
      <c r="J1104" s="352"/>
      <c r="K1104" s="338"/>
      <c r="L1104" s="353"/>
      <c r="M1104" s="353"/>
      <c r="N1104" s="338"/>
      <c r="O1104" s="512"/>
      <c r="Q1104" s="26">
        <f t="shared" si="108"/>
        <v>3000</v>
      </c>
      <c r="R1104" s="26">
        <f t="shared" si="107"/>
        <v>29</v>
      </c>
      <c r="S1104" s="26" t="str">
        <f t="shared" si="104"/>
        <v>29.2</v>
      </c>
      <c r="T1104" s="26" t="str">
        <f t="shared" si="105"/>
        <v>Proyectos</v>
      </c>
      <c r="U1104" s="26" t="str">
        <f t="shared" si="106"/>
        <v>Proyectos de inversión autorización general</v>
      </c>
      <c r="V1104" s="26" t="str">
        <f t="shared" si="109"/>
        <v>Respuesta oficio de requerimiento</v>
      </c>
    </row>
    <row r="1105" spans="1:22" ht="41.4">
      <c r="A1105" s="23">
        <v>3000</v>
      </c>
      <c r="B1105" s="23" t="s">
        <v>1487</v>
      </c>
      <c r="C1105" s="349"/>
      <c r="D1105" s="350"/>
      <c r="E1105" s="361"/>
      <c r="F1105" s="276"/>
      <c r="G1105" s="276"/>
      <c r="H1105" s="102" t="s">
        <v>1220</v>
      </c>
      <c r="I1105" s="354"/>
      <c r="J1105" s="352"/>
      <c r="K1105" s="338"/>
      <c r="L1105" s="353"/>
      <c r="M1105" s="353"/>
      <c r="N1105" s="338"/>
      <c r="O1105" s="512"/>
      <c r="Q1105" s="26">
        <f t="shared" si="108"/>
        <v>3000</v>
      </c>
      <c r="R1105" s="26">
        <f t="shared" si="107"/>
        <v>29</v>
      </c>
      <c r="S1105" s="26" t="str">
        <f t="shared" si="104"/>
        <v>29.2</v>
      </c>
      <c r="T1105" s="26" t="str">
        <f t="shared" si="105"/>
        <v>Proyectos</v>
      </c>
      <c r="U1105" s="26" t="str">
        <f t="shared" si="106"/>
        <v>Proyectos de inversión autorización general</v>
      </c>
      <c r="V1105" s="26" t="str">
        <f t="shared" si="109"/>
        <v>Memorando solicitud de concepto financiero y/o jurídico (
en los casos que aplique )</v>
      </c>
    </row>
    <row r="1106" spans="1:22" ht="36">
      <c r="A1106" s="23">
        <v>3000</v>
      </c>
      <c r="B1106" s="23" t="s">
        <v>1487</v>
      </c>
      <c r="C1106" s="349"/>
      <c r="D1106" s="350"/>
      <c r="E1106" s="361"/>
      <c r="F1106" s="276"/>
      <c r="G1106" s="276"/>
      <c r="H1106" s="102" t="s">
        <v>1221</v>
      </c>
      <c r="I1106" s="354"/>
      <c r="J1106" s="352"/>
      <c r="K1106" s="338"/>
      <c r="L1106" s="353"/>
      <c r="M1106" s="353"/>
      <c r="N1106" s="338"/>
      <c r="O1106" s="512"/>
      <c r="Q1106" s="26">
        <f t="shared" si="108"/>
        <v>3000</v>
      </c>
      <c r="R1106" s="26">
        <f t="shared" si="107"/>
        <v>29</v>
      </c>
      <c r="S1106" s="26" t="str">
        <f t="shared" si="104"/>
        <v>29.2</v>
      </c>
      <c r="T1106" s="26" t="str">
        <f t="shared" si="105"/>
        <v>Proyectos</v>
      </c>
      <c r="U1106" s="26" t="str">
        <f t="shared" si="106"/>
        <v>Proyectos de inversión autorización general</v>
      </c>
      <c r="V1106" s="26" t="str">
        <f t="shared" si="109"/>
        <v>Memorando solicitando visita especial ( en los casos que aplique )</v>
      </c>
    </row>
    <row r="1107" spans="1:22" ht="36">
      <c r="A1107" s="23">
        <v>3000</v>
      </c>
      <c r="B1107" s="23" t="s">
        <v>1487</v>
      </c>
      <c r="C1107" s="349"/>
      <c r="D1107" s="350"/>
      <c r="E1107" s="361"/>
      <c r="F1107" s="276"/>
      <c r="G1107" s="276"/>
      <c r="H1107" s="102" t="s">
        <v>1222</v>
      </c>
      <c r="I1107" s="354"/>
      <c r="J1107" s="352"/>
      <c r="K1107" s="338"/>
      <c r="L1107" s="353"/>
      <c r="M1107" s="353"/>
      <c r="N1107" s="338"/>
      <c r="O1107" s="512"/>
      <c r="Q1107" s="26">
        <f t="shared" si="108"/>
        <v>3000</v>
      </c>
      <c r="R1107" s="26">
        <f t="shared" si="107"/>
        <v>29</v>
      </c>
      <c r="S1107" s="26" t="str">
        <f t="shared" si="104"/>
        <v>29.2</v>
      </c>
      <c r="T1107" s="26" t="str">
        <f t="shared" si="105"/>
        <v>Proyectos</v>
      </c>
      <c r="U1107" s="26" t="str">
        <f t="shared" si="106"/>
        <v>Proyectos de inversión autorización general</v>
      </c>
      <c r="V1107" s="26" t="str">
        <f t="shared" si="109"/>
        <v>Concepto Técnico Financiero contable o jurídico</v>
      </c>
    </row>
    <row r="1108" spans="1:22" ht="36">
      <c r="A1108" s="23">
        <v>3000</v>
      </c>
      <c r="B1108" s="23" t="s">
        <v>1487</v>
      </c>
      <c r="C1108" s="349"/>
      <c r="D1108" s="350"/>
      <c r="E1108" s="361"/>
      <c r="F1108" s="276"/>
      <c r="G1108" s="276"/>
      <c r="H1108" s="102" t="s">
        <v>1223</v>
      </c>
      <c r="I1108" s="354"/>
      <c r="J1108" s="352"/>
      <c r="K1108" s="338"/>
      <c r="L1108" s="353"/>
      <c r="M1108" s="353"/>
      <c r="N1108" s="338"/>
      <c r="O1108" s="512"/>
      <c r="Q1108" s="26">
        <f t="shared" si="108"/>
        <v>3000</v>
      </c>
      <c r="R1108" s="26">
        <f t="shared" si="107"/>
        <v>29</v>
      </c>
      <c r="S1108" s="26" t="str">
        <f t="shared" si="104"/>
        <v>29.2</v>
      </c>
      <c r="T1108" s="26" t="str">
        <f t="shared" si="105"/>
        <v>Proyectos</v>
      </c>
      <c r="U1108" s="26" t="str">
        <f t="shared" si="106"/>
        <v>Proyectos de inversión autorización general</v>
      </c>
      <c r="V1108" s="26" t="str">
        <f t="shared" si="109"/>
        <v>Concepto técnico del proyecto</v>
      </c>
    </row>
    <row r="1109" spans="1:22" ht="36">
      <c r="A1109" s="23">
        <v>3000</v>
      </c>
      <c r="B1109" s="23" t="s">
        <v>1487</v>
      </c>
      <c r="C1109" s="349"/>
      <c r="D1109" s="350"/>
      <c r="E1109" s="361"/>
      <c r="F1109" s="276"/>
      <c r="G1109" s="276"/>
      <c r="H1109" s="102" t="s">
        <v>1224</v>
      </c>
      <c r="I1109" s="354"/>
      <c r="J1109" s="352"/>
      <c r="K1109" s="338"/>
      <c r="L1109" s="353"/>
      <c r="M1109" s="353"/>
      <c r="N1109" s="338"/>
      <c r="O1109" s="512"/>
      <c r="Q1109" s="26">
        <f t="shared" si="108"/>
        <v>3000</v>
      </c>
      <c r="R1109" s="26">
        <f t="shared" si="107"/>
        <v>29</v>
      </c>
      <c r="S1109" s="26" t="str">
        <f t="shared" si="104"/>
        <v>29.2</v>
      </c>
      <c r="T1109" s="26" t="str">
        <f t="shared" si="105"/>
        <v>Proyectos</v>
      </c>
      <c r="U1109" s="26" t="str">
        <f t="shared" si="106"/>
        <v>Proyectos de inversión autorización general</v>
      </c>
      <c r="V1109" s="26" t="str">
        <f t="shared" si="109"/>
        <v>Oficio de notificación a la CCF</v>
      </c>
    </row>
    <row r="1110" spans="1:22" ht="36">
      <c r="A1110" s="23">
        <v>3000</v>
      </c>
      <c r="B1110" s="23" t="s">
        <v>1487</v>
      </c>
      <c r="C1110" s="349"/>
      <c r="D1110" s="350"/>
      <c r="E1110" s="361"/>
      <c r="F1110" s="276"/>
      <c r="G1110" s="276"/>
      <c r="H1110" s="102" t="s">
        <v>1225</v>
      </c>
      <c r="I1110" s="354"/>
      <c r="J1110" s="352"/>
      <c r="K1110" s="338"/>
      <c r="L1110" s="353"/>
      <c r="M1110" s="353"/>
      <c r="N1110" s="338"/>
      <c r="O1110" s="512"/>
      <c r="Q1110" s="26">
        <f t="shared" si="108"/>
        <v>3000</v>
      </c>
      <c r="R1110" s="26">
        <f t="shared" si="107"/>
        <v>29</v>
      </c>
      <c r="S1110" s="26" t="str">
        <f t="shared" si="104"/>
        <v>29.2</v>
      </c>
      <c r="T1110" s="26" t="str">
        <f t="shared" si="105"/>
        <v>Proyectos</v>
      </c>
      <c r="U1110" s="26" t="str">
        <f t="shared" si="106"/>
        <v>Proyectos de inversión autorización general</v>
      </c>
      <c r="V1110" s="26" t="str">
        <f t="shared" si="109"/>
        <v>Registro de radicado</v>
      </c>
    </row>
    <row r="1111" spans="1:22" ht="36">
      <c r="A1111" s="23">
        <v>3000</v>
      </c>
      <c r="B1111" s="23" t="s">
        <v>1487</v>
      </c>
      <c r="C1111" s="349"/>
      <c r="D1111" s="350"/>
      <c r="E1111" s="361"/>
      <c r="F1111" s="276"/>
      <c r="G1111" s="276"/>
      <c r="H1111" s="102" t="s">
        <v>1226</v>
      </c>
      <c r="I1111" s="354"/>
      <c r="J1111" s="352"/>
      <c r="K1111" s="338"/>
      <c r="L1111" s="353"/>
      <c r="M1111" s="353"/>
      <c r="N1111" s="338"/>
      <c r="O1111" s="512"/>
      <c r="Q1111" s="26">
        <f t="shared" si="108"/>
        <v>3000</v>
      </c>
      <c r="R1111" s="26">
        <f t="shared" si="107"/>
        <v>29</v>
      </c>
      <c r="S1111" s="26" t="str">
        <f t="shared" si="104"/>
        <v>29.2</v>
      </c>
      <c r="T1111" s="26" t="str">
        <f t="shared" si="105"/>
        <v>Proyectos</v>
      </c>
      <c r="U1111" s="26" t="str">
        <f t="shared" si="106"/>
        <v>Proyectos de inversión autorización general</v>
      </c>
      <c r="V1111" s="26" t="str">
        <f t="shared" si="109"/>
        <v>Memorando de traslado del expediente</v>
      </c>
    </row>
    <row r="1112" spans="1:22" ht="36">
      <c r="A1112" s="23">
        <v>3000</v>
      </c>
      <c r="B1112" s="23" t="s">
        <v>1487</v>
      </c>
      <c r="C1112" s="275">
        <v>3000</v>
      </c>
      <c r="D1112" s="275">
        <v>29</v>
      </c>
      <c r="E1112" s="275" t="s">
        <v>1227</v>
      </c>
      <c r="F1112" s="275" t="s">
        <v>1210</v>
      </c>
      <c r="G1112" s="276" t="s">
        <v>1228</v>
      </c>
      <c r="H1112" s="102" t="s">
        <v>1229</v>
      </c>
      <c r="I1112" s="275">
        <v>2</v>
      </c>
      <c r="J1112" s="275">
        <v>20</v>
      </c>
      <c r="K1112" s="275" t="s">
        <v>47</v>
      </c>
      <c r="L1112" s="275"/>
      <c r="M1112" s="275"/>
      <c r="N1112" s="275" t="s">
        <v>47</v>
      </c>
      <c r="O1112" s="512" t="s">
        <v>1230</v>
      </c>
      <c r="Q1112" s="26">
        <f t="shared" si="108"/>
        <v>3000</v>
      </c>
      <c r="R1112" s="26">
        <f t="shared" si="107"/>
        <v>29</v>
      </c>
      <c r="S1112" s="26" t="str">
        <f t="shared" si="104"/>
        <v>29.3</v>
      </c>
      <c r="T1112" s="26" t="str">
        <f t="shared" si="105"/>
        <v>Proyectos</v>
      </c>
      <c r="U1112" s="26" t="str">
        <f t="shared" si="106"/>
        <v>Proyectos de inversión autorización previa</v>
      </c>
      <c r="V1112" s="26" t="str">
        <f t="shared" si="109"/>
        <v>Recurso de reposición ( en los casos que aplique )</v>
      </c>
    </row>
    <row r="1113" spans="1:22" ht="36">
      <c r="A1113" s="23">
        <v>3000</v>
      </c>
      <c r="B1113" s="23" t="s">
        <v>1487</v>
      </c>
      <c r="C1113" s="275"/>
      <c r="D1113" s="275"/>
      <c r="E1113" s="275"/>
      <c r="F1113" s="275"/>
      <c r="G1113" s="276"/>
      <c r="H1113" s="102" t="s">
        <v>1214</v>
      </c>
      <c r="I1113" s="275"/>
      <c r="J1113" s="275"/>
      <c r="K1113" s="275"/>
      <c r="L1113" s="275"/>
      <c r="M1113" s="275"/>
      <c r="N1113" s="275"/>
      <c r="O1113" s="512"/>
      <c r="Q1113" s="26">
        <f t="shared" si="108"/>
        <v>3000</v>
      </c>
      <c r="R1113" s="26">
        <f t="shared" si="107"/>
        <v>29</v>
      </c>
      <c r="S1113" s="26" t="str">
        <f t="shared" si="104"/>
        <v>29.3</v>
      </c>
      <c r="T1113" s="26" t="str">
        <f t="shared" si="105"/>
        <v>Proyectos</v>
      </c>
      <c r="U1113" s="26" t="str">
        <f t="shared" si="106"/>
        <v>Proyectos de inversión autorización previa</v>
      </c>
      <c r="V1113" s="26" t="str">
        <f t="shared" si="109"/>
        <v>Control de correspondencia</v>
      </c>
    </row>
    <row r="1114" spans="1:22" ht="36">
      <c r="A1114" s="23">
        <v>3000</v>
      </c>
      <c r="B1114" s="23" t="s">
        <v>1487</v>
      </c>
      <c r="C1114" s="275"/>
      <c r="D1114" s="275"/>
      <c r="E1114" s="275"/>
      <c r="F1114" s="275"/>
      <c r="G1114" s="276"/>
      <c r="H1114" s="102" t="s">
        <v>1231</v>
      </c>
      <c r="I1114" s="275"/>
      <c r="J1114" s="275"/>
      <c r="K1114" s="275"/>
      <c r="L1114" s="275"/>
      <c r="M1114" s="275"/>
      <c r="N1114" s="275"/>
      <c r="O1114" s="512"/>
      <c r="Q1114" s="26">
        <f t="shared" si="108"/>
        <v>3000</v>
      </c>
      <c r="R1114" s="26">
        <f t="shared" si="107"/>
        <v>29</v>
      </c>
      <c r="S1114" s="26" t="str">
        <f t="shared" si="104"/>
        <v>29.3</v>
      </c>
      <c r="T1114" s="26" t="str">
        <f t="shared" si="105"/>
        <v>Proyectos</v>
      </c>
      <c r="U1114" s="26" t="str">
        <f t="shared" si="106"/>
        <v>Proyectos de inversión autorización previa</v>
      </c>
      <c r="V1114" s="26" t="str">
        <f t="shared" si="109"/>
        <v>Concepto técnico financiero contable</v>
      </c>
    </row>
    <row r="1115" spans="1:22" ht="36">
      <c r="A1115" s="23">
        <v>3000</v>
      </c>
      <c r="B1115" s="23" t="s">
        <v>1487</v>
      </c>
      <c r="C1115" s="275"/>
      <c r="D1115" s="275"/>
      <c r="E1115" s="275"/>
      <c r="F1115" s="275"/>
      <c r="G1115" s="276"/>
      <c r="H1115" s="102" t="s">
        <v>1232</v>
      </c>
      <c r="I1115" s="275"/>
      <c r="J1115" s="275"/>
      <c r="K1115" s="275"/>
      <c r="L1115" s="275"/>
      <c r="M1115" s="275"/>
      <c r="N1115" s="275"/>
      <c r="O1115" s="512"/>
      <c r="Q1115" s="26">
        <f t="shared" si="108"/>
        <v>3000</v>
      </c>
      <c r="R1115" s="26">
        <f t="shared" si="107"/>
        <v>29</v>
      </c>
      <c r="S1115" s="26" t="str">
        <f t="shared" si="104"/>
        <v>29.3</v>
      </c>
      <c r="T1115" s="26" t="str">
        <f t="shared" si="105"/>
        <v>Proyectos</v>
      </c>
      <c r="U1115" s="26" t="str">
        <f t="shared" si="106"/>
        <v>Proyectos de inversión autorización previa</v>
      </c>
      <c r="V1115" s="26" t="str">
        <f t="shared" si="109"/>
        <v>Acto administrativo respuesta al recurso de reposición</v>
      </c>
    </row>
    <row r="1116" spans="1:22" ht="36">
      <c r="A1116" s="23">
        <v>3000</v>
      </c>
      <c r="B1116" s="23" t="s">
        <v>1487</v>
      </c>
      <c r="C1116" s="275"/>
      <c r="D1116" s="275"/>
      <c r="E1116" s="275"/>
      <c r="F1116" s="275"/>
      <c r="G1116" s="276"/>
      <c r="H1116" s="102" t="s">
        <v>1212</v>
      </c>
      <c r="I1116" s="275"/>
      <c r="J1116" s="275"/>
      <c r="K1116" s="275"/>
      <c r="L1116" s="275"/>
      <c r="M1116" s="275"/>
      <c r="N1116" s="275"/>
      <c r="O1116" s="512"/>
      <c r="Q1116" s="26">
        <f t="shared" si="108"/>
        <v>3000</v>
      </c>
      <c r="R1116" s="26">
        <f t="shared" si="107"/>
        <v>29</v>
      </c>
      <c r="S1116" s="26" t="str">
        <f t="shared" si="104"/>
        <v>29.3</v>
      </c>
      <c r="T1116" s="26" t="str">
        <f t="shared" si="105"/>
        <v>Proyectos</v>
      </c>
      <c r="U1116" s="26" t="str">
        <f t="shared" si="106"/>
        <v>Proyectos de inversión autorización previa</v>
      </c>
      <c r="V1116" s="26" t="str">
        <f t="shared" si="109"/>
        <v>Proyecto de inversión</v>
      </c>
    </row>
    <row r="1117" spans="1:22" ht="36">
      <c r="A1117" s="23">
        <v>3000</v>
      </c>
      <c r="B1117" s="23" t="s">
        <v>1487</v>
      </c>
      <c r="C1117" s="275"/>
      <c r="D1117" s="275"/>
      <c r="E1117" s="275"/>
      <c r="F1117" s="275"/>
      <c r="G1117" s="276"/>
      <c r="H1117" s="102" t="s">
        <v>1214</v>
      </c>
      <c r="I1117" s="275"/>
      <c r="J1117" s="275"/>
      <c r="K1117" s="275"/>
      <c r="L1117" s="275"/>
      <c r="M1117" s="275"/>
      <c r="N1117" s="275"/>
      <c r="O1117" s="512"/>
      <c r="Q1117" s="26">
        <f t="shared" si="108"/>
        <v>3000</v>
      </c>
      <c r="R1117" s="26">
        <f t="shared" si="107"/>
        <v>29</v>
      </c>
      <c r="S1117" s="26" t="str">
        <f t="shared" si="104"/>
        <v>29.3</v>
      </c>
      <c r="T1117" s="26" t="str">
        <f t="shared" si="105"/>
        <v>Proyectos</v>
      </c>
      <c r="U1117" s="26" t="str">
        <f t="shared" si="106"/>
        <v>Proyectos de inversión autorización previa</v>
      </c>
      <c r="V1117" s="26" t="str">
        <f t="shared" si="109"/>
        <v>Control de correspondencia</v>
      </c>
    </row>
    <row r="1118" spans="1:22" ht="36">
      <c r="A1118" s="23">
        <v>3000</v>
      </c>
      <c r="B1118" s="23" t="s">
        <v>1487</v>
      </c>
      <c r="C1118" s="275"/>
      <c r="D1118" s="275"/>
      <c r="E1118" s="275"/>
      <c r="F1118" s="275"/>
      <c r="G1118" s="276"/>
      <c r="H1118" s="122" t="s">
        <v>1233</v>
      </c>
      <c r="I1118" s="275"/>
      <c r="J1118" s="275"/>
      <c r="K1118" s="275"/>
      <c r="L1118" s="275"/>
      <c r="M1118" s="275"/>
      <c r="N1118" s="275"/>
      <c r="O1118" s="512"/>
      <c r="Q1118" s="26">
        <f t="shared" si="108"/>
        <v>3000</v>
      </c>
      <c r="R1118" s="26">
        <f t="shared" si="107"/>
        <v>29</v>
      </c>
      <c r="S1118" s="26" t="str">
        <f t="shared" si="104"/>
        <v>29.3</v>
      </c>
      <c r="T1118" s="26" t="str">
        <f t="shared" si="105"/>
        <v>Proyectos</v>
      </c>
      <c r="U1118" s="26" t="str">
        <f t="shared" si="106"/>
        <v>Proyectos de inversión autorización previa</v>
      </c>
      <c r="V1118" s="26" t="str">
        <f t="shared" si="109"/>
        <v>Lista de chequeo de documentos</v>
      </c>
    </row>
    <row r="1119" spans="1:22" ht="36">
      <c r="A1119" s="23">
        <v>3000</v>
      </c>
      <c r="B1119" s="23" t="s">
        <v>1487</v>
      </c>
      <c r="C1119" s="275"/>
      <c r="D1119" s="275"/>
      <c r="E1119" s="275"/>
      <c r="F1119" s="275"/>
      <c r="G1119" s="276"/>
      <c r="H1119" s="122" t="s">
        <v>1234</v>
      </c>
      <c r="I1119" s="275"/>
      <c r="J1119" s="275"/>
      <c r="K1119" s="275"/>
      <c r="L1119" s="275"/>
      <c r="M1119" s="275"/>
      <c r="N1119" s="275"/>
      <c r="O1119" s="512"/>
      <c r="Q1119" s="26">
        <f t="shared" si="108"/>
        <v>3000</v>
      </c>
      <c r="R1119" s="26">
        <f t="shared" si="107"/>
        <v>29</v>
      </c>
      <c r="S1119" s="26" t="str">
        <f t="shared" si="104"/>
        <v>29.3</v>
      </c>
      <c r="T1119" s="26" t="str">
        <f t="shared" si="105"/>
        <v>Proyectos</v>
      </c>
      <c r="U1119" s="26" t="str">
        <f t="shared" si="106"/>
        <v>Proyectos de inversión autorización previa</v>
      </c>
      <c r="V1119" s="26" t="str">
        <f t="shared" si="109"/>
        <v>Control de Proyectos de Inversión y Convenios de Cooperación"</v>
      </c>
    </row>
    <row r="1120" spans="1:22" ht="36">
      <c r="A1120" s="23">
        <v>3000</v>
      </c>
      <c r="B1120" s="23" t="s">
        <v>1487</v>
      </c>
      <c r="C1120" s="275"/>
      <c r="D1120" s="275"/>
      <c r="E1120" s="275"/>
      <c r="F1120" s="275"/>
      <c r="G1120" s="276"/>
      <c r="H1120" s="122" t="s">
        <v>1235</v>
      </c>
      <c r="I1120" s="275"/>
      <c r="J1120" s="275"/>
      <c r="K1120" s="275"/>
      <c r="L1120" s="275"/>
      <c r="M1120" s="275"/>
      <c r="N1120" s="275"/>
      <c r="O1120" s="512"/>
      <c r="Q1120" s="26">
        <f t="shared" si="108"/>
        <v>3000</v>
      </c>
      <c r="R1120" s="26">
        <f t="shared" si="107"/>
        <v>29</v>
      </c>
      <c r="S1120" s="26" t="str">
        <f t="shared" si="104"/>
        <v>29.3</v>
      </c>
      <c r="T1120" s="26" t="str">
        <f t="shared" si="105"/>
        <v>Proyectos</v>
      </c>
      <c r="U1120" s="26" t="str">
        <f t="shared" si="106"/>
        <v>Proyectos de inversión autorización previa</v>
      </c>
      <c r="V1120" s="26" t="str">
        <f t="shared" si="109"/>
        <v>Oficio de requerimiento a la CCF</v>
      </c>
    </row>
    <row r="1121" spans="1:22" ht="36">
      <c r="A1121" s="23">
        <v>3000</v>
      </c>
      <c r="B1121" s="23" t="s">
        <v>1487</v>
      </c>
      <c r="C1121" s="275"/>
      <c r="D1121" s="275"/>
      <c r="E1121" s="275"/>
      <c r="F1121" s="275"/>
      <c r="G1121" s="276"/>
      <c r="H1121" s="122" t="s">
        <v>1236</v>
      </c>
      <c r="I1121" s="275"/>
      <c r="J1121" s="275"/>
      <c r="K1121" s="275"/>
      <c r="L1121" s="275"/>
      <c r="M1121" s="275"/>
      <c r="N1121" s="275"/>
      <c r="O1121" s="512"/>
      <c r="Q1121" s="26">
        <f t="shared" si="108"/>
        <v>3000</v>
      </c>
      <c r="R1121" s="26">
        <f t="shared" si="107"/>
        <v>29</v>
      </c>
      <c r="S1121" s="26" t="str">
        <f t="shared" si="104"/>
        <v>29.3</v>
      </c>
      <c r="T1121" s="26" t="str">
        <f t="shared" si="105"/>
        <v>Proyectos</v>
      </c>
      <c r="U1121" s="26" t="str">
        <f t="shared" si="106"/>
        <v>Proyectos de inversión autorización previa</v>
      </c>
      <c r="V1121" s="26" t="str">
        <f t="shared" si="109"/>
        <v>Respuesta oficio de requerimiento</v>
      </c>
    </row>
    <row r="1122" spans="1:22" ht="36">
      <c r="A1122" s="23">
        <v>3000</v>
      </c>
      <c r="B1122" s="23" t="s">
        <v>1487</v>
      </c>
      <c r="C1122" s="275"/>
      <c r="D1122" s="275"/>
      <c r="E1122" s="275"/>
      <c r="F1122" s="275"/>
      <c r="G1122" s="276"/>
      <c r="H1122" s="122" t="s">
        <v>1237</v>
      </c>
      <c r="I1122" s="275"/>
      <c r="J1122" s="275"/>
      <c r="K1122" s="275"/>
      <c r="L1122" s="275"/>
      <c r="M1122" s="275"/>
      <c r="N1122" s="275"/>
      <c r="O1122" s="512"/>
      <c r="Q1122" s="26">
        <f t="shared" si="108"/>
        <v>3000</v>
      </c>
      <c r="R1122" s="26">
        <f t="shared" si="107"/>
        <v>29</v>
      </c>
      <c r="S1122" s="26" t="str">
        <f t="shared" si="104"/>
        <v>29.3</v>
      </c>
      <c r="T1122" s="26" t="str">
        <f t="shared" si="105"/>
        <v>Proyectos</v>
      </c>
      <c r="U1122" s="26" t="str">
        <f t="shared" si="106"/>
        <v>Proyectos de inversión autorización previa</v>
      </c>
      <c r="V1122" s="26" t="str">
        <f t="shared" si="109"/>
        <v>Memorando solicitud de concepto financiero y/o jurídico ( si aplica )</v>
      </c>
    </row>
    <row r="1123" spans="1:22" ht="39.6">
      <c r="A1123" s="23">
        <v>3000</v>
      </c>
      <c r="B1123" s="23" t="s">
        <v>1487</v>
      </c>
      <c r="C1123" s="275"/>
      <c r="D1123" s="275"/>
      <c r="E1123" s="275"/>
      <c r="F1123" s="275"/>
      <c r="G1123" s="276"/>
      <c r="H1123" s="151" t="s">
        <v>1238</v>
      </c>
      <c r="I1123" s="275"/>
      <c r="J1123" s="275"/>
      <c r="K1123" s="275"/>
      <c r="L1123" s="275"/>
      <c r="M1123" s="275"/>
      <c r="N1123" s="275"/>
      <c r="O1123" s="512"/>
      <c r="Q1123" s="26">
        <f t="shared" si="108"/>
        <v>3000</v>
      </c>
      <c r="R1123" s="26">
        <f t="shared" si="107"/>
        <v>29</v>
      </c>
      <c r="S1123" s="26" t="str">
        <f t="shared" si="104"/>
        <v>29.3</v>
      </c>
      <c r="T1123" s="26" t="str">
        <f t="shared" si="105"/>
        <v>Proyectos</v>
      </c>
      <c r="U1123" s="26" t="str">
        <f t="shared" si="106"/>
        <v>Proyectos de inversión autorización previa</v>
      </c>
      <c r="V1123" s="26" t="str">
        <f t="shared" si="109"/>
        <v>Memorando solicitando visita especial ( en los casos que
aplique )</v>
      </c>
    </row>
    <row r="1124" spans="1:22" ht="36">
      <c r="A1124" s="23">
        <v>3000</v>
      </c>
      <c r="B1124" s="23" t="s">
        <v>1487</v>
      </c>
      <c r="C1124" s="275"/>
      <c r="D1124" s="275"/>
      <c r="E1124" s="275"/>
      <c r="F1124" s="275"/>
      <c r="G1124" s="276"/>
      <c r="H1124" s="122" t="s">
        <v>1239</v>
      </c>
      <c r="I1124" s="275"/>
      <c r="J1124" s="275"/>
      <c r="K1124" s="275"/>
      <c r="L1124" s="275"/>
      <c r="M1124" s="275"/>
      <c r="N1124" s="275"/>
      <c r="O1124" s="512"/>
      <c r="Q1124" s="26">
        <f t="shared" si="108"/>
        <v>3000</v>
      </c>
      <c r="R1124" s="26">
        <f t="shared" si="107"/>
        <v>29</v>
      </c>
      <c r="S1124" s="26" t="str">
        <f t="shared" si="104"/>
        <v>29.3</v>
      </c>
      <c r="T1124" s="26" t="str">
        <f t="shared" si="105"/>
        <v>Proyectos</v>
      </c>
      <c r="U1124" s="26" t="str">
        <f t="shared" si="106"/>
        <v>Proyectos de inversión autorización previa</v>
      </c>
      <c r="V1124" s="26" t="str">
        <f t="shared" si="109"/>
        <v>Concepto Técnico Financiero contable o jurídico</v>
      </c>
    </row>
    <row r="1125" spans="1:22" ht="36">
      <c r="A1125" s="23">
        <v>3000</v>
      </c>
      <c r="B1125" s="23" t="s">
        <v>1487</v>
      </c>
      <c r="C1125" s="275"/>
      <c r="D1125" s="275"/>
      <c r="E1125" s="275"/>
      <c r="F1125" s="275"/>
      <c r="G1125" s="276"/>
      <c r="H1125" s="122" t="s">
        <v>1240</v>
      </c>
      <c r="I1125" s="275"/>
      <c r="J1125" s="275"/>
      <c r="K1125" s="275"/>
      <c r="L1125" s="275"/>
      <c r="M1125" s="275"/>
      <c r="N1125" s="275"/>
      <c r="O1125" s="512"/>
      <c r="Q1125" s="26">
        <f t="shared" si="108"/>
        <v>3000</v>
      </c>
      <c r="R1125" s="26">
        <f t="shared" si="107"/>
        <v>29</v>
      </c>
      <c r="S1125" s="26" t="str">
        <f t="shared" si="104"/>
        <v>29.3</v>
      </c>
      <c r="T1125" s="26" t="str">
        <f t="shared" si="105"/>
        <v>Proyectos</v>
      </c>
      <c r="U1125" s="26" t="str">
        <f t="shared" si="106"/>
        <v>Proyectos de inversión autorización previa</v>
      </c>
      <c r="V1125" s="26" t="str">
        <f t="shared" si="109"/>
        <v>Concepto técnico del proyecto</v>
      </c>
    </row>
    <row r="1126" spans="1:22" ht="36">
      <c r="A1126" s="23">
        <v>3000</v>
      </c>
      <c r="B1126" s="23" t="s">
        <v>1487</v>
      </c>
      <c r="C1126" s="275"/>
      <c r="D1126" s="275"/>
      <c r="E1126" s="275"/>
      <c r="F1126" s="275"/>
      <c r="G1126" s="276"/>
      <c r="H1126" s="122" t="s">
        <v>1241</v>
      </c>
      <c r="I1126" s="275"/>
      <c r="J1126" s="275"/>
      <c r="K1126" s="275"/>
      <c r="L1126" s="275"/>
      <c r="M1126" s="275"/>
      <c r="N1126" s="275"/>
      <c r="O1126" s="512"/>
      <c r="Q1126" s="26">
        <f t="shared" si="108"/>
        <v>3000</v>
      </c>
      <c r="R1126" s="26">
        <f t="shared" si="107"/>
        <v>29</v>
      </c>
      <c r="S1126" s="26" t="str">
        <f t="shared" si="104"/>
        <v>29.3</v>
      </c>
      <c r="T1126" s="26" t="str">
        <f t="shared" si="105"/>
        <v>Proyectos</v>
      </c>
      <c r="U1126" s="26" t="str">
        <f t="shared" si="106"/>
        <v>Proyectos de inversión autorización previa</v>
      </c>
      <c r="V1126" s="26" t="str">
        <f t="shared" si="109"/>
        <v>Proyecto de resolución</v>
      </c>
    </row>
    <row r="1127" spans="1:22" ht="36">
      <c r="A1127" s="23">
        <v>3000</v>
      </c>
      <c r="B1127" s="23" t="s">
        <v>1487</v>
      </c>
      <c r="C1127" s="275"/>
      <c r="D1127" s="275"/>
      <c r="E1127" s="275"/>
      <c r="F1127" s="275"/>
      <c r="G1127" s="276"/>
      <c r="H1127" s="122" t="s">
        <v>1242</v>
      </c>
      <c r="I1127" s="275"/>
      <c r="J1127" s="275"/>
      <c r="K1127" s="275"/>
      <c r="L1127" s="275"/>
      <c r="M1127" s="275"/>
      <c r="N1127" s="275"/>
      <c r="O1127" s="512"/>
      <c r="Q1127" s="26">
        <f t="shared" si="108"/>
        <v>3000</v>
      </c>
      <c r="R1127" s="26">
        <f t="shared" si="107"/>
        <v>29</v>
      </c>
      <c r="S1127" s="26" t="str">
        <f t="shared" si="104"/>
        <v>29.3</v>
      </c>
      <c r="T1127" s="26" t="str">
        <f t="shared" si="105"/>
        <v>Proyectos</v>
      </c>
      <c r="U1127" s="26" t="str">
        <f t="shared" si="106"/>
        <v>Proyectos de inversión autorización previa</v>
      </c>
      <c r="V1127" s="26" t="str">
        <f t="shared" si="109"/>
        <v>Registro en el cuadro de control de documentos</v>
      </c>
    </row>
    <row r="1128" spans="1:22" ht="36">
      <c r="A1128" s="23">
        <v>3000</v>
      </c>
      <c r="B1128" s="23" t="s">
        <v>1487</v>
      </c>
      <c r="C1128" s="275"/>
      <c r="D1128" s="275"/>
      <c r="E1128" s="275"/>
      <c r="F1128" s="275"/>
      <c r="G1128" s="276"/>
      <c r="H1128" s="122" t="s">
        <v>1243</v>
      </c>
      <c r="I1128" s="275"/>
      <c r="J1128" s="275"/>
      <c r="K1128" s="275"/>
      <c r="L1128" s="275"/>
      <c r="M1128" s="275"/>
      <c r="N1128" s="275"/>
      <c r="O1128" s="512"/>
      <c r="Q1128" s="26">
        <f t="shared" si="108"/>
        <v>3000</v>
      </c>
      <c r="R1128" s="26">
        <f t="shared" si="107"/>
        <v>29</v>
      </c>
      <c r="S1128" s="26" t="str">
        <f t="shared" si="104"/>
        <v>29.3</v>
      </c>
      <c r="T1128" s="26" t="str">
        <f t="shared" si="105"/>
        <v>Proyectos</v>
      </c>
      <c r="U1128" s="26" t="str">
        <f t="shared" si="106"/>
        <v>Proyectos de inversión autorización previa</v>
      </c>
      <c r="V1128" s="26" t="str">
        <f t="shared" si="109"/>
        <v>Resolución de aprobación o negación del proyecto de inversión</v>
      </c>
    </row>
    <row r="1129" spans="1:22" ht="36">
      <c r="A1129" s="23">
        <v>3000</v>
      </c>
      <c r="B1129" s="23" t="s">
        <v>1487</v>
      </c>
      <c r="C1129" s="275"/>
      <c r="D1129" s="275"/>
      <c r="E1129" s="275"/>
      <c r="F1129" s="275"/>
      <c r="G1129" s="276"/>
      <c r="H1129" s="122" t="s">
        <v>1244</v>
      </c>
      <c r="I1129" s="275"/>
      <c r="J1129" s="275"/>
      <c r="K1129" s="275"/>
      <c r="L1129" s="275"/>
      <c r="M1129" s="275"/>
      <c r="N1129" s="275"/>
      <c r="O1129" s="512"/>
      <c r="Q1129" s="26">
        <f t="shared" si="108"/>
        <v>3000</v>
      </c>
      <c r="R1129" s="26">
        <f t="shared" si="107"/>
        <v>29</v>
      </c>
      <c r="S1129" s="26" t="str">
        <f t="shared" si="104"/>
        <v>29.3</v>
      </c>
      <c r="T1129" s="26" t="str">
        <f t="shared" si="105"/>
        <v>Proyectos</v>
      </c>
      <c r="U1129" s="26" t="str">
        <f t="shared" si="106"/>
        <v>Proyectos de inversión autorización previa</v>
      </c>
      <c r="V1129" s="26" t="str">
        <f t="shared" si="109"/>
        <v>Memorando de traslado de documentos</v>
      </c>
    </row>
    <row r="1130" spans="1:22" ht="36">
      <c r="A1130" s="23">
        <v>3000</v>
      </c>
      <c r="B1130" s="23" t="s">
        <v>1487</v>
      </c>
      <c r="C1130" s="275"/>
      <c r="D1130" s="275"/>
      <c r="E1130" s="275"/>
      <c r="F1130" s="275"/>
      <c r="G1130" s="276"/>
      <c r="H1130" s="122" t="s">
        <v>1233</v>
      </c>
      <c r="I1130" s="275"/>
      <c r="J1130" s="275"/>
      <c r="K1130" s="275"/>
      <c r="L1130" s="275"/>
      <c r="M1130" s="275"/>
      <c r="N1130" s="275"/>
      <c r="O1130" s="512"/>
      <c r="Q1130" s="26">
        <f t="shared" si="108"/>
        <v>3000</v>
      </c>
      <c r="R1130" s="26">
        <f t="shared" si="107"/>
        <v>29</v>
      </c>
      <c r="S1130" s="26" t="str">
        <f t="shared" si="104"/>
        <v>29.3</v>
      </c>
      <c r="T1130" s="26" t="str">
        <f t="shared" si="105"/>
        <v>Proyectos</v>
      </c>
      <c r="U1130" s="26" t="str">
        <f t="shared" si="106"/>
        <v>Proyectos de inversión autorización previa</v>
      </c>
      <c r="V1130" s="26" t="str">
        <f t="shared" si="109"/>
        <v>Lista de chequeo de documentos</v>
      </c>
    </row>
    <row r="1131" spans="1:22" ht="36">
      <c r="A1131" s="23">
        <v>3000</v>
      </c>
      <c r="B1131" s="23" t="s">
        <v>1487</v>
      </c>
      <c r="C1131" s="275"/>
      <c r="D1131" s="275"/>
      <c r="E1131" s="275"/>
      <c r="F1131" s="275"/>
      <c r="G1131" s="276"/>
      <c r="H1131" s="122" t="s">
        <v>1234</v>
      </c>
      <c r="I1131" s="275"/>
      <c r="J1131" s="275"/>
      <c r="K1131" s="275"/>
      <c r="L1131" s="275"/>
      <c r="M1131" s="275"/>
      <c r="N1131" s="275"/>
      <c r="O1131" s="512"/>
      <c r="Q1131" s="26">
        <f t="shared" si="108"/>
        <v>3000</v>
      </c>
      <c r="R1131" s="26">
        <f t="shared" si="107"/>
        <v>29</v>
      </c>
      <c r="S1131" s="26" t="str">
        <f t="shared" si="104"/>
        <v>29.3</v>
      </c>
      <c r="T1131" s="26" t="str">
        <f t="shared" si="105"/>
        <v>Proyectos</v>
      </c>
      <c r="U1131" s="26" t="str">
        <f t="shared" si="106"/>
        <v>Proyectos de inversión autorización previa</v>
      </c>
      <c r="V1131" s="26" t="str">
        <f t="shared" si="109"/>
        <v>Control de Proyectos de Inversión y Convenios de Cooperación"</v>
      </c>
    </row>
    <row r="1132" spans="1:22" ht="36">
      <c r="A1132" s="23">
        <v>3000</v>
      </c>
      <c r="B1132" s="23" t="s">
        <v>1487</v>
      </c>
      <c r="C1132" s="275"/>
      <c r="D1132" s="275"/>
      <c r="E1132" s="275"/>
      <c r="F1132" s="275"/>
      <c r="G1132" s="276"/>
      <c r="H1132" s="122" t="s">
        <v>1235</v>
      </c>
      <c r="I1132" s="275"/>
      <c r="J1132" s="275"/>
      <c r="K1132" s="275"/>
      <c r="L1132" s="275"/>
      <c r="M1132" s="275"/>
      <c r="N1132" s="275"/>
      <c r="O1132" s="512"/>
      <c r="Q1132" s="26">
        <f t="shared" si="108"/>
        <v>3000</v>
      </c>
      <c r="R1132" s="26">
        <f t="shared" si="107"/>
        <v>29</v>
      </c>
      <c r="S1132" s="26" t="str">
        <f t="shared" si="104"/>
        <v>29.3</v>
      </c>
      <c r="T1132" s="26" t="str">
        <f t="shared" si="105"/>
        <v>Proyectos</v>
      </c>
      <c r="U1132" s="26" t="str">
        <f t="shared" si="106"/>
        <v>Proyectos de inversión autorización previa</v>
      </c>
      <c r="V1132" s="26" t="str">
        <f t="shared" si="109"/>
        <v>Oficio de requerimiento a la CCF</v>
      </c>
    </row>
    <row r="1133" spans="1:22" ht="24">
      <c r="A1133" s="168">
        <v>4000</v>
      </c>
      <c r="B1133" s="168" t="s">
        <v>1488</v>
      </c>
      <c r="C1133" s="516">
        <v>4000</v>
      </c>
      <c r="D1133" s="120">
        <v>13</v>
      </c>
      <c r="E1133" s="120" t="s">
        <v>1492</v>
      </c>
      <c r="F1133" s="540" t="s">
        <v>75</v>
      </c>
      <c r="G1133" s="541"/>
      <c r="H1133" s="22" t="s">
        <v>76</v>
      </c>
      <c r="I1133" s="513">
        <v>1</v>
      </c>
      <c r="J1133" s="513">
        <v>5</v>
      </c>
      <c r="K1133" s="537"/>
      <c r="L1133" s="537"/>
      <c r="M1133" s="546" t="s">
        <v>47</v>
      </c>
      <c r="N1133" s="534" t="s">
        <v>47</v>
      </c>
      <c r="O1133" s="210" t="s">
        <v>1245</v>
      </c>
      <c r="Q1133" s="26">
        <f t="shared" si="108"/>
        <v>4000</v>
      </c>
      <c r="R1133" s="26">
        <f t="shared" si="107"/>
        <v>13</v>
      </c>
      <c r="S1133" s="26" t="str">
        <f t="shared" si="104"/>
        <v>n.a</v>
      </c>
      <c r="T1133" s="26" t="str">
        <f t="shared" si="105"/>
        <v>Derechos de Petición</v>
      </c>
      <c r="U1133" s="26" t="str">
        <f t="shared" si="106"/>
        <v>Proyectos de inversión autorización previa</v>
      </c>
      <c r="V1133" s="26" t="str">
        <f t="shared" si="109"/>
        <v>Presentación de la solicitud</v>
      </c>
    </row>
    <row r="1134" spans="1:22" ht="24" customHeight="1">
      <c r="A1134" s="168">
        <v>4000</v>
      </c>
      <c r="B1134" s="168" t="s">
        <v>1488</v>
      </c>
      <c r="C1134" s="517"/>
      <c r="D1134" s="120">
        <v>13</v>
      </c>
      <c r="E1134" s="120" t="s">
        <v>1492</v>
      </c>
      <c r="F1134" s="542"/>
      <c r="G1134" s="543"/>
      <c r="H1134" s="22" t="s">
        <v>1008</v>
      </c>
      <c r="I1134" s="514"/>
      <c r="J1134" s="514"/>
      <c r="K1134" s="538"/>
      <c r="L1134" s="538"/>
      <c r="M1134" s="547"/>
      <c r="N1134" s="535"/>
      <c r="O1134" s="211"/>
      <c r="Q1134" s="26">
        <f t="shared" si="108"/>
        <v>4000</v>
      </c>
      <c r="R1134" s="26">
        <f t="shared" si="107"/>
        <v>13</v>
      </c>
      <c r="S1134" s="26" t="str">
        <f t="shared" si="104"/>
        <v>n.a</v>
      </c>
      <c r="T1134" s="26" t="str">
        <f t="shared" si="105"/>
        <v>Derechos de Petición</v>
      </c>
      <c r="U1134" s="26" t="str">
        <f t="shared" si="106"/>
        <v>Proyectos de inversión autorización previa</v>
      </c>
      <c r="V1134" s="26" t="str">
        <f t="shared" si="109"/>
        <v>Traslado de la petición</v>
      </c>
    </row>
    <row r="1135" spans="1:22" ht="24" customHeight="1">
      <c r="A1135" s="168">
        <v>4000</v>
      </c>
      <c r="B1135" s="168" t="s">
        <v>1488</v>
      </c>
      <c r="C1135" s="517"/>
      <c r="D1135" s="120">
        <v>13</v>
      </c>
      <c r="E1135" s="120" t="s">
        <v>1492</v>
      </c>
      <c r="F1135" s="542"/>
      <c r="G1135" s="543"/>
      <c r="H1135" s="22" t="s">
        <v>79</v>
      </c>
      <c r="I1135" s="514"/>
      <c r="J1135" s="514"/>
      <c r="K1135" s="538"/>
      <c r="L1135" s="538"/>
      <c r="M1135" s="547"/>
      <c r="N1135" s="535"/>
      <c r="O1135" s="211"/>
      <c r="Q1135" s="26">
        <f t="shared" si="108"/>
        <v>4000</v>
      </c>
      <c r="R1135" s="26">
        <f t="shared" si="107"/>
        <v>13</v>
      </c>
      <c r="S1135" s="26" t="str">
        <f t="shared" si="104"/>
        <v>n.a</v>
      </c>
      <c r="T1135" s="26" t="str">
        <f t="shared" si="105"/>
        <v>Derechos de Petición</v>
      </c>
      <c r="U1135" s="26" t="str">
        <f t="shared" si="106"/>
        <v>Proyectos de inversión autorización previa</v>
      </c>
      <c r="V1135" s="26" t="str">
        <f t="shared" si="109"/>
        <v>Desistimiento</v>
      </c>
    </row>
    <row r="1136" spans="1:22" ht="24" customHeight="1">
      <c r="A1136" s="168">
        <v>4000</v>
      </c>
      <c r="B1136" s="168" t="s">
        <v>1488</v>
      </c>
      <c r="C1136" s="518"/>
      <c r="D1136" s="120">
        <v>13</v>
      </c>
      <c r="E1136" s="120" t="s">
        <v>1492</v>
      </c>
      <c r="F1136" s="544"/>
      <c r="G1136" s="545"/>
      <c r="H1136" s="18" t="s">
        <v>80</v>
      </c>
      <c r="I1136" s="515"/>
      <c r="J1136" s="515"/>
      <c r="K1136" s="539"/>
      <c r="L1136" s="539"/>
      <c r="M1136" s="548"/>
      <c r="N1136" s="536"/>
      <c r="O1136" s="214"/>
      <c r="Q1136" s="26">
        <f t="shared" si="108"/>
        <v>4000</v>
      </c>
      <c r="R1136" s="26">
        <f t="shared" si="107"/>
        <v>13</v>
      </c>
      <c r="S1136" s="26" t="str">
        <f t="shared" si="104"/>
        <v>n.a</v>
      </c>
      <c r="T1136" s="26" t="str">
        <f t="shared" si="105"/>
        <v>Derechos de Petición</v>
      </c>
      <c r="U1136" s="26" t="str">
        <f t="shared" si="106"/>
        <v>Proyectos de inversión autorización previa</v>
      </c>
      <c r="V1136" s="26" t="str">
        <f t="shared" si="109"/>
        <v>Respuesta de la solicitud</v>
      </c>
    </row>
    <row r="1137" spans="1:22" ht="24">
      <c r="A1137" s="168">
        <v>4000</v>
      </c>
      <c r="B1137" s="168" t="s">
        <v>1488</v>
      </c>
      <c r="C1137" s="516">
        <v>4000</v>
      </c>
      <c r="D1137" s="519">
        <v>18</v>
      </c>
      <c r="E1137" s="522" t="s">
        <v>1246</v>
      </c>
      <c r="F1137" s="525" t="s">
        <v>82</v>
      </c>
      <c r="G1137" s="528" t="s">
        <v>1247</v>
      </c>
      <c r="H1137" s="22" t="s">
        <v>1248</v>
      </c>
      <c r="I1137" s="513">
        <v>1</v>
      </c>
      <c r="J1137" s="531">
        <v>20</v>
      </c>
      <c r="K1137" s="534" t="s">
        <v>47</v>
      </c>
      <c r="L1137" s="537"/>
      <c r="M1137" s="537"/>
      <c r="N1137" s="534" t="s">
        <v>47</v>
      </c>
      <c r="O1137" s="537" t="s">
        <v>328</v>
      </c>
      <c r="Q1137" s="26">
        <f t="shared" si="108"/>
        <v>4000</v>
      </c>
      <c r="R1137" s="26">
        <f t="shared" si="107"/>
        <v>18</v>
      </c>
      <c r="S1137" s="26" t="str">
        <f t="shared" si="104"/>
        <v>18.31</v>
      </c>
      <c r="T1137" s="26" t="str">
        <f t="shared" si="105"/>
        <v>Informes</v>
      </c>
      <c r="U1137" s="26" t="str">
        <f t="shared" si="106"/>
        <v>Informe de visitas especiales</v>
      </c>
      <c r="V1137" s="26" t="str">
        <f t="shared" si="109"/>
        <v>Solicitud de Visita Especial</v>
      </c>
    </row>
    <row r="1138" spans="1:22" ht="24">
      <c r="A1138" s="168">
        <v>4000</v>
      </c>
      <c r="B1138" s="168" t="s">
        <v>1488</v>
      </c>
      <c r="C1138" s="517"/>
      <c r="D1138" s="520"/>
      <c r="E1138" s="523"/>
      <c r="F1138" s="526"/>
      <c r="G1138" s="529"/>
      <c r="H1138" s="22" t="s">
        <v>1249</v>
      </c>
      <c r="I1138" s="514"/>
      <c r="J1138" s="532"/>
      <c r="K1138" s="535"/>
      <c r="L1138" s="538"/>
      <c r="M1138" s="538"/>
      <c r="N1138" s="535"/>
      <c r="O1138" s="538"/>
      <c r="Q1138" s="26">
        <f t="shared" si="108"/>
        <v>4000</v>
      </c>
      <c r="R1138" s="26">
        <f t="shared" si="107"/>
        <v>18</v>
      </c>
      <c r="S1138" s="26" t="str">
        <f t="shared" si="104"/>
        <v>18.31</v>
      </c>
      <c r="T1138" s="26" t="str">
        <f t="shared" si="105"/>
        <v>Informes</v>
      </c>
      <c r="U1138" s="26" t="str">
        <f t="shared" si="106"/>
        <v>Informe de visitas especiales</v>
      </c>
      <c r="V1138" s="26" t="str">
        <f t="shared" si="109"/>
        <v>Acta instalación de visita</v>
      </c>
    </row>
    <row r="1139" spans="1:22" ht="24">
      <c r="A1139" s="168">
        <v>4000</v>
      </c>
      <c r="B1139" s="168" t="s">
        <v>1488</v>
      </c>
      <c r="C1139" s="517"/>
      <c r="D1139" s="520"/>
      <c r="E1139" s="523"/>
      <c r="F1139" s="526"/>
      <c r="G1139" s="529"/>
      <c r="H1139" s="22" t="s">
        <v>1250</v>
      </c>
      <c r="I1139" s="514"/>
      <c r="J1139" s="532"/>
      <c r="K1139" s="535"/>
      <c r="L1139" s="538"/>
      <c r="M1139" s="538"/>
      <c r="N1139" s="535"/>
      <c r="O1139" s="538"/>
      <c r="Q1139" s="26">
        <f t="shared" si="108"/>
        <v>4000</v>
      </c>
      <c r="R1139" s="26">
        <f t="shared" si="107"/>
        <v>18</v>
      </c>
      <c r="S1139" s="26" t="str">
        <f t="shared" si="104"/>
        <v>18.31</v>
      </c>
      <c r="T1139" s="26" t="str">
        <f t="shared" si="105"/>
        <v>Informes</v>
      </c>
      <c r="U1139" s="26" t="str">
        <f t="shared" si="106"/>
        <v>Informe de visitas especiales</v>
      </c>
      <c r="V1139" s="26" t="str">
        <f t="shared" si="109"/>
        <v>Acta finalización visitas en sitio</v>
      </c>
    </row>
    <row r="1140" spans="1:22" ht="24">
      <c r="A1140" s="168">
        <v>4000</v>
      </c>
      <c r="B1140" s="168" t="s">
        <v>1488</v>
      </c>
      <c r="C1140" s="517"/>
      <c r="D1140" s="520"/>
      <c r="E1140" s="523"/>
      <c r="F1140" s="526"/>
      <c r="G1140" s="529"/>
      <c r="H1140" s="22" t="s">
        <v>1251</v>
      </c>
      <c r="I1140" s="514"/>
      <c r="J1140" s="532"/>
      <c r="K1140" s="535"/>
      <c r="L1140" s="538"/>
      <c r="M1140" s="538"/>
      <c r="N1140" s="535"/>
      <c r="O1140" s="538"/>
      <c r="Q1140" s="26">
        <f t="shared" si="108"/>
        <v>4000</v>
      </c>
      <c r="R1140" s="26">
        <f t="shared" si="107"/>
        <v>18</v>
      </c>
      <c r="S1140" s="26" t="str">
        <f t="shared" si="104"/>
        <v>18.31</v>
      </c>
      <c r="T1140" s="26" t="str">
        <f t="shared" si="105"/>
        <v>Informes</v>
      </c>
      <c r="U1140" s="26" t="str">
        <f t="shared" si="106"/>
        <v>Informe de visitas especiales</v>
      </c>
      <c r="V1140" s="26" t="str">
        <f t="shared" si="109"/>
        <v>Información sujeta a verificación</v>
      </c>
    </row>
    <row r="1141" spans="1:22" ht="24">
      <c r="A1141" s="168">
        <v>4000</v>
      </c>
      <c r="B1141" s="168" t="s">
        <v>1488</v>
      </c>
      <c r="C1141" s="517"/>
      <c r="D1141" s="520"/>
      <c r="E1141" s="523"/>
      <c r="F1141" s="526"/>
      <c r="G1141" s="529"/>
      <c r="H1141" s="22" t="s">
        <v>1252</v>
      </c>
      <c r="I1141" s="514"/>
      <c r="J1141" s="532"/>
      <c r="K1141" s="535"/>
      <c r="L1141" s="538"/>
      <c r="M1141" s="538"/>
      <c r="N1141" s="535"/>
      <c r="O1141" s="538"/>
      <c r="Q1141" s="26">
        <f t="shared" si="108"/>
        <v>4000</v>
      </c>
      <c r="R1141" s="26">
        <f t="shared" si="107"/>
        <v>18</v>
      </c>
      <c r="S1141" s="26" t="str">
        <f t="shared" si="104"/>
        <v>18.31</v>
      </c>
      <c r="T1141" s="26" t="str">
        <f t="shared" si="105"/>
        <v>Informes</v>
      </c>
      <c r="U1141" s="26" t="str">
        <f t="shared" si="106"/>
        <v>Informe de visitas especiales</v>
      </c>
      <c r="V1141" s="26" t="str">
        <f t="shared" si="109"/>
        <v>Informe de Visita Especial</v>
      </c>
    </row>
    <row r="1142" spans="1:22" ht="27.6">
      <c r="A1142" s="168">
        <v>4000</v>
      </c>
      <c r="B1142" s="168" t="s">
        <v>1488</v>
      </c>
      <c r="C1142" s="518"/>
      <c r="D1142" s="521"/>
      <c r="E1142" s="524"/>
      <c r="F1142" s="527"/>
      <c r="G1142" s="530"/>
      <c r="H1142" s="22" t="s">
        <v>1253</v>
      </c>
      <c r="I1142" s="515"/>
      <c r="J1142" s="533"/>
      <c r="K1142" s="536"/>
      <c r="L1142" s="539"/>
      <c r="M1142" s="539"/>
      <c r="N1142" s="536"/>
      <c r="O1142" s="539"/>
      <c r="Q1142" s="26">
        <f t="shared" si="108"/>
        <v>4000</v>
      </c>
      <c r="R1142" s="26">
        <f t="shared" si="107"/>
        <v>18</v>
      </c>
      <c r="S1142" s="26" t="str">
        <f t="shared" si="104"/>
        <v>18.31</v>
      </c>
      <c r="T1142" s="26" t="str">
        <f t="shared" si="105"/>
        <v>Informes</v>
      </c>
      <c r="U1142" s="26" t="str">
        <f t="shared" si="106"/>
        <v>Informe de visitas especiales</v>
      </c>
      <c r="V1142" s="26" t="str">
        <f t="shared" si="109"/>
        <v>Memorando de traslado ( en los casos que aplique )</v>
      </c>
    </row>
    <row r="1143" spans="1:22" ht="24">
      <c r="A1143" s="168">
        <v>4000</v>
      </c>
      <c r="B1143" s="168" t="s">
        <v>1488</v>
      </c>
      <c r="C1143" s="553">
        <v>4000</v>
      </c>
      <c r="D1143" s="553">
        <v>18</v>
      </c>
      <c r="E1143" s="553" t="s">
        <v>1254</v>
      </c>
      <c r="F1143" s="553" t="s">
        <v>728</v>
      </c>
      <c r="G1143" s="556" t="s">
        <v>1255</v>
      </c>
      <c r="H1143" s="22" t="s">
        <v>1256</v>
      </c>
      <c r="I1143" s="513">
        <v>1</v>
      </c>
      <c r="J1143" s="513">
        <v>20</v>
      </c>
      <c r="K1143" s="513" t="s">
        <v>47</v>
      </c>
      <c r="L1143" s="513"/>
      <c r="M1143" s="513"/>
      <c r="N1143" s="513" t="s">
        <v>47</v>
      </c>
      <c r="O1143" s="550" t="s">
        <v>328</v>
      </c>
      <c r="Q1143" s="26">
        <f t="shared" si="108"/>
        <v>4000</v>
      </c>
      <c r="R1143" s="26">
        <f t="shared" si="107"/>
        <v>18</v>
      </c>
      <c r="S1143" s="26" t="str">
        <f t="shared" si="104"/>
        <v>18.32</v>
      </c>
      <c r="T1143" s="26" t="str">
        <f t="shared" si="105"/>
        <v>Informes</v>
      </c>
      <c r="U1143" s="26" t="str">
        <f t="shared" si="106"/>
        <v>Informe de visitas ordinarias</v>
      </c>
      <c r="V1143" s="26" t="str">
        <f t="shared" si="109"/>
        <v>Plan Anual de visitas</v>
      </c>
    </row>
    <row r="1144" spans="1:22" ht="24">
      <c r="A1144" s="168">
        <v>4000</v>
      </c>
      <c r="B1144" s="168" t="s">
        <v>1488</v>
      </c>
      <c r="C1144" s="554"/>
      <c r="D1144" s="554"/>
      <c r="E1144" s="554"/>
      <c r="F1144" s="554"/>
      <c r="G1144" s="557"/>
      <c r="H1144" s="22" t="s">
        <v>1257</v>
      </c>
      <c r="I1144" s="514"/>
      <c r="J1144" s="514"/>
      <c r="K1144" s="514"/>
      <c r="L1144" s="514"/>
      <c r="M1144" s="514"/>
      <c r="N1144" s="514"/>
      <c r="O1144" s="551"/>
      <c r="Q1144" s="26">
        <f t="shared" si="108"/>
        <v>4000</v>
      </c>
      <c r="R1144" s="26">
        <f t="shared" si="107"/>
        <v>18</v>
      </c>
      <c r="S1144" s="26" t="str">
        <f t="shared" si="104"/>
        <v>18.32</v>
      </c>
      <c r="T1144" s="26" t="str">
        <f t="shared" si="105"/>
        <v>Informes</v>
      </c>
      <c r="U1144" s="26" t="str">
        <f t="shared" si="106"/>
        <v>Informe de visitas ordinarias</v>
      </c>
      <c r="V1144" s="26" t="str">
        <f t="shared" si="109"/>
        <v>Memorando de solicitud de visita</v>
      </c>
    </row>
    <row r="1145" spans="1:22" ht="24">
      <c r="A1145" s="168">
        <v>4000</v>
      </c>
      <c r="B1145" s="168" t="s">
        <v>1488</v>
      </c>
      <c r="C1145" s="554"/>
      <c r="D1145" s="554"/>
      <c r="E1145" s="554"/>
      <c r="F1145" s="554"/>
      <c r="G1145" s="557"/>
      <c r="H1145" s="22" t="s">
        <v>1258</v>
      </c>
      <c r="I1145" s="514"/>
      <c r="J1145" s="514"/>
      <c r="K1145" s="514"/>
      <c r="L1145" s="514"/>
      <c r="M1145" s="514"/>
      <c r="N1145" s="514"/>
      <c r="O1145" s="551"/>
      <c r="Q1145" s="26">
        <f t="shared" si="108"/>
        <v>4000</v>
      </c>
      <c r="R1145" s="26">
        <f t="shared" si="107"/>
        <v>18</v>
      </c>
      <c r="S1145" s="26" t="str">
        <f t="shared" si="104"/>
        <v>18.32</v>
      </c>
      <c r="T1145" s="26" t="str">
        <f t="shared" si="105"/>
        <v>Informes</v>
      </c>
      <c r="U1145" s="26" t="str">
        <f t="shared" si="106"/>
        <v>Informe de visitas ordinarias</v>
      </c>
      <c r="V1145" s="26" t="str">
        <f t="shared" si="109"/>
        <v>Plan de trabajo</v>
      </c>
    </row>
    <row r="1146" spans="1:22" ht="27.6">
      <c r="A1146" s="168">
        <v>4000</v>
      </c>
      <c r="B1146" s="168" t="s">
        <v>1488</v>
      </c>
      <c r="C1146" s="554"/>
      <c r="D1146" s="554"/>
      <c r="E1146" s="554"/>
      <c r="F1146" s="554"/>
      <c r="G1146" s="557"/>
      <c r="H1146" s="22" t="s">
        <v>1259</v>
      </c>
      <c r="I1146" s="514"/>
      <c r="J1146" s="514"/>
      <c r="K1146" s="514"/>
      <c r="L1146" s="514"/>
      <c r="M1146" s="514"/>
      <c r="N1146" s="514"/>
      <c r="O1146" s="551"/>
      <c r="Q1146" s="26">
        <f t="shared" si="108"/>
        <v>4000</v>
      </c>
      <c r="R1146" s="26">
        <f t="shared" si="107"/>
        <v>18</v>
      </c>
      <c r="S1146" s="26" t="str">
        <f t="shared" si="104"/>
        <v>18.32</v>
      </c>
      <c r="T1146" s="26" t="str">
        <f t="shared" si="105"/>
        <v>Informes</v>
      </c>
      <c r="U1146" s="26" t="str">
        <f t="shared" si="106"/>
        <v>Informe de visitas ordinarias</v>
      </c>
      <c r="V1146" s="26" t="str">
        <f t="shared" si="109"/>
        <v>Oficio al representante legal del Ente Vigilado</v>
      </c>
    </row>
    <row r="1147" spans="1:22" ht="24">
      <c r="A1147" s="168">
        <v>4000</v>
      </c>
      <c r="B1147" s="168" t="s">
        <v>1488</v>
      </c>
      <c r="C1147" s="554"/>
      <c r="D1147" s="554"/>
      <c r="E1147" s="554"/>
      <c r="F1147" s="554"/>
      <c r="G1147" s="557"/>
      <c r="H1147" s="18" t="s">
        <v>1249</v>
      </c>
      <c r="I1147" s="514"/>
      <c r="J1147" s="514"/>
      <c r="K1147" s="514"/>
      <c r="L1147" s="514"/>
      <c r="M1147" s="514"/>
      <c r="N1147" s="514"/>
      <c r="O1147" s="551"/>
      <c r="Q1147" s="26">
        <f t="shared" si="108"/>
        <v>4000</v>
      </c>
      <c r="R1147" s="26">
        <f t="shared" si="107"/>
        <v>18</v>
      </c>
      <c r="S1147" s="26" t="str">
        <f t="shared" si="104"/>
        <v>18.32</v>
      </c>
      <c r="T1147" s="26" t="str">
        <f t="shared" si="105"/>
        <v>Informes</v>
      </c>
      <c r="U1147" s="26" t="str">
        <f t="shared" si="106"/>
        <v>Informe de visitas ordinarias</v>
      </c>
      <c r="V1147" s="26" t="str">
        <f t="shared" si="109"/>
        <v>Acta instalación de visita</v>
      </c>
    </row>
    <row r="1148" spans="1:22" ht="24">
      <c r="A1148" s="168">
        <v>4000</v>
      </c>
      <c r="B1148" s="168" t="s">
        <v>1488</v>
      </c>
      <c r="C1148" s="554"/>
      <c r="D1148" s="554"/>
      <c r="E1148" s="554"/>
      <c r="F1148" s="554"/>
      <c r="G1148" s="557"/>
      <c r="H1148" s="22" t="s">
        <v>1251</v>
      </c>
      <c r="I1148" s="514"/>
      <c r="J1148" s="514"/>
      <c r="K1148" s="514"/>
      <c r="L1148" s="514"/>
      <c r="M1148" s="514"/>
      <c r="N1148" s="514"/>
      <c r="O1148" s="551"/>
      <c r="Q1148" s="26">
        <f t="shared" si="108"/>
        <v>4000</v>
      </c>
      <c r="R1148" s="26">
        <f t="shared" si="107"/>
        <v>18</v>
      </c>
      <c r="S1148" s="26" t="str">
        <f t="shared" si="104"/>
        <v>18.32</v>
      </c>
      <c r="T1148" s="26" t="str">
        <f t="shared" si="105"/>
        <v>Informes</v>
      </c>
      <c r="U1148" s="26" t="str">
        <f t="shared" si="106"/>
        <v>Informe de visitas ordinarias</v>
      </c>
      <c r="V1148" s="26" t="str">
        <f t="shared" si="109"/>
        <v>Información sujeta a verificación</v>
      </c>
    </row>
    <row r="1149" spans="1:22" ht="27.6">
      <c r="A1149" s="168">
        <v>4000</v>
      </c>
      <c r="B1149" s="168" t="s">
        <v>1488</v>
      </c>
      <c r="C1149" s="554"/>
      <c r="D1149" s="554"/>
      <c r="E1149" s="554"/>
      <c r="F1149" s="554"/>
      <c r="G1149" s="557"/>
      <c r="H1149" s="22" t="s">
        <v>1260</v>
      </c>
      <c r="I1149" s="514"/>
      <c r="J1149" s="514"/>
      <c r="K1149" s="514"/>
      <c r="L1149" s="514"/>
      <c r="M1149" s="514"/>
      <c r="N1149" s="514"/>
      <c r="O1149" s="551"/>
      <c r="Q1149" s="26">
        <f t="shared" si="108"/>
        <v>4000</v>
      </c>
      <c r="R1149" s="26">
        <f t="shared" si="107"/>
        <v>18</v>
      </c>
      <c r="S1149" s="26" t="str">
        <f t="shared" si="104"/>
        <v>18.32</v>
      </c>
      <c r="T1149" s="26" t="str">
        <f t="shared" si="105"/>
        <v>Informes</v>
      </c>
      <c r="U1149" s="26" t="str">
        <f t="shared" si="106"/>
        <v>Informe de visitas ordinarias</v>
      </c>
      <c r="V1149" s="26" t="str">
        <f t="shared" si="109"/>
        <v>Acta de reunión de terminación de visita en sitio</v>
      </c>
    </row>
    <row r="1150" spans="1:22" ht="24">
      <c r="A1150" s="168">
        <v>4000</v>
      </c>
      <c r="B1150" s="168" t="s">
        <v>1488</v>
      </c>
      <c r="C1150" s="554"/>
      <c r="D1150" s="554"/>
      <c r="E1150" s="554"/>
      <c r="F1150" s="554"/>
      <c r="G1150" s="557"/>
      <c r="H1150" s="22" t="s">
        <v>1261</v>
      </c>
      <c r="I1150" s="514"/>
      <c r="J1150" s="514"/>
      <c r="K1150" s="514"/>
      <c r="L1150" s="514"/>
      <c r="M1150" s="514"/>
      <c r="N1150" s="514"/>
      <c r="O1150" s="551"/>
      <c r="Q1150" s="26">
        <f t="shared" si="108"/>
        <v>4000</v>
      </c>
      <c r="R1150" s="26">
        <f t="shared" si="107"/>
        <v>18</v>
      </c>
      <c r="S1150" s="26" t="str">
        <f t="shared" si="104"/>
        <v>18.32</v>
      </c>
      <c r="T1150" s="26" t="str">
        <f t="shared" si="105"/>
        <v>Informes</v>
      </c>
      <c r="U1150" s="26" t="str">
        <f t="shared" si="106"/>
        <v>Informe de visitas ordinarias</v>
      </c>
      <c r="V1150" s="26" t="str">
        <f t="shared" si="109"/>
        <v>Informe Preliminar de Visita.</v>
      </c>
    </row>
    <row r="1151" spans="1:22" ht="24">
      <c r="A1151" s="168">
        <v>4000</v>
      </c>
      <c r="B1151" s="168" t="s">
        <v>1488</v>
      </c>
      <c r="C1151" s="554"/>
      <c r="D1151" s="554"/>
      <c r="E1151" s="554"/>
      <c r="F1151" s="554"/>
      <c r="G1151" s="557"/>
      <c r="H1151" s="22" t="s">
        <v>1262</v>
      </c>
      <c r="I1151" s="514"/>
      <c r="J1151" s="514"/>
      <c r="K1151" s="514"/>
      <c r="L1151" s="514"/>
      <c r="M1151" s="514"/>
      <c r="N1151" s="514"/>
      <c r="O1151" s="551"/>
      <c r="Q1151" s="26">
        <f t="shared" si="108"/>
        <v>4000</v>
      </c>
      <c r="R1151" s="26">
        <f t="shared" si="107"/>
        <v>18</v>
      </c>
      <c r="S1151" s="26" t="str">
        <f t="shared" si="104"/>
        <v>18.32</v>
      </c>
      <c r="T1151" s="26" t="str">
        <f t="shared" si="105"/>
        <v>Informes</v>
      </c>
      <c r="U1151" s="26" t="str">
        <f t="shared" si="106"/>
        <v>Informe de visitas ordinarias</v>
      </c>
      <c r="V1151" s="26" t="str">
        <f t="shared" si="109"/>
        <v>Informe Ejecutivo</v>
      </c>
    </row>
    <row r="1152" spans="1:22" ht="24">
      <c r="A1152" s="168">
        <v>4000</v>
      </c>
      <c r="B1152" s="168" t="s">
        <v>1488</v>
      </c>
      <c r="C1152" s="554"/>
      <c r="D1152" s="554"/>
      <c r="E1152" s="554"/>
      <c r="F1152" s="554"/>
      <c r="G1152" s="557"/>
      <c r="H1152" s="22" t="s">
        <v>1263</v>
      </c>
      <c r="I1152" s="514"/>
      <c r="J1152" s="514"/>
      <c r="K1152" s="514"/>
      <c r="L1152" s="514"/>
      <c r="M1152" s="514"/>
      <c r="N1152" s="514"/>
      <c r="O1152" s="551"/>
      <c r="Q1152" s="26">
        <f t="shared" si="108"/>
        <v>4000</v>
      </c>
      <c r="R1152" s="26">
        <f t="shared" si="107"/>
        <v>18</v>
      </c>
      <c r="S1152" s="26" t="str">
        <f t="shared" si="104"/>
        <v>18.32</v>
      </c>
      <c r="T1152" s="26" t="str">
        <f t="shared" si="105"/>
        <v>Informes</v>
      </c>
      <c r="U1152" s="26" t="str">
        <f t="shared" si="106"/>
        <v>Informe de visitas ordinarias</v>
      </c>
      <c r="V1152" s="26" t="str">
        <f t="shared" si="109"/>
        <v>Oficio remisorio de Informe Preliminar</v>
      </c>
    </row>
    <row r="1153" spans="1:22" ht="27.6">
      <c r="A1153" s="168">
        <v>4000</v>
      </c>
      <c r="B1153" s="168" t="s">
        <v>1488</v>
      </c>
      <c r="C1153" s="554"/>
      <c r="D1153" s="554"/>
      <c r="E1153" s="554"/>
      <c r="F1153" s="554"/>
      <c r="G1153" s="557"/>
      <c r="H1153" s="22" t="s">
        <v>1264</v>
      </c>
      <c r="I1153" s="514"/>
      <c r="J1153" s="514"/>
      <c r="K1153" s="514"/>
      <c r="L1153" s="514"/>
      <c r="M1153" s="514"/>
      <c r="N1153" s="514"/>
      <c r="O1153" s="551"/>
      <c r="Q1153" s="26">
        <f t="shared" si="108"/>
        <v>4000</v>
      </c>
      <c r="R1153" s="26">
        <f t="shared" si="107"/>
        <v>18</v>
      </c>
      <c r="S1153" s="26" t="str">
        <f t="shared" si="104"/>
        <v>18.32</v>
      </c>
      <c r="T1153" s="26" t="str">
        <f t="shared" si="105"/>
        <v>Informes</v>
      </c>
      <c r="U1153" s="26" t="str">
        <f t="shared" si="106"/>
        <v>Informe de visitas ordinarias</v>
      </c>
      <c r="V1153" s="26" t="str">
        <f t="shared" si="109"/>
        <v>Oficio de respuesta del informe preliminar</v>
      </c>
    </row>
    <row r="1154" spans="1:22" ht="24">
      <c r="A1154" s="168">
        <v>4000</v>
      </c>
      <c r="B1154" s="168" t="s">
        <v>1488</v>
      </c>
      <c r="C1154" s="554"/>
      <c r="D1154" s="554"/>
      <c r="E1154" s="554"/>
      <c r="F1154" s="554"/>
      <c r="G1154" s="557"/>
      <c r="H1154" s="22" t="s">
        <v>1265</v>
      </c>
      <c r="I1154" s="514"/>
      <c r="J1154" s="514"/>
      <c r="K1154" s="514"/>
      <c r="L1154" s="514"/>
      <c r="M1154" s="514"/>
      <c r="N1154" s="514"/>
      <c r="O1154" s="551"/>
      <c r="Q1154" s="26">
        <f t="shared" si="108"/>
        <v>4000</v>
      </c>
      <c r="R1154" s="26">
        <f t="shared" si="107"/>
        <v>18</v>
      </c>
      <c r="S1154" s="26" t="str">
        <f t="shared" si="104"/>
        <v>18.32</v>
      </c>
      <c r="T1154" s="26" t="str">
        <f t="shared" si="105"/>
        <v>Informes</v>
      </c>
      <c r="U1154" s="26" t="str">
        <f t="shared" si="106"/>
        <v>Informe de visitas ordinarias</v>
      </c>
      <c r="V1154" s="26" t="str">
        <f t="shared" si="109"/>
        <v>Informe final de visita</v>
      </c>
    </row>
    <row r="1155" spans="1:22" ht="24">
      <c r="A1155" s="168">
        <v>4000</v>
      </c>
      <c r="B1155" s="168" t="s">
        <v>1488</v>
      </c>
      <c r="C1155" s="554"/>
      <c r="D1155" s="554"/>
      <c r="E1155" s="554"/>
      <c r="F1155" s="554"/>
      <c r="G1155" s="557"/>
      <c r="H1155" s="22" t="s">
        <v>1266</v>
      </c>
      <c r="I1155" s="514"/>
      <c r="J1155" s="514"/>
      <c r="K1155" s="514"/>
      <c r="L1155" s="514"/>
      <c r="M1155" s="514"/>
      <c r="N1155" s="514"/>
      <c r="O1155" s="551"/>
      <c r="Q1155" s="26">
        <f t="shared" si="108"/>
        <v>4000</v>
      </c>
      <c r="R1155" s="26">
        <f t="shared" si="107"/>
        <v>18</v>
      </c>
      <c r="S1155" s="26" t="str">
        <f t="shared" si="104"/>
        <v>18.32</v>
      </c>
      <c r="T1155" s="26" t="str">
        <f t="shared" si="105"/>
        <v>Informes</v>
      </c>
      <c r="U1155" s="26" t="str">
        <f t="shared" si="106"/>
        <v>Informe de visitas ordinarias</v>
      </c>
      <c r="V1155" s="26" t="str">
        <f t="shared" si="109"/>
        <v>Plan de mejoramiento</v>
      </c>
    </row>
    <row r="1156" spans="1:22" ht="41.4">
      <c r="A1156" s="168">
        <v>4000</v>
      </c>
      <c r="B1156" s="168" t="s">
        <v>1488</v>
      </c>
      <c r="C1156" s="554"/>
      <c r="D1156" s="554"/>
      <c r="E1156" s="554"/>
      <c r="F1156" s="554"/>
      <c r="G1156" s="557"/>
      <c r="H1156" s="19" t="s">
        <v>1267</v>
      </c>
      <c r="I1156" s="514"/>
      <c r="J1156" s="514"/>
      <c r="K1156" s="514"/>
      <c r="L1156" s="514"/>
      <c r="M1156" s="514"/>
      <c r="N1156" s="514"/>
      <c r="O1156" s="551"/>
      <c r="Q1156" s="26">
        <f t="shared" si="108"/>
        <v>4000</v>
      </c>
      <c r="R1156" s="26">
        <f t="shared" si="107"/>
        <v>18</v>
      </c>
      <c r="S1156" s="26" t="str">
        <f t="shared" si="104"/>
        <v>18.32</v>
      </c>
      <c r="T1156" s="26" t="str">
        <f t="shared" si="105"/>
        <v>Informes</v>
      </c>
      <c r="U1156" s="26" t="str">
        <f t="shared" si="106"/>
        <v>Informe de visitas ordinarias</v>
      </c>
      <c r="V1156" s="26" t="str">
        <f t="shared" si="109"/>
        <v>Memorando de traslado a la oficina jurídica ( en los casos
que aplique )</v>
      </c>
    </row>
    <row r="1157" spans="1:22" ht="69">
      <c r="A1157" s="168">
        <v>4000</v>
      </c>
      <c r="B1157" s="168" t="s">
        <v>1488</v>
      </c>
      <c r="C1157" s="554"/>
      <c r="D1157" s="554"/>
      <c r="E1157" s="554"/>
      <c r="F1157" s="554"/>
      <c r="G1157" s="557"/>
      <c r="H1157" s="19" t="s">
        <v>1268</v>
      </c>
      <c r="I1157" s="514"/>
      <c r="J1157" s="514"/>
      <c r="K1157" s="514"/>
      <c r="L1157" s="514"/>
      <c r="M1157" s="514"/>
      <c r="N1157" s="514"/>
      <c r="O1157" s="551"/>
      <c r="Q1157" s="26">
        <f t="shared" si="108"/>
        <v>4000</v>
      </c>
      <c r="R1157" s="26">
        <f t="shared" si="107"/>
        <v>18</v>
      </c>
      <c r="S1157" s="26" t="str">
        <f t="shared" si="104"/>
        <v>18.32</v>
      </c>
      <c r="T1157" s="26" t="str">
        <f t="shared" si="105"/>
        <v>Informes</v>
      </c>
      <c r="U1157" s="26" t="str">
        <f t="shared" si="106"/>
        <v>Informe de visitas ordinarias</v>
      </c>
      <c r="V1157" s="26" t="str">
        <f t="shared" si="109"/>
        <v>Memorando de traslado a la SuperDelegada para las Responsabilidad administrativa y medidas especiales ( en los
casos que aplique )</v>
      </c>
    </row>
    <row r="1158" spans="1:22" ht="27.6">
      <c r="A1158" s="168">
        <v>4000</v>
      </c>
      <c r="B1158" s="168" t="s">
        <v>1488</v>
      </c>
      <c r="C1158" s="554"/>
      <c r="D1158" s="554"/>
      <c r="E1158" s="554"/>
      <c r="F1158" s="554"/>
      <c r="G1158" s="557"/>
      <c r="H1158" s="22" t="s">
        <v>1269</v>
      </c>
      <c r="I1158" s="514"/>
      <c r="J1158" s="514"/>
      <c r="K1158" s="514"/>
      <c r="L1158" s="514"/>
      <c r="M1158" s="514"/>
      <c r="N1158" s="514"/>
      <c r="O1158" s="551"/>
      <c r="Q1158" s="26">
        <f t="shared" si="108"/>
        <v>4000</v>
      </c>
      <c r="R1158" s="26">
        <f t="shared" si="107"/>
        <v>18</v>
      </c>
      <c r="S1158" s="26" t="str">
        <f t="shared" ref="S1158:S1221" si="110">+IF(E1158="",S1157,E1158)</f>
        <v>18.32</v>
      </c>
      <c r="T1158" s="26" t="str">
        <f t="shared" ref="T1158:T1221" si="111">+IF(F1158="",T1157,F1158)</f>
        <v>Informes</v>
      </c>
      <c r="U1158" s="26" t="str">
        <f t="shared" ref="U1158:U1221" si="112">+IF(G1158="",U1157,G1158)</f>
        <v>Informe de visitas ordinarias</v>
      </c>
      <c r="V1158" s="26" t="str">
        <f t="shared" si="109"/>
        <v>Oficio de aprobación del Plan de Mejoramiento</v>
      </c>
    </row>
    <row r="1159" spans="1:22" ht="27.6">
      <c r="A1159" s="168">
        <v>4000</v>
      </c>
      <c r="B1159" s="168" t="s">
        <v>1488</v>
      </c>
      <c r="C1159" s="555"/>
      <c r="D1159" s="555"/>
      <c r="E1159" s="555"/>
      <c r="F1159" s="555"/>
      <c r="G1159" s="558"/>
      <c r="H1159" s="22" t="s">
        <v>1270</v>
      </c>
      <c r="I1159" s="515"/>
      <c r="J1159" s="515"/>
      <c r="K1159" s="515"/>
      <c r="L1159" s="515"/>
      <c r="M1159" s="515"/>
      <c r="N1159" s="515"/>
      <c r="O1159" s="552"/>
      <c r="Q1159" s="26">
        <f t="shared" si="108"/>
        <v>4000</v>
      </c>
      <c r="R1159" s="26">
        <f t="shared" si="107"/>
        <v>18</v>
      </c>
      <c r="S1159" s="26" t="str">
        <f t="shared" si="110"/>
        <v>18.32</v>
      </c>
      <c r="T1159" s="26" t="str">
        <f t="shared" si="111"/>
        <v>Informes</v>
      </c>
      <c r="U1159" s="26" t="str">
        <f t="shared" si="112"/>
        <v>Informe de visitas ordinarias</v>
      </c>
      <c r="V1159" s="26" t="str">
        <f t="shared" si="109"/>
        <v>Informes de avance del plan de mejoramiento</v>
      </c>
    </row>
    <row r="1160" spans="1:22" ht="120">
      <c r="A1160" s="168">
        <v>4000</v>
      </c>
      <c r="B1160" s="168" t="s">
        <v>1488</v>
      </c>
      <c r="C1160" s="20">
        <v>4000</v>
      </c>
      <c r="D1160" s="16">
        <v>20</v>
      </c>
      <c r="E1160" s="152" t="s">
        <v>1135</v>
      </c>
      <c r="F1160" s="21" t="s">
        <v>287</v>
      </c>
      <c r="G1160" s="17" t="s">
        <v>1186</v>
      </c>
      <c r="H1160" s="153" t="s">
        <v>1137</v>
      </c>
      <c r="I1160" s="154">
        <v>1</v>
      </c>
      <c r="J1160" s="154">
        <v>5</v>
      </c>
      <c r="K1160" s="19"/>
      <c r="L1160" s="155" t="s">
        <v>47</v>
      </c>
      <c r="M1160" s="19"/>
      <c r="N1160" s="19"/>
      <c r="O1160" s="38" t="s">
        <v>1271</v>
      </c>
      <c r="Q1160" s="26">
        <f t="shared" si="108"/>
        <v>4000</v>
      </c>
      <c r="R1160" s="26">
        <f t="shared" ref="R1160:R1223" si="113">+IF(D1160="",R1159,D1160)</f>
        <v>20</v>
      </c>
      <c r="S1160" s="26" t="str">
        <f t="shared" si="110"/>
        <v>20.7</v>
      </c>
      <c r="T1160" s="26" t="str">
        <f t="shared" si="111"/>
        <v>Instrumentos de Control y Registro</v>
      </c>
      <c r="U1160" s="26" t="str">
        <f t="shared" si="112"/>
        <v>Instrumento de Control y Registro de inventario documental</v>
      </c>
      <c r="V1160" s="26" t="str">
        <f t="shared" si="109"/>
        <v>Instrumento de Control y
Registro de inventario documental</v>
      </c>
    </row>
    <row r="1161" spans="1:22" ht="27.6">
      <c r="A1161" s="168">
        <v>4000</v>
      </c>
      <c r="B1161" s="168" t="s">
        <v>1488</v>
      </c>
      <c r="C1161" s="553">
        <v>4000</v>
      </c>
      <c r="D1161" s="553">
        <v>27</v>
      </c>
      <c r="E1161" s="553" t="s">
        <v>1272</v>
      </c>
      <c r="F1161" s="553" t="s">
        <v>132</v>
      </c>
      <c r="G1161" s="556" t="s">
        <v>1273</v>
      </c>
      <c r="H1161" s="22" t="s">
        <v>1274</v>
      </c>
      <c r="I1161" s="513">
        <v>1</v>
      </c>
      <c r="J1161" s="513">
        <v>5</v>
      </c>
      <c r="K1161" s="513"/>
      <c r="L1161" s="513" t="s">
        <v>47</v>
      </c>
      <c r="M1161" s="513"/>
      <c r="N1161" s="513"/>
      <c r="O1161" s="265" t="s">
        <v>1275</v>
      </c>
      <c r="Q1161" s="26">
        <f t="shared" si="108"/>
        <v>4000</v>
      </c>
      <c r="R1161" s="26">
        <f t="shared" si="113"/>
        <v>27</v>
      </c>
      <c r="S1161" s="26" t="str">
        <f t="shared" si="110"/>
        <v>27.3</v>
      </c>
      <c r="T1161" s="26" t="str">
        <f t="shared" si="111"/>
        <v>Programas</v>
      </c>
      <c r="U1161" s="26" t="str">
        <f t="shared" si="112"/>
        <v>Programa de seminarios y talleres de actualización a las Cajas de Compensación Familiar (CCF)</v>
      </c>
      <c r="V1161" s="26" t="str">
        <f t="shared" si="109"/>
        <v>Memorando de Programación de seminario y/o taller de la vigencia</v>
      </c>
    </row>
    <row r="1162" spans="1:22" ht="24">
      <c r="A1162" s="168">
        <v>4000</v>
      </c>
      <c r="B1162" s="168" t="s">
        <v>1488</v>
      </c>
      <c r="C1162" s="554"/>
      <c r="D1162" s="554"/>
      <c r="E1162" s="554"/>
      <c r="F1162" s="554"/>
      <c r="G1162" s="557"/>
      <c r="H1162" s="22" t="s">
        <v>1276</v>
      </c>
      <c r="I1162" s="514"/>
      <c r="J1162" s="514"/>
      <c r="K1162" s="514"/>
      <c r="L1162" s="514"/>
      <c r="M1162" s="514"/>
      <c r="N1162" s="514"/>
      <c r="O1162" s="266"/>
      <c r="Q1162" s="26">
        <f t="shared" si="108"/>
        <v>4000</v>
      </c>
      <c r="R1162" s="26">
        <f t="shared" si="113"/>
        <v>27</v>
      </c>
      <c r="S1162" s="26" t="str">
        <f t="shared" si="110"/>
        <v>27.3</v>
      </c>
      <c r="T1162" s="26" t="str">
        <f t="shared" si="111"/>
        <v>Programas</v>
      </c>
      <c r="U1162" s="26" t="str">
        <f t="shared" si="112"/>
        <v>Programa de seminarios y talleres de actualización a las Cajas de Compensación Familiar (CCF)</v>
      </c>
      <c r="V1162" s="26" t="str">
        <f t="shared" si="109"/>
        <v>Programa del seminario y/o taller</v>
      </c>
    </row>
    <row r="1163" spans="1:22" ht="24">
      <c r="A1163" s="168">
        <v>4000</v>
      </c>
      <c r="B1163" s="168" t="s">
        <v>1488</v>
      </c>
      <c r="C1163" s="554"/>
      <c r="D1163" s="554"/>
      <c r="E1163" s="554"/>
      <c r="F1163" s="554"/>
      <c r="G1163" s="557"/>
      <c r="H1163" s="22" t="s">
        <v>1277</v>
      </c>
      <c r="I1163" s="514"/>
      <c r="J1163" s="514"/>
      <c r="K1163" s="514"/>
      <c r="L1163" s="514"/>
      <c r="M1163" s="514"/>
      <c r="N1163" s="514"/>
      <c r="O1163" s="266"/>
      <c r="Q1163" s="26">
        <f t="shared" ref="Q1163:Q1226" si="114">+IF(C1163="",Q1162,C1163)</f>
        <v>4000</v>
      </c>
      <c r="R1163" s="26">
        <f t="shared" si="113"/>
        <v>27</v>
      </c>
      <c r="S1163" s="26" t="str">
        <f t="shared" si="110"/>
        <v>27.3</v>
      </c>
      <c r="T1163" s="26" t="str">
        <f t="shared" si="111"/>
        <v>Programas</v>
      </c>
      <c r="U1163" s="26" t="str">
        <f t="shared" si="112"/>
        <v>Programa de seminarios y talleres de actualización a las Cajas de Compensación Familiar (CCF)</v>
      </c>
      <c r="V1163" s="26" t="str">
        <f t="shared" ref="V1163:V1226" si="115">+IF(H1163="",V1162,H1163)</f>
        <v>Protocolo del Seminario y/o taller</v>
      </c>
    </row>
    <row r="1164" spans="1:22" ht="24">
      <c r="A1164" s="168">
        <v>4000</v>
      </c>
      <c r="B1164" s="168" t="s">
        <v>1488</v>
      </c>
      <c r="C1164" s="554"/>
      <c r="D1164" s="554"/>
      <c r="E1164" s="554"/>
      <c r="F1164" s="554"/>
      <c r="G1164" s="557"/>
      <c r="H1164" s="18" t="s">
        <v>1115</v>
      </c>
      <c r="I1164" s="514"/>
      <c r="J1164" s="514"/>
      <c r="K1164" s="514"/>
      <c r="L1164" s="514"/>
      <c r="M1164" s="514"/>
      <c r="N1164" s="514"/>
      <c r="O1164" s="266"/>
      <c r="Q1164" s="26">
        <f t="shared" si="114"/>
        <v>4000</v>
      </c>
      <c r="R1164" s="26">
        <f t="shared" si="113"/>
        <v>27</v>
      </c>
      <c r="S1164" s="26" t="str">
        <f t="shared" si="110"/>
        <v>27.3</v>
      </c>
      <c r="T1164" s="26" t="str">
        <f t="shared" si="111"/>
        <v>Programas</v>
      </c>
      <c r="U1164" s="26" t="str">
        <f t="shared" si="112"/>
        <v>Programa de seminarios y talleres de actualización a las Cajas de Compensación Familiar (CCF)</v>
      </c>
      <c r="V1164" s="26" t="str">
        <f t="shared" si="115"/>
        <v>Circular externa</v>
      </c>
    </row>
    <row r="1165" spans="1:22" ht="24">
      <c r="A1165" s="168">
        <v>4000</v>
      </c>
      <c r="B1165" s="168" t="s">
        <v>1488</v>
      </c>
      <c r="C1165" s="554"/>
      <c r="D1165" s="554"/>
      <c r="E1165" s="554"/>
      <c r="F1165" s="554"/>
      <c r="G1165" s="557"/>
      <c r="H1165" s="22" t="s">
        <v>1278</v>
      </c>
      <c r="I1165" s="514"/>
      <c r="J1165" s="514"/>
      <c r="K1165" s="514"/>
      <c r="L1165" s="514"/>
      <c r="M1165" s="514"/>
      <c r="N1165" s="514"/>
      <c r="O1165" s="266"/>
      <c r="Q1165" s="26">
        <f t="shared" si="114"/>
        <v>4000</v>
      </c>
      <c r="R1165" s="26">
        <f t="shared" si="113"/>
        <v>27</v>
      </c>
      <c r="S1165" s="26" t="str">
        <f t="shared" si="110"/>
        <v>27.3</v>
      </c>
      <c r="T1165" s="26" t="str">
        <f t="shared" si="111"/>
        <v>Programas</v>
      </c>
      <c r="U1165" s="26" t="str">
        <f t="shared" si="112"/>
        <v>Programa de seminarios y talleres de actualización a las Cajas de Compensación Familiar (CCF)</v>
      </c>
      <c r="V1165" s="26" t="str">
        <f t="shared" si="115"/>
        <v>Oficios de invitación</v>
      </c>
    </row>
    <row r="1166" spans="1:22" ht="24">
      <c r="A1166" s="168">
        <v>4000</v>
      </c>
      <c r="B1166" s="168" t="s">
        <v>1488</v>
      </c>
      <c r="C1166" s="554"/>
      <c r="D1166" s="554"/>
      <c r="E1166" s="554"/>
      <c r="F1166" s="554"/>
      <c r="G1166" s="557"/>
      <c r="H1166" s="22" t="s">
        <v>1279</v>
      </c>
      <c r="I1166" s="514"/>
      <c r="J1166" s="514"/>
      <c r="K1166" s="514"/>
      <c r="L1166" s="514"/>
      <c r="M1166" s="514"/>
      <c r="N1166" s="514"/>
      <c r="O1166" s="266"/>
      <c r="Q1166" s="26">
        <f t="shared" si="114"/>
        <v>4000</v>
      </c>
      <c r="R1166" s="26">
        <f t="shared" si="113"/>
        <v>27</v>
      </c>
      <c r="S1166" s="26" t="str">
        <f t="shared" si="110"/>
        <v>27.3</v>
      </c>
      <c r="T1166" s="26" t="str">
        <f t="shared" si="111"/>
        <v>Programas</v>
      </c>
      <c r="U1166" s="26" t="str">
        <f t="shared" si="112"/>
        <v>Programa de seminarios y talleres de actualización a las Cajas de Compensación Familiar (CCF)</v>
      </c>
      <c r="V1166" s="26" t="str">
        <f t="shared" si="115"/>
        <v>Lista de Asistencia</v>
      </c>
    </row>
    <row r="1167" spans="1:22" ht="24">
      <c r="A1167" s="168">
        <v>4000</v>
      </c>
      <c r="B1167" s="168" t="s">
        <v>1488</v>
      </c>
      <c r="C1167" s="555"/>
      <c r="D1167" s="555"/>
      <c r="E1167" s="555"/>
      <c r="F1167" s="555"/>
      <c r="G1167" s="558"/>
      <c r="H1167" s="22" t="s">
        <v>1280</v>
      </c>
      <c r="I1167" s="515"/>
      <c r="J1167" s="515"/>
      <c r="K1167" s="515"/>
      <c r="L1167" s="515"/>
      <c r="M1167" s="515"/>
      <c r="N1167" s="515"/>
      <c r="O1167" s="559"/>
      <c r="Q1167" s="26">
        <f t="shared" si="114"/>
        <v>4000</v>
      </c>
      <c r="R1167" s="26">
        <f t="shared" si="113"/>
        <v>27</v>
      </c>
      <c r="S1167" s="26" t="str">
        <f t="shared" si="110"/>
        <v>27.3</v>
      </c>
      <c r="T1167" s="26" t="str">
        <f t="shared" si="111"/>
        <v>Programas</v>
      </c>
      <c r="U1167" s="26" t="str">
        <f t="shared" si="112"/>
        <v>Programa de seminarios y talleres de actualización a las Cajas de Compensación Familiar (CCF)</v>
      </c>
      <c r="V1167" s="26" t="str">
        <f t="shared" si="115"/>
        <v>Informe de Seminario y/o taller</v>
      </c>
    </row>
    <row r="1168" spans="1:22" ht="27.6">
      <c r="A1168" s="168">
        <v>4000</v>
      </c>
      <c r="B1168" s="168" t="s">
        <v>1488</v>
      </c>
      <c r="C1168" s="298">
        <v>4100</v>
      </c>
      <c r="D1168" s="291">
        <v>7</v>
      </c>
      <c r="E1168" s="302" t="s">
        <v>1281</v>
      </c>
      <c r="F1168" s="501" t="s">
        <v>207</v>
      </c>
      <c r="G1168" s="331" t="s">
        <v>1282</v>
      </c>
      <c r="H1168" s="72" t="s">
        <v>1283</v>
      </c>
      <c r="I1168" s="291">
        <v>2</v>
      </c>
      <c r="J1168" s="316">
        <v>13</v>
      </c>
      <c r="K1168" s="283"/>
      <c r="L1168" s="283"/>
      <c r="M1168" s="322" t="s">
        <v>47</v>
      </c>
      <c r="N1168" s="293" t="s">
        <v>47</v>
      </c>
      <c r="O1168" s="357" t="s">
        <v>1284</v>
      </c>
      <c r="Q1168" s="26">
        <f t="shared" si="114"/>
        <v>4100</v>
      </c>
      <c r="R1168" s="26">
        <f t="shared" si="113"/>
        <v>7</v>
      </c>
      <c r="S1168" s="26" t="str">
        <f t="shared" si="110"/>
        <v>7.2</v>
      </c>
      <c r="T1168" s="26" t="str">
        <f t="shared" si="111"/>
        <v>Conceptos</v>
      </c>
      <c r="U1168" s="26" t="str">
        <f t="shared" si="112"/>
        <v>Conceptos técnicos financiero y contable</v>
      </c>
      <c r="V1168" s="26" t="str">
        <f t="shared" si="115"/>
        <v>Memorando de solicitud del concepto Técnico Financiero</v>
      </c>
    </row>
    <row r="1169" spans="1:22" ht="27.6">
      <c r="A1169" s="168">
        <v>4000</v>
      </c>
      <c r="B1169" s="168" t="s">
        <v>1488</v>
      </c>
      <c r="C1169" s="300"/>
      <c r="D1169" s="301"/>
      <c r="E1169" s="304"/>
      <c r="F1169" s="549"/>
      <c r="G1169" s="332"/>
      <c r="H1169" s="72" t="s">
        <v>1285</v>
      </c>
      <c r="I1169" s="301"/>
      <c r="J1169" s="317"/>
      <c r="K1169" s="284"/>
      <c r="L1169" s="284"/>
      <c r="M1169" s="323"/>
      <c r="N1169" s="305"/>
      <c r="O1169" s="359"/>
      <c r="Q1169" s="26">
        <f t="shared" si="114"/>
        <v>4100</v>
      </c>
      <c r="R1169" s="26">
        <f t="shared" si="113"/>
        <v>7</v>
      </c>
      <c r="S1169" s="26" t="str">
        <f t="shared" si="110"/>
        <v>7.2</v>
      </c>
      <c r="T1169" s="26" t="str">
        <f t="shared" si="111"/>
        <v>Conceptos</v>
      </c>
      <c r="U1169" s="26" t="str">
        <f t="shared" si="112"/>
        <v>Conceptos técnicos financiero y contable</v>
      </c>
      <c r="V1169" s="26" t="str">
        <f t="shared" si="115"/>
        <v>Memorando de respuesta del concepto solicitado</v>
      </c>
    </row>
    <row r="1170" spans="1:22" ht="24">
      <c r="A1170" s="168">
        <v>4000</v>
      </c>
      <c r="B1170" s="168" t="s">
        <v>1488</v>
      </c>
      <c r="C1170" s="298">
        <v>4100</v>
      </c>
      <c r="D1170" s="120">
        <v>13</v>
      </c>
      <c r="E1170" s="120" t="s">
        <v>1492</v>
      </c>
      <c r="F1170" s="560" t="s">
        <v>75</v>
      </c>
      <c r="G1170" s="561"/>
      <c r="H1170" s="71" t="s">
        <v>76</v>
      </c>
      <c r="I1170" s="306">
        <v>1</v>
      </c>
      <c r="J1170" s="306">
        <v>5</v>
      </c>
      <c r="K1170" s="283"/>
      <c r="L1170" s="283"/>
      <c r="M1170" s="289" t="s">
        <v>47</v>
      </c>
      <c r="N1170" s="281" t="s">
        <v>47</v>
      </c>
      <c r="O1170" s="357" t="s">
        <v>1286</v>
      </c>
      <c r="Q1170" s="26">
        <f t="shared" si="114"/>
        <v>4100</v>
      </c>
      <c r="R1170" s="26">
        <f t="shared" si="113"/>
        <v>13</v>
      </c>
      <c r="S1170" s="26" t="str">
        <f t="shared" si="110"/>
        <v>n.a</v>
      </c>
      <c r="T1170" s="26" t="str">
        <f t="shared" si="111"/>
        <v>Derechos de Petición</v>
      </c>
      <c r="U1170" s="26" t="str">
        <f t="shared" si="112"/>
        <v>Conceptos técnicos financiero y contable</v>
      </c>
      <c r="V1170" s="26" t="str">
        <f t="shared" si="115"/>
        <v>Presentación de la solicitud</v>
      </c>
    </row>
    <row r="1171" spans="1:22" ht="24" customHeight="1">
      <c r="A1171" s="168">
        <v>4000</v>
      </c>
      <c r="B1171" s="168" t="s">
        <v>1488</v>
      </c>
      <c r="C1171" s="299"/>
      <c r="D1171" s="120">
        <v>13</v>
      </c>
      <c r="E1171" s="120" t="s">
        <v>1492</v>
      </c>
      <c r="F1171" s="562"/>
      <c r="G1171" s="563"/>
      <c r="H1171" s="72" t="s">
        <v>1008</v>
      </c>
      <c r="I1171" s="307"/>
      <c r="J1171" s="307"/>
      <c r="K1171" s="313"/>
      <c r="L1171" s="313"/>
      <c r="M1171" s="344"/>
      <c r="N1171" s="312"/>
      <c r="O1171" s="358"/>
      <c r="Q1171" s="26">
        <f t="shared" si="114"/>
        <v>4100</v>
      </c>
      <c r="R1171" s="26">
        <f t="shared" si="113"/>
        <v>13</v>
      </c>
      <c r="S1171" s="26" t="str">
        <f t="shared" si="110"/>
        <v>n.a</v>
      </c>
      <c r="T1171" s="26" t="str">
        <f t="shared" si="111"/>
        <v>Derechos de Petición</v>
      </c>
      <c r="U1171" s="26" t="str">
        <f t="shared" si="112"/>
        <v>Conceptos técnicos financiero y contable</v>
      </c>
      <c r="V1171" s="26" t="str">
        <f t="shared" si="115"/>
        <v>Traslado de la petición</v>
      </c>
    </row>
    <row r="1172" spans="1:22" ht="24" customHeight="1">
      <c r="A1172" s="168">
        <v>4000</v>
      </c>
      <c r="B1172" s="168" t="s">
        <v>1488</v>
      </c>
      <c r="C1172" s="299"/>
      <c r="D1172" s="120">
        <v>13</v>
      </c>
      <c r="E1172" s="120" t="s">
        <v>1492</v>
      </c>
      <c r="F1172" s="562"/>
      <c r="G1172" s="563"/>
      <c r="H1172" s="71" t="s">
        <v>79</v>
      </c>
      <c r="I1172" s="307"/>
      <c r="J1172" s="307"/>
      <c r="K1172" s="313"/>
      <c r="L1172" s="313"/>
      <c r="M1172" s="344"/>
      <c r="N1172" s="312"/>
      <c r="O1172" s="358"/>
      <c r="Q1172" s="26">
        <f t="shared" si="114"/>
        <v>4100</v>
      </c>
      <c r="R1172" s="26">
        <f t="shared" si="113"/>
        <v>13</v>
      </c>
      <c r="S1172" s="26" t="str">
        <f t="shared" si="110"/>
        <v>n.a</v>
      </c>
      <c r="T1172" s="26" t="str">
        <f t="shared" si="111"/>
        <v>Derechos de Petición</v>
      </c>
      <c r="U1172" s="26" t="str">
        <f t="shared" si="112"/>
        <v>Conceptos técnicos financiero y contable</v>
      </c>
      <c r="V1172" s="26" t="str">
        <f t="shared" si="115"/>
        <v>Desistimiento</v>
      </c>
    </row>
    <row r="1173" spans="1:22" ht="24" customHeight="1">
      <c r="A1173" s="168">
        <v>4000</v>
      </c>
      <c r="B1173" s="168" t="s">
        <v>1488</v>
      </c>
      <c r="C1173" s="300"/>
      <c r="D1173" s="120">
        <v>13</v>
      </c>
      <c r="E1173" s="120" t="s">
        <v>1492</v>
      </c>
      <c r="F1173" s="564"/>
      <c r="G1173" s="565"/>
      <c r="H1173" s="71" t="s">
        <v>80</v>
      </c>
      <c r="I1173" s="308"/>
      <c r="J1173" s="308"/>
      <c r="K1173" s="284"/>
      <c r="L1173" s="284"/>
      <c r="M1173" s="290"/>
      <c r="N1173" s="282"/>
      <c r="O1173" s="359"/>
      <c r="Q1173" s="26">
        <f t="shared" si="114"/>
        <v>4100</v>
      </c>
      <c r="R1173" s="26">
        <f t="shared" si="113"/>
        <v>13</v>
      </c>
      <c r="S1173" s="26" t="str">
        <f t="shared" si="110"/>
        <v>n.a</v>
      </c>
      <c r="T1173" s="26" t="str">
        <f t="shared" si="111"/>
        <v>Derechos de Petición</v>
      </c>
      <c r="U1173" s="26" t="str">
        <f t="shared" si="112"/>
        <v>Conceptos técnicos financiero y contable</v>
      </c>
      <c r="V1173" s="26" t="str">
        <f t="shared" si="115"/>
        <v>Respuesta de la solicitud</v>
      </c>
    </row>
    <row r="1174" spans="1:22" ht="120">
      <c r="A1174" s="168">
        <v>4000</v>
      </c>
      <c r="B1174" s="168" t="s">
        <v>1488</v>
      </c>
      <c r="C1174" s="73">
        <v>4100</v>
      </c>
      <c r="D1174" s="89">
        <v>20</v>
      </c>
      <c r="E1174" s="75" t="s">
        <v>1135</v>
      </c>
      <c r="F1174" s="156" t="s">
        <v>287</v>
      </c>
      <c r="G1174" s="157" t="s">
        <v>1186</v>
      </c>
      <c r="H1174" s="79" t="s">
        <v>1137</v>
      </c>
      <c r="I1174" s="74">
        <v>1</v>
      </c>
      <c r="J1174" s="74">
        <v>5</v>
      </c>
      <c r="K1174" s="79"/>
      <c r="L1174" s="145" t="s">
        <v>47</v>
      </c>
      <c r="M1174" s="79"/>
      <c r="N1174" s="79"/>
      <c r="O1174" s="88" t="s">
        <v>1271</v>
      </c>
      <c r="Q1174" s="26">
        <f t="shared" si="114"/>
        <v>4100</v>
      </c>
      <c r="R1174" s="26">
        <f t="shared" si="113"/>
        <v>20</v>
      </c>
      <c r="S1174" s="26" t="str">
        <f t="shared" si="110"/>
        <v>20.7</v>
      </c>
      <c r="T1174" s="26" t="str">
        <f t="shared" si="111"/>
        <v>Instrumentos de Control y Registro</v>
      </c>
      <c r="U1174" s="26" t="str">
        <f t="shared" si="112"/>
        <v>Instrumento de Control y Registro de inventario documental</v>
      </c>
      <c r="V1174" s="26" t="str">
        <f t="shared" si="115"/>
        <v>Instrumento de Control y
Registro de inventario documental</v>
      </c>
    </row>
    <row r="1175" spans="1:22" ht="24">
      <c r="A1175" s="168">
        <v>4000</v>
      </c>
      <c r="B1175" s="168" t="s">
        <v>1488</v>
      </c>
      <c r="C1175" s="298">
        <v>4100</v>
      </c>
      <c r="D1175" s="316">
        <v>18</v>
      </c>
      <c r="E1175" s="318" t="s">
        <v>1287</v>
      </c>
      <c r="F1175" s="320" t="s">
        <v>82</v>
      </c>
      <c r="G1175" s="293" t="s">
        <v>1288</v>
      </c>
      <c r="H1175" s="71" t="s">
        <v>1289</v>
      </c>
      <c r="I1175" s="291">
        <v>2</v>
      </c>
      <c r="J1175" s="316">
        <v>20</v>
      </c>
      <c r="K1175" s="293" t="s">
        <v>47</v>
      </c>
      <c r="L1175" s="283"/>
      <c r="M1175" s="283"/>
      <c r="N1175" s="293" t="s">
        <v>47</v>
      </c>
      <c r="O1175" s="357" t="s">
        <v>1290</v>
      </c>
      <c r="Q1175" s="26">
        <f t="shared" si="114"/>
        <v>4100</v>
      </c>
      <c r="R1175" s="26">
        <f t="shared" si="113"/>
        <v>18</v>
      </c>
      <c r="S1175" s="26" t="str">
        <f t="shared" si="110"/>
        <v>18.16</v>
      </c>
      <c r="T1175" s="26" t="str">
        <f t="shared" si="111"/>
        <v>Informes</v>
      </c>
      <c r="U1175" s="26" t="str">
        <f t="shared" si="112"/>
        <v>Informes de presupuesto de ingresos y egresos de entes vigilados</v>
      </c>
      <c r="V1175" s="26" t="str">
        <f t="shared" si="115"/>
        <v>Presupuesto de ingresos y egresos</v>
      </c>
    </row>
    <row r="1176" spans="1:22" ht="27.6">
      <c r="A1176" s="168">
        <v>4000</v>
      </c>
      <c r="B1176" s="168" t="s">
        <v>1488</v>
      </c>
      <c r="C1176" s="299"/>
      <c r="D1176" s="333"/>
      <c r="E1176" s="343"/>
      <c r="F1176" s="356"/>
      <c r="G1176" s="294"/>
      <c r="H1176" s="71" t="s">
        <v>1291</v>
      </c>
      <c r="I1176" s="292"/>
      <c r="J1176" s="333"/>
      <c r="K1176" s="294"/>
      <c r="L1176" s="313"/>
      <c r="M1176" s="313"/>
      <c r="N1176" s="294"/>
      <c r="O1176" s="358"/>
      <c r="Q1176" s="26">
        <f t="shared" si="114"/>
        <v>4100</v>
      </c>
      <c r="R1176" s="26">
        <f t="shared" si="113"/>
        <v>18</v>
      </c>
      <c r="S1176" s="26" t="str">
        <f t="shared" si="110"/>
        <v>18.16</v>
      </c>
      <c r="T1176" s="26" t="str">
        <f t="shared" si="111"/>
        <v>Informes</v>
      </c>
      <c r="U1176" s="26" t="str">
        <f t="shared" si="112"/>
        <v>Informes de presupuesto de ingresos y egresos de entes vigilados</v>
      </c>
      <c r="V1176" s="26" t="str">
        <f t="shared" si="115"/>
        <v>Seguimiento y control presupuestos de ingresos y egresos</v>
      </c>
    </row>
    <row r="1177" spans="1:22" ht="27.6">
      <c r="A1177" s="168">
        <v>4000</v>
      </c>
      <c r="B1177" s="168" t="s">
        <v>1488</v>
      </c>
      <c r="C1177" s="299"/>
      <c r="D1177" s="333"/>
      <c r="E1177" s="343"/>
      <c r="F1177" s="356"/>
      <c r="G1177" s="294"/>
      <c r="H1177" s="71" t="s">
        <v>1292</v>
      </c>
      <c r="I1177" s="292"/>
      <c r="J1177" s="333"/>
      <c r="K1177" s="294"/>
      <c r="L1177" s="313"/>
      <c r="M1177" s="313"/>
      <c r="N1177" s="294"/>
      <c r="O1177" s="358"/>
      <c r="Q1177" s="26">
        <f t="shared" si="114"/>
        <v>4100</v>
      </c>
      <c r="R1177" s="26">
        <f t="shared" si="113"/>
        <v>18</v>
      </c>
      <c r="S1177" s="26" t="str">
        <f t="shared" si="110"/>
        <v>18.16</v>
      </c>
      <c r="T1177" s="26" t="str">
        <f t="shared" si="111"/>
        <v>Informes</v>
      </c>
      <c r="U1177" s="26" t="str">
        <f t="shared" si="112"/>
        <v>Informes de presupuesto de ingresos y egresos de entes vigilados</v>
      </c>
      <c r="V1177" s="26" t="str">
        <f t="shared" si="115"/>
        <v>Oficio de observaciones y/o recomendaciones</v>
      </c>
    </row>
    <row r="1178" spans="1:22" ht="27.6">
      <c r="A1178" s="168">
        <v>4000</v>
      </c>
      <c r="B1178" s="168" t="s">
        <v>1488</v>
      </c>
      <c r="C1178" s="299"/>
      <c r="D1178" s="333"/>
      <c r="E1178" s="343"/>
      <c r="F1178" s="356"/>
      <c r="G1178" s="294"/>
      <c r="H1178" s="71" t="s">
        <v>1293</v>
      </c>
      <c r="I1178" s="292"/>
      <c r="J1178" s="333"/>
      <c r="K1178" s="294"/>
      <c r="L1178" s="313"/>
      <c r="M1178" s="313"/>
      <c r="N1178" s="294"/>
      <c r="O1178" s="358"/>
      <c r="Q1178" s="26">
        <f t="shared" si="114"/>
        <v>4100</v>
      </c>
      <c r="R1178" s="26">
        <f t="shared" si="113"/>
        <v>18</v>
      </c>
      <c r="S1178" s="26" t="str">
        <f t="shared" si="110"/>
        <v>18.16</v>
      </c>
      <c r="T1178" s="26" t="str">
        <f t="shared" si="111"/>
        <v>Informes</v>
      </c>
      <c r="U1178" s="26" t="str">
        <f t="shared" si="112"/>
        <v>Informes de presupuesto de ingresos y egresos de entes vigilados</v>
      </c>
      <c r="V1178" s="26" t="str">
        <f t="shared" si="115"/>
        <v>Informe de análisis de ejecución presupuestal</v>
      </c>
    </row>
    <row r="1179" spans="1:22" ht="24">
      <c r="A1179" s="168">
        <v>4000</v>
      </c>
      <c r="B1179" s="168" t="s">
        <v>1488</v>
      </c>
      <c r="C1179" s="299"/>
      <c r="D1179" s="333"/>
      <c r="E1179" s="343"/>
      <c r="F1179" s="356"/>
      <c r="G1179" s="294"/>
      <c r="H1179" s="71" t="s">
        <v>1294</v>
      </c>
      <c r="I1179" s="292"/>
      <c r="J1179" s="333"/>
      <c r="K1179" s="294"/>
      <c r="L1179" s="313"/>
      <c r="M1179" s="313"/>
      <c r="N1179" s="294"/>
      <c r="O1179" s="358"/>
      <c r="Q1179" s="26">
        <f t="shared" si="114"/>
        <v>4100</v>
      </c>
      <c r="R1179" s="26">
        <f t="shared" si="113"/>
        <v>18</v>
      </c>
      <c r="S1179" s="26" t="str">
        <f t="shared" si="110"/>
        <v>18.16</v>
      </c>
      <c r="T1179" s="26" t="str">
        <f t="shared" si="111"/>
        <v>Informes</v>
      </c>
      <c r="U1179" s="26" t="str">
        <f t="shared" si="112"/>
        <v>Informes de presupuesto de ingresos y egresos de entes vigilados</v>
      </c>
      <c r="V1179" s="26" t="str">
        <f t="shared" si="115"/>
        <v>Memorando de observaciones</v>
      </c>
    </row>
    <row r="1180" spans="1:22" ht="24">
      <c r="A1180" s="168">
        <v>4000</v>
      </c>
      <c r="B1180" s="168" t="s">
        <v>1488</v>
      </c>
      <c r="C1180" s="299"/>
      <c r="D1180" s="333"/>
      <c r="E1180" s="343"/>
      <c r="F1180" s="356"/>
      <c r="G1180" s="294"/>
      <c r="H1180" s="71" t="s">
        <v>1295</v>
      </c>
      <c r="I1180" s="292"/>
      <c r="J1180" s="333"/>
      <c r="K1180" s="294"/>
      <c r="L1180" s="313"/>
      <c r="M1180" s="313"/>
      <c r="N1180" s="294"/>
      <c r="O1180" s="358"/>
      <c r="Q1180" s="26">
        <f t="shared" si="114"/>
        <v>4100</v>
      </c>
      <c r="R1180" s="26">
        <f t="shared" si="113"/>
        <v>18</v>
      </c>
      <c r="S1180" s="26" t="str">
        <f t="shared" si="110"/>
        <v>18.16</v>
      </c>
      <c r="T1180" s="26" t="str">
        <f t="shared" si="111"/>
        <v>Informes</v>
      </c>
      <c r="U1180" s="26" t="str">
        <f t="shared" si="112"/>
        <v>Informes de presupuesto de ingresos y egresos de entes vigilados</v>
      </c>
      <c r="V1180" s="26" t="str">
        <f t="shared" si="115"/>
        <v>Remisión de envió de oficio a la CCF</v>
      </c>
    </row>
    <row r="1181" spans="1:22" ht="27.6">
      <c r="A1181" s="168">
        <v>4000</v>
      </c>
      <c r="B1181" s="168" t="s">
        <v>1488</v>
      </c>
      <c r="C1181" s="299"/>
      <c r="D1181" s="333"/>
      <c r="E1181" s="343"/>
      <c r="F1181" s="356"/>
      <c r="G1181" s="294"/>
      <c r="H1181" s="71" t="s">
        <v>1296</v>
      </c>
      <c r="I1181" s="292"/>
      <c r="J1181" s="333"/>
      <c r="K1181" s="294"/>
      <c r="L1181" s="313"/>
      <c r="M1181" s="313"/>
      <c r="N1181" s="294"/>
      <c r="O1181" s="358"/>
      <c r="Q1181" s="26">
        <f t="shared" si="114"/>
        <v>4100</v>
      </c>
      <c r="R1181" s="26">
        <f t="shared" si="113"/>
        <v>18</v>
      </c>
      <c r="S1181" s="26" t="str">
        <f t="shared" si="110"/>
        <v>18.16</v>
      </c>
      <c r="T1181" s="26" t="str">
        <f t="shared" si="111"/>
        <v>Informes</v>
      </c>
      <c r="U1181" s="26" t="str">
        <f t="shared" si="112"/>
        <v>Informes de presupuesto de ingresos y egresos de entes vigilados</v>
      </c>
      <c r="V1181" s="26" t="str">
        <f t="shared" si="115"/>
        <v>Respuesta a oficio de observaciones y/o recomendaciones</v>
      </c>
    </row>
    <row r="1182" spans="1:22" ht="24">
      <c r="A1182" s="168">
        <v>4000</v>
      </c>
      <c r="B1182" s="168" t="s">
        <v>1488</v>
      </c>
      <c r="C1182" s="299"/>
      <c r="D1182" s="333"/>
      <c r="E1182" s="343"/>
      <c r="F1182" s="356"/>
      <c r="G1182" s="294"/>
      <c r="H1182" s="71" t="s">
        <v>1297</v>
      </c>
      <c r="I1182" s="292"/>
      <c r="J1182" s="333"/>
      <c r="K1182" s="294"/>
      <c r="L1182" s="313"/>
      <c r="M1182" s="313"/>
      <c r="N1182" s="294"/>
      <c r="O1182" s="358"/>
      <c r="Q1182" s="26">
        <f t="shared" si="114"/>
        <v>4100</v>
      </c>
      <c r="R1182" s="26">
        <f t="shared" si="113"/>
        <v>18</v>
      </c>
      <c r="S1182" s="26" t="str">
        <f t="shared" si="110"/>
        <v>18.16</v>
      </c>
      <c r="T1182" s="26" t="str">
        <f t="shared" si="111"/>
        <v>Informes</v>
      </c>
      <c r="U1182" s="26" t="str">
        <f t="shared" si="112"/>
        <v>Informes de presupuesto de ingresos y egresos de entes vigilados</v>
      </c>
      <c r="V1182" s="26" t="str">
        <f t="shared" si="115"/>
        <v>Oficio de aclaraciones pertinentes</v>
      </c>
    </row>
    <row r="1183" spans="1:22" ht="24">
      <c r="A1183" s="168">
        <v>4000</v>
      </c>
      <c r="B1183" s="168" t="s">
        <v>1488</v>
      </c>
      <c r="C1183" s="300"/>
      <c r="D1183" s="317"/>
      <c r="E1183" s="319"/>
      <c r="F1183" s="321"/>
      <c r="G1183" s="305"/>
      <c r="H1183" s="72" t="s">
        <v>1298</v>
      </c>
      <c r="I1183" s="301"/>
      <c r="J1183" s="317"/>
      <c r="K1183" s="305"/>
      <c r="L1183" s="284"/>
      <c r="M1183" s="284"/>
      <c r="N1183" s="305"/>
      <c r="O1183" s="359"/>
      <c r="Q1183" s="26">
        <f t="shared" si="114"/>
        <v>4100</v>
      </c>
      <c r="R1183" s="26">
        <f t="shared" si="113"/>
        <v>18</v>
      </c>
      <c r="S1183" s="26" t="str">
        <f t="shared" si="110"/>
        <v>18.16</v>
      </c>
      <c r="T1183" s="26" t="str">
        <f t="shared" si="111"/>
        <v>Informes</v>
      </c>
      <c r="U1183" s="26" t="str">
        <f t="shared" si="112"/>
        <v>Informes de presupuesto de ingresos y egresos de entes vigilados</v>
      </c>
      <c r="V1183" s="26" t="str">
        <f t="shared" si="115"/>
        <v>Memorando de notificación y traslado</v>
      </c>
    </row>
    <row r="1184" spans="1:22" ht="27.6">
      <c r="A1184" s="168">
        <v>4000</v>
      </c>
      <c r="B1184" s="168" t="s">
        <v>1488</v>
      </c>
      <c r="C1184" s="298">
        <v>4100</v>
      </c>
      <c r="D1184" s="316">
        <v>26</v>
      </c>
      <c r="E1184" s="566" t="s">
        <v>663</v>
      </c>
      <c r="F1184" s="320" t="s">
        <v>218</v>
      </c>
      <c r="G1184" s="377" t="s">
        <v>1299</v>
      </c>
      <c r="H1184" s="71" t="s">
        <v>1300</v>
      </c>
      <c r="I1184" s="291">
        <v>1</v>
      </c>
      <c r="J1184" s="316">
        <v>10</v>
      </c>
      <c r="K1184" s="293" t="s">
        <v>47</v>
      </c>
      <c r="L1184" s="283"/>
      <c r="M1184" s="283"/>
      <c r="N1184" s="293" t="s">
        <v>47</v>
      </c>
      <c r="O1184" s="357" t="s">
        <v>1290</v>
      </c>
      <c r="Q1184" s="26">
        <f t="shared" si="114"/>
        <v>4100</v>
      </c>
      <c r="R1184" s="26">
        <f t="shared" si="113"/>
        <v>26</v>
      </c>
      <c r="S1184" s="26" t="str">
        <f t="shared" si="110"/>
        <v>26.1</v>
      </c>
      <c r="T1184" s="26" t="str">
        <f t="shared" si="111"/>
        <v>Procesos</v>
      </c>
      <c r="U1184" s="26" t="str">
        <f t="shared" si="112"/>
        <v>Proceso de cuota monetaria</v>
      </c>
      <c r="V1184" s="26" t="str">
        <f t="shared" si="115"/>
        <v>Registro de radicación de la información financiera</v>
      </c>
    </row>
    <row r="1185" spans="1:22" ht="27.6">
      <c r="A1185" s="168">
        <v>4000</v>
      </c>
      <c r="B1185" s="168" t="s">
        <v>1488</v>
      </c>
      <c r="C1185" s="299"/>
      <c r="D1185" s="333"/>
      <c r="E1185" s="567"/>
      <c r="F1185" s="356"/>
      <c r="G1185" s="378"/>
      <c r="H1185" s="71" t="s">
        <v>1301</v>
      </c>
      <c r="I1185" s="292"/>
      <c r="J1185" s="333"/>
      <c r="K1185" s="294"/>
      <c r="L1185" s="313"/>
      <c r="M1185" s="313"/>
      <c r="N1185" s="294"/>
      <c r="O1185" s="358"/>
      <c r="Q1185" s="26">
        <f t="shared" si="114"/>
        <v>4100</v>
      </c>
      <c r="R1185" s="26">
        <f t="shared" si="113"/>
        <v>26</v>
      </c>
      <c r="S1185" s="26" t="str">
        <f t="shared" si="110"/>
        <v>26.1</v>
      </c>
      <c r="T1185" s="26" t="str">
        <f t="shared" si="111"/>
        <v>Procesos</v>
      </c>
      <c r="U1185" s="26" t="str">
        <f t="shared" si="112"/>
        <v>Proceso de cuota monetaria</v>
      </c>
      <c r="V1185" s="26" t="str">
        <f t="shared" si="115"/>
        <v>Registro de la asignación de la Información Financiera al profesional</v>
      </c>
    </row>
    <row r="1186" spans="1:22" ht="27.6">
      <c r="A1186" s="168">
        <v>4000</v>
      </c>
      <c r="B1186" s="168" t="s">
        <v>1488</v>
      </c>
      <c r="C1186" s="299"/>
      <c r="D1186" s="333"/>
      <c r="E1186" s="567"/>
      <c r="F1186" s="356"/>
      <c r="G1186" s="378"/>
      <c r="H1186" s="71" t="s">
        <v>1302</v>
      </c>
      <c r="I1186" s="292"/>
      <c r="J1186" s="333"/>
      <c r="K1186" s="294"/>
      <c r="L1186" s="313"/>
      <c r="M1186" s="313"/>
      <c r="N1186" s="294"/>
      <c r="O1186" s="358"/>
      <c r="Q1186" s="26">
        <f t="shared" si="114"/>
        <v>4100</v>
      </c>
      <c r="R1186" s="26">
        <f t="shared" si="113"/>
        <v>26</v>
      </c>
      <c r="S1186" s="26" t="str">
        <f t="shared" si="110"/>
        <v>26.1</v>
      </c>
      <c r="T1186" s="26" t="str">
        <f t="shared" si="111"/>
        <v>Procesos</v>
      </c>
      <c r="U1186" s="26" t="str">
        <f t="shared" si="112"/>
        <v>Proceso de cuota monetaria</v>
      </c>
      <c r="V1186" s="26" t="str">
        <f t="shared" si="115"/>
        <v>Oficio de requerimiento y aclaraciones a las CCF</v>
      </c>
    </row>
    <row r="1187" spans="1:22" ht="24">
      <c r="A1187" s="168">
        <v>4000</v>
      </c>
      <c r="B1187" s="168" t="s">
        <v>1488</v>
      </c>
      <c r="C1187" s="299"/>
      <c r="D1187" s="333"/>
      <c r="E1187" s="567"/>
      <c r="F1187" s="356"/>
      <c r="G1187" s="378"/>
      <c r="H1187" s="71" t="s">
        <v>1303</v>
      </c>
      <c r="I1187" s="292"/>
      <c r="J1187" s="333"/>
      <c r="K1187" s="294"/>
      <c r="L1187" s="313"/>
      <c r="M1187" s="313"/>
      <c r="N1187" s="294"/>
      <c r="O1187" s="358"/>
      <c r="Q1187" s="26">
        <f t="shared" si="114"/>
        <v>4100</v>
      </c>
      <c r="R1187" s="26">
        <f t="shared" si="113"/>
        <v>26</v>
      </c>
      <c r="S1187" s="26" t="str">
        <f t="shared" si="110"/>
        <v>26.1</v>
      </c>
      <c r="T1187" s="26" t="str">
        <f t="shared" si="111"/>
        <v>Procesos</v>
      </c>
      <c r="U1187" s="26" t="str">
        <f t="shared" si="112"/>
        <v>Proceso de cuota monetaria</v>
      </c>
      <c r="V1187" s="26" t="str">
        <f t="shared" si="115"/>
        <v>Cuadros de Cálculo</v>
      </c>
    </row>
    <row r="1188" spans="1:22" ht="27.6">
      <c r="A1188" s="168">
        <v>4000</v>
      </c>
      <c r="B1188" s="168" t="s">
        <v>1488</v>
      </c>
      <c r="C1188" s="299"/>
      <c r="D1188" s="333"/>
      <c r="E1188" s="567"/>
      <c r="F1188" s="356"/>
      <c r="G1188" s="378"/>
      <c r="H1188" s="71" t="s">
        <v>1304</v>
      </c>
      <c r="I1188" s="292"/>
      <c r="J1188" s="333"/>
      <c r="K1188" s="294"/>
      <c r="L1188" s="313"/>
      <c r="M1188" s="313"/>
      <c r="N1188" s="294"/>
      <c r="O1188" s="358"/>
      <c r="Q1188" s="26">
        <f t="shared" si="114"/>
        <v>4100</v>
      </c>
      <c r="R1188" s="26">
        <f t="shared" si="113"/>
        <v>26</v>
      </c>
      <c r="S1188" s="26" t="str">
        <f t="shared" si="110"/>
        <v>26.1</v>
      </c>
      <c r="T1188" s="26" t="str">
        <f t="shared" si="111"/>
        <v>Procesos</v>
      </c>
      <c r="U1188" s="26" t="str">
        <f t="shared" si="112"/>
        <v>Proceso de cuota monetaria</v>
      </c>
      <c r="V1188" s="26" t="str">
        <f t="shared" si="115"/>
        <v>Proyecto de Resolución de Cuociente Departamental</v>
      </c>
    </row>
    <row r="1189" spans="1:22" ht="27.6">
      <c r="A1189" s="168">
        <v>4000</v>
      </c>
      <c r="B1189" s="168" t="s">
        <v>1488</v>
      </c>
      <c r="C1189" s="299"/>
      <c r="D1189" s="333"/>
      <c r="E1189" s="567"/>
      <c r="F1189" s="356"/>
      <c r="G1189" s="378"/>
      <c r="H1189" s="71" t="s">
        <v>1305</v>
      </c>
      <c r="I1189" s="292"/>
      <c r="J1189" s="333"/>
      <c r="K1189" s="294"/>
      <c r="L1189" s="313"/>
      <c r="M1189" s="313"/>
      <c r="N1189" s="294"/>
      <c r="O1189" s="358"/>
      <c r="Q1189" s="26">
        <f t="shared" si="114"/>
        <v>4100</v>
      </c>
      <c r="R1189" s="26">
        <f t="shared" si="113"/>
        <v>26</v>
      </c>
      <c r="S1189" s="26" t="str">
        <f t="shared" si="110"/>
        <v>26.1</v>
      </c>
      <c r="T1189" s="26" t="str">
        <f t="shared" si="111"/>
        <v>Procesos</v>
      </c>
      <c r="U1189" s="26" t="str">
        <f t="shared" si="112"/>
        <v>Proceso de cuota monetaria</v>
      </c>
      <c r="V1189" s="26" t="str">
        <f t="shared" si="115"/>
        <v>Proyecto de Resolución de Cuociente Nacional</v>
      </c>
    </row>
    <row r="1190" spans="1:22" ht="24">
      <c r="A1190" s="168">
        <v>4000</v>
      </c>
      <c r="B1190" s="168" t="s">
        <v>1488</v>
      </c>
      <c r="C1190" s="299"/>
      <c r="D1190" s="333"/>
      <c r="E1190" s="567"/>
      <c r="F1190" s="356"/>
      <c r="G1190" s="378"/>
      <c r="H1190" s="71" t="s">
        <v>1306</v>
      </c>
      <c r="I1190" s="292"/>
      <c r="J1190" s="333"/>
      <c r="K1190" s="294"/>
      <c r="L1190" s="313"/>
      <c r="M1190" s="313"/>
      <c r="N1190" s="294"/>
      <c r="O1190" s="358"/>
      <c r="Q1190" s="26">
        <f t="shared" si="114"/>
        <v>4100</v>
      </c>
      <c r="R1190" s="26">
        <f t="shared" si="113"/>
        <v>26</v>
      </c>
      <c r="S1190" s="26" t="str">
        <f t="shared" si="110"/>
        <v>26.1</v>
      </c>
      <c r="T1190" s="26" t="str">
        <f t="shared" si="111"/>
        <v>Procesos</v>
      </c>
      <c r="U1190" s="26" t="str">
        <f t="shared" si="112"/>
        <v>Proceso de cuota monetaria</v>
      </c>
      <c r="V1190" s="26" t="str">
        <f t="shared" si="115"/>
        <v>Estados financieros CCF</v>
      </c>
    </row>
    <row r="1191" spans="1:22" ht="24">
      <c r="A1191" s="168">
        <v>4000</v>
      </c>
      <c r="B1191" s="168" t="s">
        <v>1488</v>
      </c>
      <c r="C1191" s="299"/>
      <c r="D1191" s="333"/>
      <c r="E1191" s="567"/>
      <c r="F1191" s="356"/>
      <c r="G1191" s="378"/>
      <c r="H1191" s="71" t="s">
        <v>1307</v>
      </c>
      <c r="I1191" s="292"/>
      <c r="J1191" s="333"/>
      <c r="K1191" s="294"/>
      <c r="L1191" s="313"/>
      <c r="M1191" s="313"/>
      <c r="N1191" s="294"/>
      <c r="O1191" s="358"/>
      <c r="Q1191" s="26">
        <f t="shared" si="114"/>
        <v>4100</v>
      </c>
      <c r="R1191" s="26">
        <f t="shared" si="113"/>
        <v>26</v>
      </c>
      <c r="S1191" s="26" t="str">
        <f t="shared" si="110"/>
        <v>26.1</v>
      </c>
      <c r="T1191" s="26" t="str">
        <f t="shared" si="111"/>
        <v>Procesos</v>
      </c>
      <c r="U1191" s="26" t="str">
        <f t="shared" si="112"/>
        <v>Proceso de cuota monetaria</v>
      </c>
      <c r="V1191" s="26" t="str">
        <f t="shared" si="115"/>
        <v>Cuadro de eXcedentes</v>
      </c>
    </row>
    <row r="1192" spans="1:22" ht="27.6">
      <c r="A1192" s="168">
        <v>4000</v>
      </c>
      <c r="B1192" s="168" t="s">
        <v>1488</v>
      </c>
      <c r="C1192" s="299"/>
      <c r="D1192" s="333"/>
      <c r="E1192" s="567"/>
      <c r="F1192" s="356"/>
      <c r="G1192" s="378"/>
      <c r="H1192" s="71" t="s">
        <v>1308</v>
      </c>
      <c r="I1192" s="292"/>
      <c r="J1192" s="333"/>
      <c r="K1192" s="294"/>
      <c r="L1192" s="313"/>
      <c r="M1192" s="313"/>
      <c r="N1192" s="294"/>
      <c r="O1192" s="358"/>
      <c r="Q1192" s="26">
        <f t="shared" si="114"/>
        <v>4100</v>
      </c>
      <c r="R1192" s="26">
        <f t="shared" si="113"/>
        <v>26</v>
      </c>
      <c r="S1192" s="26" t="str">
        <f t="shared" si="110"/>
        <v>26.1</v>
      </c>
      <c r="T1192" s="26" t="str">
        <f t="shared" si="111"/>
        <v>Procesos</v>
      </c>
      <c r="U1192" s="26" t="str">
        <f t="shared" si="112"/>
        <v>Proceso de cuota monetaria</v>
      </c>
      <c r="V1192" s="26" t="str">
        <f t="shared" si="115"/>
        <v>Proyecto de Resolución de la Cuota Monetaria</v>
      </c>
    </row>
    <row r="1193" spans="1:22" ht="27.6">
      <c r="A1193" s="168">
        <v>4000</v>
      </c>
      <c r="B1193" s="168" t="s">
        <v>1488</v>
      </c>
      <c r="C1193" s="299"/>
      <c r="D1193" s="333"/>
      <c r="E1193" s="567"/>
      <c r="F1193" s="356"/>
      <c r="G1193" s="378"/>
      <c r="H1193" s="71" t="s">
        <v>1309</v>
      </c>
      <c r="I1193" s="292"/>
      <c r="J1193" s="333"/>
      <c r="K1193" s="294"/>
      <c r="L1193" s="313"/>
      <c r="M1193" s="313"/>
      <c r="N1193" s="294"/>
      <c r="O1193" s="358"/>
      <c r="Q1193" s="26">
        <f t="shared" si="114"/>
        <v>4100</v>
      </c>
      <c r="R1193" s="26">
        <f t="shared" si="113"/>
        <v>26</v>
      </c>
      <c r="S1193" s="26" t="str">
        <f t="shared" si="110"/>
        <v>26.1</v>
      </c>
      <c r="T1193" s="26" t="str">
        <f t="shared" si="111"/>
        <v>Procesos</v>
      </c>
      <c r="U1193" s="26" t="str">
        <f t="shared" si="112"/>
        <v>Proceso de cuota monetaria</v>
      </c>
      <c r="V1193" s="26" t="str">
        <f t="shared" si="115"/>
        <v>Interposición de recurso de las CCF sobre Resolución de Cuota monetaria</v>
      </c>
    </row>
    <row r="1194" spans="1:22" ht="24">
      <c r="A1194" s="168">
        <v>4000</v>
      </c>
      <c r="B1194" s="168" t="s">
        <v>1488</v>
      </c>
      <c r="C1194" s="300"/>
      <c r="D1194" s="317"/>
      <c r="E1194" s="568"/>
      <c r="F1194" s="321"/>
      <c r="G1194" s="569"/>
      <c r="H1194" s="71" t="s">
        <v>1310</v>
      </c>
      <c r="I1194" s="301"/>
      <c r="J1194" s="317"/>
      <c r="K1194" s="305"/>
      <c r="L1194" s="284"/>
      <c r="M1194" s="284"/>
      <c r="N1194" s="305"/>
      <c r="O1194" s="359"/>
      <c r="Q1194" s="26">
        <f t="shared" si="114"/>
        <v>4100</v>
      </c>
      <c r="R1194" s="26">
        <f t="shared" si="113"/>
        <v>26</v>
      </c>
      <c r="S1194" s="26" t="str">
        <f t="shared" si="110"/>
        <v>26.1</v>
      </c>
      <c r="T1194" s="26" t="str">
        <f t="shared" si="111"/>
        <v>Procesos</v>
      </c>
      <c r="U1194" s="26" t="str">
        <f t="shared" si="112"/>
        <v>Proceso de cuota monetaria</v>
      </c>
      <c r="V1194" s="26" t="str">
        <f t="shared" si="115"/>
        <v>Resolución final de Cuota monetaria</v>
      </c>
    </row>
    <row r="1195" spans="1:22" ht="24">
      <c r="A1195" s="168">
        <v>4000</v>
      </c>
      <c r="B1195" s="168" t="s">
        <v>1488</v>
      </c>
      <c r="C1195" s="298">
        <v>4100</v>
      </c>
      <c r="D1195" s="316">
        <v>26</v>
      </c>
      <c r="E1195" s="302" t="s">
        <v>1311</v>
      </c>
      <c r="F1195" s="320" t="s">
        <v>218</v>
      </c>
      <c r="G1195" s="293" t="s">
        <v>1312</v>
      </c>
      <c r="H1195" s="71" t="s">
        <v>1306</v>
      </c>
      <c r="I1195" s="291">
        <v>2</v>
      </c>
      <c r="J1195" s="316">
        <v>20</v>
      </c>
      <c r="K1195" s="293" t="s">
        <v>47</v>
      </c>
      <c r="L1195" s="283"/>
      <c r="M1195" s="283"/>
      <c r="N1195" s="293" t="s">
        <v>47</v>
      </c>
      <c r="O1195" s="357" t="s">
        <v>1290</v>
      </c>
      <c r="Q1195" s="26">
        <f t="shared" si="114"/>
        <v>4100</v>
      </c>
      <c r="R1195" s="26">
        <f t="shared" si="113"/>
        <v>26</v>
      </c>
      <c r="S1195" s="26" t="str">
        <f t="shared" si="110"/>
        <v>26.3</v>
      </c>
      <c r="T1195" s="26" t="str">
        <f t="shared" si="111"/>
        <v>Procesos</v>
      </c>
      <c r="U1195" s="26" t="str">
        <f t="shared" si="112"/>
        <v>Proceso de Evaluación de Estados financieros de Entes vigilados</v>
      </c>
      <c r="V1195" s="26" t="str">
        <f t="shared" si="115"/>
        <v>Estados financieros CCF</v>
      </c>
    </row>
    <row r="1196" spans="1:22" ht="27.6">
      <c r="A1196" s="168">
        <v>4000</v>
      </c>
      <c r="B1196" s="168" t="s">
        <v>1488</v>
      </c>
      <c r="C1196" s="299"/>
      <c r="D1196" s="333"/>
      <c r="E1196" s="303"/>
      <c r="F1196" s="356"/>
      <c r="G1196" s="294"/>
      <c r="H1196" s="71" t="s">
        <v>1313</v>
      </c>
      <c r="I1196" s="292"/>
      <c r="J1196" s="333"/>
      <c r="K1196" s="294"/>
      <c r="L1196" s="313"/>
      <c r="M1196" s="313"/>
      <c r="N1196" s="294"/>
      <c r="O1196" s="358"/>
      <c r="Q1196" s="26">
        <f t="shared" si="114"/>
        <v>4100</v>
      </c>
      <c r="R1196" s="26">
        <f t="shared" si="113"/>
        <v>26</v>
      </c>
      <c r="S1196" s="26" t="str">
        <f t="shared" si="110"/>
        <v>26.3</v>
      </c>
      <c r="T1196" s="26" t="str">
        <f t="shared" si="111"/>
        <v>Procesos</v>
      </c>
      <c r="U1196" s="26" t="str">
        <f t="shared" si="112"/>
        <v>Proceso de Evaluación de Estados financieros de Entes vigilados</v>
      </c>
      <c r="V1196" s="26" t="str">
        <f t="shared" si="115"/>
        <v>Registro de la asignación de los estados financieros al profesional</v>
      </c>
    </row>
    <row r="1197" spans="1:22" ht="24">
      <c r="A1197" s="168">
        <v>4000</v>
      </c>
      <c r="B1197" s="168" t="s">
        <v>1488</v>
      </c>
      <c r="C1197" s="299"/>
      <c r="D1197" s="333"/>
      <c r="E1197" s="303"/>
      <c r="F1197" s="356"/>
      <c r="G1197" s="294"/>
      <c r="H1197" s="71" t="s">
        <v>1314</v>
      </c>
      <c r="I1197" s="292"/>
      <c r="J1197" s="333"/>
      <c r="K1197" s="294"/>
      <c r="L1197" s="313"/>
      <c r="M1197" s="313"/>
      <c r="N1197" s="294"/>
      <c r="O1197" s="358"/>
      <c r="Q1197" s="26">
        <f t="shared" si="114"/>
        <v>4100</v>
      </c>
      <c r="R1197" s="26">
        <f t="shared" si="113"/>
        <v>26</v>
      </c>
      <c r="S1197" s="26" t="str">
        <f t="shared" si="110"/>
        <v>26.3</v>
      </c>
      <c r="T1197" s="26" t="str">
        <f t="shared" si="111"/>
        <v>Procesos</v>
      </c>
      <c r="U1197" s="26" t="str">
        <f t="shared" si="112"/>
        <v>Proceso de Evaluación de Estados financieros de Entes vigilados</v>
      </c>
      <c r="V1197" s="26" t="str">
        <f t="shared" si="115"/>
        <v>Estudio de los estados financieros</v>
      </c>
    </row>
    <row r="1198" spans="1:22" ht="41.4">
      <c r="A1198" s="168">
        <v>4000</v>
      </c>
      <c r="B1198" s="168" t="s">
        <v>1488</v>
      </c>
      <c r="C1198" s="299"/>
      <c r="D1198" s="333"/>
      <c r="E1198" s="303"/>
      <c r="F1198" s="356"/>
      <c r="G1198" s="294"/>
      <c r="H1198" s="71" t="s">
        <v>1315</v>
      </c>
      <c r="I1198" s="292"/>
      <c r="J1198" s="333"/>
      <c r="K1198" s="294"/>
      <c r="L1198" s="313"/>
      <c r="M1198" s="313"/>
      <c r="N1198" s="294"/>
      <c r="O1198" s="358"/>
      <c r="Q1198" s="26">
        <f t="shared" si="114"/>
        <v>4100</v>
      </c>
      <c r="R1198" s="26">
        <f t="shared" si="113"/>
        <v>26</v>
      </c>
      <c r="S1198" s="26" t="str">
        <f t="shared" si="110"/>
        <v>26.3</v>
      </c>
      <c r="T1198" s="26" t="str">
        <f t="shared" si="111"/>
        <v>Procesos</v>
      </c>
      <c r="U1198" s="26" t="str">
        <f t="shared" si="112"/>
        <v>Proceso de Evaluación de Estados financieros de Entes vigilados</v>
      </c>
      <c r="V1198" s="26" t="str">
        <f t="shared" si="115"/>
        <v>Oficio de observaciones. recomendaciones o solicitud de información</v>
      </c>
    </row>
    <row r="1199" spans="1:22" ht="27.6">
      <c r="A1199" s="168">
        <v>4000</v>
      </c>
      <c r="B1199" s="168" t="s">
        <v>1488</v>
      </c>
      <c r="C1199" s="299"/>
      <c r="D1199" s="333"/>
      <c r="E1199" s="303"/>
      <c r="F1199" s="356"/>
      <c r="G1199" s="294"/>
      <c r="H1199" s="71" t="s">
        <v>1316</v>
      </c>
      <c r="I1199" s="292"/>
      <c r="J1199" s="333"/>
      <c r="K1199" s="294"/>
      <c r="L1199" s="313"/>
      <c r="M1199" s="313"/>
      <c r="N1199" s="294"/>
      <c r="O1199" s="358"/>
      <c r="Q1199" s="26">
        <f t="shared" si="114"/>
        <v>4100</v>
      </c>
      <c r="R1199" s="26">
        <f t="shared" si="113"/>
        <v>26</v>
      </c>
      <c r="S1199" s="26" t="str">
        <f t="shared" si="110"/>
        <v>26.3</v>
      </c>
      <c r="T1199" s="26" t="str">
        <f t="shared" si="111"/>
        <v>Procesos</v>
      </c>
      <c r="U1199" s="26" t="str">
        <f t="shared" si="112"/>
        <v>Proceso de Evaluación de Estados financieros de Entes vigilados</v>
      </c>
      <c r="V1199" s="26" t="str">
        <f t="shared" si="115"/>
        <v>Informe Sobre El Comportamiento Financiero</v>
      </c>
    </row>
    <row r="1200" spans="1:22" ht="24">
      <c r="A1200" s="168">
        <v>4000</v>
      </c>
      <c r="B1200" s="168" t="s">
        <v>1488</v>
      </c>
      <c r="C1200" s="299"/>
      <c r="D1200" s="333"/>
      <c r="E1200" s="303"/>
      <c r="F1200" s="356"/>
      <c r="G1200" s="294"/>
      <c r="H1200" s="71" t="s">
        <v>1317</v>
      </c>
      <c r="I1200" s="292"/>
      <c r="J1200" s="333"/>
      <c r="K1200" s="294"/>
      <c r="L1200" s="313"/>
      <c r="M1200" s="313"/>
      <c r="N1200" s="294"/>
      <c r="O1200" s="358"/>
      <c r="Q1200" s="26">
        <f t="shared" si="114"/>
        <v>4100</v>
      </c>
      <c r="R1200" s="26">
        <f t="shared" si="113"/>
        <v>26</v>
      </c>
      <c r="S1200" s="26" t="str">
        <f t="shared" si="110"/>
        <v>26.3</v>
      </c>
      <c r="T1200" s="26" t="str">
        <f t="shared" si="111"/>
        <v>Procesos</v>
      </c>
      <c r="U1200" s="26" t="str">
        <f t="shared" si="112"/>
        <v>Proceso de Evaluación de Estados financieros de Entes vigilados</v>
      </c>
      <c r="V1200" s="26" t="str">
        <f t="shared" si="115"/>
        <v>Registro de salida del oficio</v>
      </c>
    </row>
    <row r="1201" spans="1:22" ht="41.4">
      <c r="A1201" s="168">
        <v>4000</v>
      </c>
      <c r="B1201" s="168" t="s">
        <v>1488</v>
      </c>
      <c r="C1201" s="299"/>
      <c r="D1201" s="333"/>
      <c r="E1201" s="303"/>
      <c r="F1201" s="356"/>
      <c r="G1201" s="294"/>
      <c r="H1201" s="71" t="s">
        <v>1318</v>
      </c>
      <c r="I1201" s="292"/>
      <c r="J1201" s="333"/>
      <c r="K1201" s="294"/>
      <c r="L1201" s="313"/>
      <c r="M1201" s="313"/>
      <c r="N1201" s="294"/>
      <c r="O1201" s="358"/>
      <c r="Q1201" s="26">
        <f t="shared" si="114"/>
        <v>4100</v>
      </c>
      <c r="R1201" s="26">
        <f t="shared" si="113"/>
        <v>26</v>
      </c>
      <c r="S1201" s="26" t="str">
        <f t="shared" si="110"/>
        <v>26.3</v>
      </c>
      <c r="T1201" s="26" t="str">
        <f t="shared" si="111"/>
        <v>Procesos</v>
      </c>
      <c r="U1201" s="26" t="str">
        <f t="shared" si="112"/>
        <v>Proceso de Evaluación de Estados financieros de Entes vigilados</v>
      </c>
      <c r="V1201" s="26" t="str">
        <f t="shared" si="115"/>
        <v>Respuesta al oficio de observaciones. recomendaciones o solicitud de información</v>
      </c>
    </row>
    <row r="1202" spans="1:22" ht="27.6">
      <c r="A1202" s="168">
        <v>4000</v>
      </c>
      <c r="B1202" s="168" t="s">
        <v>1488</v>
      </c>
      <c r="C1202" s="299"/>
      <c r="D1202" s="333"/>
      <c r="E1202" s="303"/>
      <c r="F1202" s="356"/>
      <c r="G1202" s="294"/>
      <c r="H1202" s="71" t="s">
        <v>1319</v>
      </c>
      <c r="I1202" s="292"/>
      <c r="J1202" s="333"/>
      <c r="K1202" s="294"/>
      <c r="L1202" s="313"/>
      <c r="M1202" s="313"/>
      <c r="N1202" s="294"/>
      <c r="O1202" s="358"/>
      <c r="Q1202" s="26">
        <f t="shared" si="114"/>
        <v>4100</v>
      </c>
      <c r="R1202" s="26">
        <f t="shared" si="113"/>
        <v>26</v>
      </c>
      <c r="S1202" s="26" t="str">
        <f t="shared" si="110"/>
        <v>26.3</v>
      </c>
      <c r="T1202" s="26" t="str">
        <f t="shared" si="111"/>
        <v>Procesos</v>
      </c>
      <c r="U1202" s="26" t="str">
        <f t="shared" si="112"/>
        <v>Proceso de Evaluación de Estados financieros de Entes vigilados</v>
      </c>
      <c r="V1202" s="26" t="str">
        <f t="shared" si="115"/>
        <v>Oficio con nuevo requerimiento (Si la respuesta no es satisfactoria)</v>
      </c>
    </row>
    <row r="1203" spans="1:22" ht="24">
      <c r="A1203" s="168">
        <v>4000</v>
      </c>
      <c r="B1203" s="168" t="s">
        <v>1488</v>
      </c>
      <c r="C1203" s="300"/>
      <c r="D1203" s="317"/>
      <c r="E1203" s="304"/>
      <c r="F1203" s="321"/>
      <c r="G1203" s="305"/>
      <c r="H1203" s="71" t="s">
        <v>1298</v>
      </c>
      <c r="I1203" s="301"/>
      <c r="J1203" s="317"/>
      <c r="K1203" s="305"/>
      <c r="L1203" s="284"/>
      <c r="M1203" s="284"/>
      <c r="N1203" s="305"/>
      <c r="O1203" s="359"/>
      <c r="Q1203" s="26">
        <f t="shared" si="114"/>
        <v>4100</v>
      </c>
      <c r="R1203" s="26">
        <f t="shared" si="113"/>
        <v>26</v>
      </c>
      <c r="S1203" s="26" t="str">
        <f t="shared" si="110"/>
        <v>26.3</v>
      </c>
      <c r="T1203" s="26" t="str">
        <f t="shared" si="111"/>
        <v>Procesos</v>
      </c>
      <c r="U1203" s="26" t="str">
        <f t="shared" si="112"/>
        <v>Proceso de Evaluación de Estados financieros de Entes vigilados</v>
      </c>
      <c r="V1203" s="26" t="str">
        <f t="shared" si="115"/>
        <v>Memorando de notificación y traslado</v>
      </c>
    </row>
    <row r="1204" spans="1:22" ht="27.6">
      <c r="A1204" s="168">
        <v>4000</v>
      </c>
      <c r="B1204" s="168" t="s">
        <v>1488</v>
      </c>
      <c r="C1204" s="298">
        <v>4100</v>
      </c>
      <c r="D1204" s="316">
        <v>31</v>
      </c>
      <c r="E1204" s="302" t="s">
        <v>1320</v>
      </c>
      <c r="F1204" s="320" t="s">
        <v>1321</v>
      </c>
      <c r="G1204" s="322" t="s">
        <v>1322</v>
      </c>
      <c r="H1204" s="72" t="s">
        <v>1323</v>
      </c>
      <c r="I1204" s="298">
        <v>2</v>
      </c>
      <c r="J1204" s="298">
        <v>20</v>
      </c>
      <c r="K1204" s="322" t="s">
        <v>47</v>
      </c>
      <c r="L1204" s="283"/>
      <c r="M1204" s="283"/>
      <c r="N1204" s="322" t="s">
        <v>47</v>
      </c>
      <c r="O1204" s="357" t="s">
        <v>1290</v>
      </c>
      <c r="Q1204" s="26">
        <f t="shared" si="114"/>
        <v>4100</v>
      </c>
      <c r="R1204" s="26">
        <f t="shared" si="113"/>
        <v>31</v>
      </c>
      <c r="S1204" s="26" t="str">
        <f t="shared" si="110"/>
        <v>31.1</v>
      </c>
      <c r="T1204" s="26" t="str">
        <f t="shared" si="111"/>
        <v>Reportes</v>
      </c>
      <c r="U1204" s="26" t="str">
        <f t="shared" si="112"/>
        <v>Reporte asignaciones y postulaciones del Fondo de Vivienda de Interés Social (FOVIS)</v>
      </c>
      <c r="V1204" s="26" t="str">
        <f t="shared" si="115"/>
        <v>Cronograma anual de asignaciones de subsidios</v>
      </c>
    </row>
    <row r="1205" spans="1:22" ht="24">
      <c r="A1205" s="168">
        <v>4000</v>
      </c>
      <c r="B1205" s="168" t="s">
        <v>1488</v>
      </c>
      <c r="C1205" s="299"/>
      <c r="D1205" s="333"/>
      <c r="E1205" s="303"/>
      <c r="F1205" s="356"/>
      <c r="G1205" s="342"/>
      <c r="H1205" s="72" t="s">
        <v>1218</v>
      </c>
      <c r="I1205" s="299"/>
      <c r="J1205" s="299"/>
      <c r="K1205" s="342"/>
      <c r="L1205" s="313"/>
      <c r="M1205" s="313"/>
      <c r="N1205" s="342"/>
      <c r="O1205" s="358"/>
      <c r="Q1205" s="26">
        <f t="shared" si="114"/>
        <v>4100</v>
      </c>
      <c r="R1205" s="26">
        <f t="shared" si="113"/>
        <v>31</v>
      </c>
      <c r="S1205" s="26" t="str">
        <f t="shared" si="110"/>
        <v>31.1</v>
      </c>
      <c r="T1205" s="26" t="str">
        <f t="shared" si="111"/>
        <v>Reportes</v>
      </c>
      <c r="U1205" s="26" t="str">
        <f t="shared" si="112"/>
        <v>Reporte asignaciones y postulaciones del Fondo de Vivienda de Interés Social (FOVIS)</v>
      </c>
      <c r="V1205" s="26" t="str">
        <f t="shared" si="115"/>
        <v>Oficio de requerimiento a la CCF</v>
      </c>
    </row>
    <row r="1206" spans="1:22" ht="27.6">
      <c r="A1206" s="168">
        <v>4000</v>
      </c>
      <c r="B1206" s="168" t="s">
        <v>1488</v>
      </c>
      <c r="C1206" s="300"/>
      <c r="D1206" s="317"/>
      <c r="E1206" s="304"/>
      <c r="F1206" s="321"/>
      <c r="G1206" s="323"/>
      <c r="H1206" s="72" t="s">
        <v>1324</v>
      </c>
      <c r="I1206" s="300"/>
      <c r="J1206" s="300"/>
      <c r="K1206" s="323"/>
      <c r="L1206" s="284"/>
      <c r="M1206" s="284"/>
      <c r="N1206" s="323"/>
      <c r="O1206" s="359"/>
      <c r="Q1206" s="26">
        <f t="shared" si="114"/>
        <v>4100</v>
      </c>
      <c r="R1206" s="26">
        <f t="shared" si="113"/>
        <v>31</v>
      </c>
      <c r="S1206" s="26" t="str">
        <f t="shared" si="110"/>
        <v>31.1</v>
      </c>
      <c r="T1206" s="26" t="str">
        <f t="shared" si="111"/>
        <v>Reportes</v>
      </c>
      <c r="U1206" s="26" t="str">
        <f t="shared" si="112"/>
        <v>Reporte asignaciones y postulaciones del Fondo de Vivienda de Interés Social (FOVIS)</v>
      </c>
      <c r="V1206" s="26" t="str">
        <f t="shared" si="115"/>
        <v>Informe del cronograma de asignaciones y postulaciones del FOVIS</v>
      </c>
    </row>
    <row r="1207" spans="1:22" ht="24">
      <c r="A1207" s="168">
        <v>4000</v>
      </c>
      <c r="B1207" s="168" t="s">
        <v>1488</v>
      </c>
      <c r="C1207" s="298">
        <v>4100</v>
      </c>
      <c r="D1207" s="316">
        <v>31</v>
      </c>
      <c r="E1207" s="302" t="s">
        <v>1325</v>
      </c>
      <c r="F1207" s="320" t="s">
        <v>1321</v>
      </c>
      <c r="G1207" s="570" t="s">
        <v>1326</v>
      </c>
      <c r="H1207" s="71" t="s">
        <v>1327</v>
      </c>
      <c r="I1207" s="291">
        <v>2</v>
      </c>
      <c r="J1207" s="316">
        <v>20</v>
      </c>
      <c r="K1207" s="293" t="s">
        <v>47</v>
      </c>
      <c r="L1207" s="283"/>
      <c r="M1207" s="283"/>
      <c r="N1207" s="293" t="s">
        <v>47</v>
      </c>
      <c r="O1207" s="357" t="s">
        <v>1290</v>
      </c>
      <c r="Q1207" s="26">
        <f t="shared" si="114"/>
        <v>4100</v>
      </c>
      <c r="R1207" s="26">
        <f t="shared" si="113"/>
        <v>31</v>
      </c>
      <c r="S1207" s="26" t="str">
        <f t="shared" si="110"/>
        <v>31.2</v>
      </c>
      <c r="T1207" s="26" t="str">
        <f t="shared" si="111"/>
        <v>Reportes</v>
      </c>
      <c r="U1207" s="26" t="str">
        <f t="shared" si="112"/>
        <v>Reporte de ejecución del Fondo de Vivienda de Interés Social (FOVIS)</v>
      </c>
      <c r="V1207" s="26" t="str">
        <f t="shared" si="115"/>
        <v>Informe FOVIS por las CCF</v>
      </c>
    </row>
    <row r="1208" spans="1:22" ht="24">
      <c r="A1208" s="168">
        <v>4000</v>
      </c>
      <c r="B1208" s="168" t="s">
        <v>1488</v>
      </c>
      <c r="C1208" s="299"/>
      <c r="D1208" s="333"/>
      <c r="E1208" s="303"/>
      <c r="F1208" s="356"/>
      <c r="G1208" s="571"/>
      <c r="H1208" s="71" t="s">
        <v>1328</v>
      </c>
      <c r="I1208" s="292"/>
      <c r="J1208" s="333"/>
      <c r="K1208" s="294"/>
      <c r="L1208" s="313"/>
      <c r="M1208" s="313"/>
      <c r="N1208" s="294"/>
      <c r="O1208" s="358"/>
      <c r="Q1208" s="26">
        <f t="shared" si="114"/>
        <v>4100</v>
      </c>
      <c r="R1208" s="26">
        <f t="shared" si="113"/>
        <v>31</v>
      </c>
      <c r="S1208" s="26" t="str">
        <f t="shared" si="110"/>
        <v>31.2</v>
      </c>
      <c r="T1208" s="26" t="str">
        <f t="shared" si="111"/>
        <v>Reportes</v>
      </c>
      <c r="U1208" s="26" t="str">
        <f t="shared" si="112"/>
        <v>Reporte de ejecución del Fondo de Vivienda de Interés Social (FOVIS)</v>
      </c>
      <c r="V1208" s="26" t="str">
        <f t="shared" si="115"/>
        <v>Oficio requerimiento de información</v>
      </c>
    </row>
    <row r="1209" spans="1:22" ht="27.6">
      <c r="A1209" s="168">
        <v>4000</v>
      </c>
      <c r="B1209" s="168" t="s">
        <v>1488</v>
      </c>
      <c r="C1209" s="299"/>
      <c r="D1209" s="333"/>
      <c r="E1209" s="303"/>
      <c r="F1209" s="356"/>
      <c r="G1209" s="571"/>
      <c r="H1209" s="71" t="s">
        <v>1329</v>
      </c>
      <c r="I1209" s="292"/>
      <c r="J1209" s="333"/>
      <c r="K1209" s="294"/>
      <c r="L1209" s="313"/>
      <c r="M1209" s="313"/>
      <c r="N1209" s="294"/>
      <c r="O1209" s="358"/>
      <c r="Q1209" s="26">
        <f t="shared" si="114"/>
        <v>4100</v>
      </c>
      <c r="R1209" s="26">
        <f t="shared" si="113"/>
        <v>31</v>
      </c>
      <c r="S1209" s="26" t="str">
        <f t="shared" si="110"/>
        <v>31.2</v>
      </c>
      <c r="T1209" s="26" t="str">
        <f t="shared" si="111"/>
        <v>Reportes</v>
      </c>
      <c r="U1209" s="26" t="str">
        <f t="shared" si="112"/>
        <v>Reporte de ejecución del Fondo de Vivienda de Interés Social (FOVIS)</v>
      </c>
      <c r="V1209" s="26" t="str">
        <f t="shared" si="115"/>
        <v>Oficio aclaraciones y correcciones ( en los casos que aplique )</v>
      </c>
    </row>
    <row r="1210" spans="1:22" ht="27.6">
      <c r="A1210" s="168">
        <v>4000</v>
      </c>
      <c r="B1210" s="168" t="s">
        <v>1488</v>
      </c>
      <c r="C1210" s="299"/>
      <c r="D1210" s="333"/>
      <c r="E1210" s="303"/>
      <c r="F1210" s="356"/>
      <c r="G1210" s="571"/>
      <c r="H1210" s="71" t="s">
        <v>1330</v>
      </c>
      <c r="I1210" s="292"/>
      <c r="J1210" s="333"/>
      <c r="K1210" s="294"/>
      <c r="L1210" s="313"/>
      <c r="M1210" s="313"/>
      <c r="N1210" s="294"/>
      <c r="O1210" s="358"/>
      <c r="Q1210" s="26">
        <f t="shared" si="114"/>
        <v>4100</v>
      </c>
      <c r="R1210" s="26">
        <f t="shared" si="113"/>
        <v>31</v>
      </c>
      <c r="S1210" s="26" t="str">
        <f t="shared" si="110"/>
        <v>31.2</v>
      </c>
      <c r="T1210" s="26" t="str">
        <f t="shared" si="111"/>
        <v>Reportes</v>
      </c>
      <c r="U1210" s="26" t="str">
        <f t="shared" si="112"/>
        <v>Reporte de ejecución del Fondo de Vivienda de Interés Social (FOVIS)</v>
      </c>
      <c r="V1210" s="26" t="str">
        <f t="shared" si="115"/>
        <v>Informe consolidado mensual. trimestral y anual.</v>
      </c>
    </row>
    <row r="1211" spans="1:22" ht="27.6">
      <c r="A1211" s="168">
        <v>4000</v>
      </c>
      <c r="B1211" s="168" t="s">
        <v>1488</v>
      </c>
      <c r="C1211" s="299"/>
      <c r="D1211" s="333"/>
      <c r="E1211" s="303"/>
      <c r="F1211" s="356"/>
      <c r="G1211" s="571"/>
      <c r="H1211" s="71" t="s">
        <v>1331</v>
      </c>
      <c r="I1211" s="292"/>
      <c r="J1211" s="333"/>
      <c r="K1211" s="294"/>
      <c r="L1211" s="313"/>
      <c r="M1211" s="313"/>
      <c r="N1211" s="294"/>
      <c r="O1211" s="358"/>
      <c r="Q1211" s="26">
        <f t="shared" si="114"/>
        <v>4100</v>
      </c>
      <c r="R1211" s="26">
        <f t="shared" si="113"/>
        <v>31</v>
      </c>
      <c r="S1211" s="26" t="str">
        <f t="shared" si="110"/>
        <v>31.2</v>
      </c>
      <c r="T1211" s="26" t="str">
        <f t="shared" si="111"/>
        <v>Reportes</v>
      </c>
      <c r="U1211" s="26" t="str">
        <f t="shared" si="112"/>
        <v>Reporte de ejecución del Fondo de Vivienda de Interés Social (FOVIS)</v>
      </c>
      <c r="V1211" s="26" t="str">
        <f t="shared" si="115"/>
        <v>Reporte acumulado por cada periodicidad</v>
      </c>
    </row>
    <row r="1212" spans="1:22" ht="24">
      <c r="A1212" s="168">
        <v>4000</v>
      </c>
      <c r="B1212" s="168" t="s">
        <v>1488</v>
      </c>
      <c r="C1212" s="299"/>
      <c r="D1212" s="333"/>
      <c r="E1212" s="303"/>
      <c r="F1212" s="356"/>
      <c r="G1212" s="571"/>
      <c r="H1212" s="71" t="s">
        <v>1332</v>
      </c>
      <c r="I1212" s="292"/>
      <c r="J1212" s="333"/>
      <c r="K1212" s="294"/>
      <c r="L1212" s="313"/>
      <c r="M1212" s="313"/>
      <c r="N1212" s="294"/>
      <c r="O1212" s="358"/>
      <c r="Q1212" s="26">
        <f t="shared" si="114"/>
        <v>4100</v>
      </c>
      <c r="R1212" s="26">
        <f t="shared" si="113"/>
        <v>31</v>
      </c>
      <c r="S1212" s="26" t="str">
        <f t="shared" si="110"/>
        <v>31.2</v>
      </c>
      <c r="T1212" s="26" t="str">
        <f t="shared" si="111"/>
        <v>Reportes</v>
      </c>
      <c r="U1212" s="26" t="str">
        <f t="shared" si="112"/>
        <v>Reporte de ejecución del Fondo de Vivienda de Interés Social (FOVIS)</v>
      </c>
      <c r="V1212" s="26" t="str">
        <f t="shared" si="115"/>
        <v>Oficio de remisión de documentos</v>
      </c>
    </row>
    <row r="1213" spans="1:22" ht="41.4">
      <c r="A1213" s="168">
        <v>4000</v>
      </c>
      <c r="B1213" s="168" t="s">
        <v>1488</v>
      </c>
      <c r="C1213" s="300"/>
      <c r="D1213" s="317"/>
      <c r="E1213" s="304"/>
      <c r="F1213" s="321"/>
      <c r="G1213" s="572"/>
      <c r="H1213" s="71" t="s">
        <v>1333</v>
      </c>
      <c r="I1213" s="301"/>
      <c r="J1213" s="317"/>
      <c r="K1213" s="305"/>
      <c r="L1213" s="284"/>
      <c r="M1213" s="284"/>
      <c r="N1213" s="305"/>
      <c r="O1213" s="359"/>
      <c r="Q1213" s="26">
        <f t="shared" si="114"/>
        <v>4100</v>
      </c>
      <c r="R1213" s="26">
        <f t="shared" si="113"/>
        <v>31</v>
      </c>
      <c r="S1213" s="26" t="str">
        <f t="shared" si="110"/>
        <v>31.2</v>
      </c>
      <c r="T1213" s="26" t="str">
        <f t="shared" si="111"/>
        <v>Reportes</v>
      </c>
      <c r="U1213" s="26" t="str">
        <f t="shared" si="112"/>
        <v>Reporte de ejecución del Fondo de Vivienda de Interés Social (FOVIS)</v>
      </c>
      <c r="V1213" s="26" t="str">
        <f t="shared" si="115"/>
        <v>Oficio de remisión porcentaje voluntario de recursos FOVIS (en el caso que lo requiera)</v>
      </c>
    </row>
    <row r="1214" spans="1:22" ht="24">
      <c r="A1214" s="168">
        <v>4000</v>
      </c>
      <c r="B1214" s="168" t="s">
        <v>1488</v>
      </c>
      <c r="C1214" s="298">
        <v>4100</v>
      </c>
      <c r="D1214" s="316">
        <v>31</v>
      </c>
      <c r="E1214" s="302" t="s">
        <v>1334</v>
      </c>
      <c r="F1214" s="320" t="s">
        <v>1321</v>
      </c>
      <c r="G1214" s="293" t="s">
        <v>1335</v>
      </c>
      <c r="H1214" s="71" t="s">
        <v>1336</v>
      </c>
      <c r="I1214" s="291">
        <v>2</v>
      </c>
      <c r="J1214" s="316">
        <v>20</v>
      </c>
      <c r="K1214" s="293" t="s">
        <v>47</v>
      </c>
      <c r="L1214" s="283"/>
      <c r="M1214" s="283"/>
      <c r="N1214" s="293" t="s">
        <v>47</v>
      </c>
      <c r="O1214" s="357" t="s">
        <v>1290</v>
      </c>
      <c r="Q1214" s="26">
        <f t="shared" si="114"/>
        <v>4100</v>
      </c>
      <c r="R1214" s="26">
        <f t="shared" si="113"/>
        <v>31</v>
      </c>
      <c r="S1214" s="26" t="str">
        <f t="shared" si="110"/>
        <v>31.5</v>
      </c>
      <c r="T1214" s="26" t="str">
        <f t="shared" si="111"/>
        <v>Reportes</v>
      </c>
      <c r="U1214" s="26" t="str">
        <f t="shared" si="112"/>
        <v>Reporte de eXcedentes del Fondo de Vivienda de Interés Social (FOVIS)</v>
      </c>
      <c r="V1214" s="26" t="str">
        <f t="shared" si="115"/>
        <v>Registro de asignación o traslado</v>
      </c>
    </row>
    <row r="1215" spans="1:22" ht="27.6">
      <c r="A1215" s="168">
        <v>4000</v>
      </c>
      <c r="B1215" s="168" t="s">
        <v>1488</v>
      </c>
      <c r="C1215" s="299"/>
      <c r="D1215" s="333"/>
      <c r="E1215" s="303"/>
      <c r="F1215" s="356"/>
      <c r="G1215" s="294"/>
      <c r="H1215" s="71" t="s">
        <v>1337</v>
      </c>
      <c r="I1215" s="292"/>
      <c r="J1215" s="333"/>
      <c r="K1215" s="294"/>
      <c r="L1215" s="313"/>
      <c r="M1215" s="313"/>
      <c r="N1215" s="294"/>
      <c r="O1215" s="358"/>
      <c r="Q1215" s="26">
        <f t="shared" si="114"/>
        <v>4100</v>
      </c>
      <c r="R1215" s="26">
        <f t="shared" si="113"/>
        <v>31</v>
      </c>
      <c r="S1215" s="26" t="str">
        <f t="shared" si="110"/>
        <v>31.5</v>
      </c>
      <c r="T1215" s="26" t="str">
        <f t="shared" si="111"/>
        <v>Reportes</v>
      </c>
      <c r="U1215" s="26" t="str">
        <f t="shared" si="112"/>
        <v>Reporte de eXcedentes del Fondo de Vivienda de Interés Social (FOVIS)</v>
      </c>
      <c r="V1215" s="26" t="str">
        <f t="shared" si="115"/>
        <v>Proyecto de acto administrativo de transferencia de saldos</v>
      </c>
    </row>
    <row r="1216" spans="1:22" ht="24">
      <c r="A1216" s="168">
        <v>4000</v>
      </c>
      <c r="B1216" s="168" t="s">
        <v>1488</v>
      </c>
      <c r="C1216" s="299"/>
      <c r="D1216" s="333"/>
      <c r="E1216" s="303"/>
      <c r="F1216" s="356"/>
      <c r="G1216" s="294"/>
      <c r="H1216" s="71" t="s">
        <v>472</v>
      </c>
      <c r="I1216" s="292"/>
      <c r="J1216" s="333"/>
      <c r="K1216" s="294"/>
      <c r="L1216" s="313"/>
      <c r="M1216" s="313"/>
      <c r="N1216" s="294"/>
      <c r="O1216" s="358"/>
      <c r="Q1216" s="26">
        <f t="shared" si="114"/>
        <v>4100</v>
      </c>
      <c r="R1216" s="26">
        <f t="shared" si="113"/>
        <v>31</v>
      </c>
      <c r="S1216" s="26" t="str">
        <f t="shared" si="110"/>
        <v>31.5</v>
      </c>
      <c r="T1216" s="26" t="str">
        <f t="shared" si="111"/>
        <v>Reportes</v>
      </c>
      <c r="U1216" s="26" t="str">
        <f t="shared" si="112"/>
        <v>Reporte de eXcedentes del Fondo de Vivienda de Interés Social (FOVIS)</v>
      </c>
      <c r="V1216" s="26" t="str">
        <f t="shared" si="115"/>
        <v>Recurso de reposición</v>
      </c>
    </row>
    <row r="1217" spans="1:22" ht="27.6">
      <c r="A1217" s="168">
        <v>4000</v>
      </c>
      <c r="B1217" s="168" t="s">
        <v>1488</v>
      </c>
      <c r="C1217" s="299"/>
      <c r="D1217" s="333"/>
      <c r="E1217" s="303"/>
      <c r="F1217" s="356"/>
      <c r="G1217" s="294"/>
      <c r="H1217" s="71" t="s">
        <v>1338</v>
      </c>
      <c r="I1217" s="292"/>
      <c r="J1217" s="333"/>
      <c r="K1217" s="294"/>
      <c r="L1217" s="313"/>
      <c r="M1217" s="313"/>
      <c r="N1217" s="294"/>
      <c r="O1217" s="358"/>
      <c r="Q1217" s="26">
        <f t="shared" si="114"/>
        <v>4100</v>
      </c>
      <c r="R1217" s="26">
        <f t="shared" si="113"/>
        <v>31</v>
      </c>
      <c r="S1217" s="26" t="str">
        <f t="shared" si="110"/>
        <v>31.5</v>
      </c>
      <c r="T1217" s="26" t="str">
        <f t="shared" si="111"/>
        <v>Reportes</v>
      </c>
      <c r="U1217" s="26" t="str">
        <f t="shared" si="112"/>
        <v>Reporte de eXcedentes del Fondo de Vivienda de Interés Social (FOVIS)</v>
      </c>
      <c r="V1217" s="26" t="str">
        <f t="shared" si="115"/>
        <v>Parámetros para distribución de los recursos en las CCF beneficiarias</v>
      </c>
    </row>
    <row r="1218" spans="1:22" ht="24">
      <c r="A1218" s="168">
        <v>4000</v>
      </c>
      <c r="B1218" s="168" t="s">
        <v>1488</v>
      </c>
      <c r="C1218" s="299"/>
      <c r="D1218" s="333"/>
      <c r="E1218" s="303"/>
      <c r="F1218" s="356"/>
      <c r="G1218" s="294"/>
      <c r="H1218" s="71" t="s">
        <v>1339</v>
      </c>
      <c r="I1218" s="292"/>
      <c r="J1218" s="333"/>
      <c r="K1218" s="294"/>
      <c r="L1218" s="313"/>
      <c r="M1218" s="313"/>
      <c r="N1218" s="294"/>
      <c r="O1218" s="358"/>
      <c r="Q1218" s="26">
        <f t="shared" si="114"/>
        <v>4100</v>
      </c>
      <c r="R1218" s="26">
        <f t="shared" si="113"/>
        <v>31</v>
      </c>
      <c r="S1218" s="26" t="str">
        <f t="shared" si="110"/>
        <v>31.5</v>
      </c>
      <c r="T1218" s="26" t="str">
        <f t="shared" si="111"/>
        <v>Reportes</v>
      </c>
      <c r="U1218" s="26" t="str">
        <f t="shared" si="112"/>
        <v>Reporte de eXcedentes del Fondo de Vivienda de Interés Social (FOVIS)</v>
      </c>
      <c r="V1218" s="26" t="str">
        <f t="shared" si="115"/>
        <v>Memorando de los criterios de selección</v>
      </c>
    </row>
    <row r="1219" spans="1:22" ht="41.4">
      <c r="A1219" s="168">
        <v>4000</v>
      </c>
      <c r="B1219" s="168" t="s">
        <v>1488</v>
      </c>
      <c r="C1219" s="299"/>
      <c r="D1219" s="333"/>
      <c r="E1219" s="303"/>
      <c r="F1219" s="356"/>
      <c r="G1219" s="294"/>
      <c r="H1219" s="71" t="s">
        <v>1340</v>
      </c>
      <c r="I1219" s="292"/>
      <c r="J1219" s="333"/>
      <c r="K1219" s="294"/>
      <c r="L1219" s="313"/>
      <c r="M1219" s="313"/>
      <c r="N1219" s="294"/>
      <c r="O1219" s="358"/>
      <c r="Q1219" s="26">
        <f t="shared" si="114"/>
        <v>4100</v>
      </c>
      <c r="R1219" s="26">
        <f t="shared" si="113"/>
        <v>31</v>
      </c>
      <c r="S1219" s="26" t="str">
        <f t="shared" si="110"/>
        <v>31.5</v>
      </c>
      <c r="T1219" s="26" t="str">
        <f t="shared" si="111"/>
        <v>Reportes</v>
      </c>
      <c r="U1219" s="26" t="str">
        <f t="shared" si="112"/>
        <v>Reporte de eXcedentes del Fondo de Vivienda de Interés Social (FOVIS)</v>
      </c>
      <c r="V1219" s="26" t="str">
        <f t="shared" si="115"/>
        <v>Proyecto de acto administrativo de asignación de recursos de segunda prioridad</v>
      </c>
    </row>
    <row r="1220" spans="1:22" ht="27.6">
      <c r="A1220" s="168">
        <v>4000</v>
      </c>
      <c r="B1220" s="168" t="s">
        <v>1488</v>
      </c>
      <c r="C1220" s="299"/>
      <c r="D1220" s="333"/>
      <c r="E1220" s="303"/>
      <c r="F1220" s="356"/>
      <c r="G1220" s="294"/>
      <c r="H1220" s="71" t="s">
        <v>1341</v>
      </c>
      <c r="I1220" s="292"/>
      <c r="J1220" s="333"/>
      <c r="K1220" s="294"/>
      <c r="L1220" s="313"/>
      <c r="M1220" s="313"/>
      <c r="N1220" s="294"/>
      <c r="O1220" s="358"/>
      <c r="Q1220" s="26">
        <f t="shared" si="114"/>
        <v>4100</v>
      </c>
      <c r="R1220" s="26">
        <f t="shared" si="113"/>
        <v>31</v>
      </c>
      <c r="S1220" s="26" t="str">
        <f t="shared" si="110"/>
        <v>31.5</v>
      </c>
      <c r="T1220" s="26" t="str">
        <f t="shared" si="111"/>
        <v>Reportes</v>
      </c>
      <c r="U1220" s="26" t="str">
        <f t="shared" si="112"/>
        <v>Reporte de eXcedentes del Fondo de Vivienda de Interés Social (FOVIS)</v>
      </c>
      <c r="V1220" s="26" t="str">
        <f t="shared" si="115"/>
        <v>Oficios de reporte generados de transferencia y aplicación de recursos</v>
      </c>
    </row>
    <row r="1221" spans="1:22" ht="41.4">
      <c r="A1221" s="168">
        <v>4000</v>
      </c>
      <c r="B1221" s="168" t="s">
        <v>1488</v>
      </c>
      <c r="C1221" s="299"/>
      <c r="D1221" s="333"/>
      <c r="E1221" s="303"/>
      <c r="F1221" s="356"/>
      <c r="G1221" s="294"/>
      <c r="H1221" s="71" t="s">
        <v>1342</v>
      </c>
      <c r="I1221" s="292"/>
      <c r="J1221" s="333"/>
      <c r="K1221" s="294"/>
      <c r="L1221" s="313"/>
      <c r="M1221" s="313"/>
      <c r="N1221" s="294"/>
      <c r="O1221" s="358"/>
      <c r="Q1221" s="26">
        <f t="shared" si="114"/>
        <v>4100</v>
      </c>
      <c r="R1221" s="26">
        <f t="shared" si="113"/>
        <v>31</v>
      </c>
      <c r="S1221" s="26" t="str">
        <f t="shared" si="110"/>
        <v>31.5</v>
      </c>
      <c r="T1221" s="26" t="str">
        <f t="shared" si="111"/>
        <v>Reportes</v>
      </c>
      <c r="U1221" s="26" t="str">
        <f t="shared" si="112"/>
        <v>Reporte de eXcedentes del Fondo de Vivienda de Interés Social (FOVIS)</v>
      </c>
      <c r="V1221" s="26" t="str">
        <f t="shared" si="115"/>
        <v>Proyecto de acto administrativo de asignación de recursos de tercera prioridad</v>
      </c>
    </row>
    <row r="1222" spans="1:22" ht="27.6">
      <c r="A1222" s="168">
        <v>4000</v>
      </c>
      <c r="B1222" s="168" t="s">
        <v>1488</v>
      </c>
      <c r="C1222" s="300"/>
      <c r="D1222" s="317"/>
      <c r="E1222" s="304"/>
      <c r="F1222" s="321"/>
      <c r="G1222" s="305"/>
      <c r="H1222" s="71" t="s">
        <v>1341</v>
      </c>
      <c r="I1222" s="301"/>
      <c r="J1222" s="317"/>
      <c r="K1222" s="305"/>
      <c r="L1222" s="284"/>
      <c r="M1222" s="284"/>
      <c r="N1222" s="305"/>
      <c r="O1222" s="359"/>
      <c r="Q1222" s="26">
        <f t="shared" si="114"/>
        <v>4100</v>
      </c>
      <c r="R1222" s="26">
        <f t="shared" si="113"/>
        <v>31</v>
      </c>
      <c r="S1222" s="26" t="str">
        <f t="shared" ref="S1222:S1285" si="116">+IF(E1222="",S1221,E1222)</f>
        <v>31.5</v>
      </c>
      <c r="T1222" s="26" t="str">
        <f t="shared" ref="T1222:T1285" si="117">+IF(F1222="",T1221,F1222)</f>
        <v>Reportes</v>
      </c>
      <c r="U1222" s="26" t="str">
        <f t="shared" ref="U1222:U1285" si="118">+IF(G1222="",U1221,G1222)</f>
        <v>Reporte de eXcedentes del Fondo de Vivienda de Interés Social (FOVIS)</v>
      </c>
      <c r="V1222" s="26" t="str">
        <f t="shared" si="115"/>
        <v>Oficios de reporte generados de transferencia y aplicación de recursos</v>
      </c>
    </row>
    <row r="1223" spans="1:22" ht="24">
      <c r="A1223" s="168">
        <v>4000</v>
      </c>
      <c r="B1223" s="168" t="s">
        <v>1488</v>
      </c>
      <c r="C1223" s="298">
        <v>4200</v>
      </c>
      <c r="D1223" s="120">
        <v>13</v>
      </c>
      <c r="E1223" s="120" t="s">
        <v>1492</v>
      </c>
      <c r="F1223" s="560" t="s">
        <v>75</v>
      </c>
      <c r="G1223" s="561"/>
      <c r="H1223" s="71" t="s">
        <v>76</v>
      </c>
      <c r="I1223" s="306">
        <v>1</v>
      </c>
      <c r="J1223" s="306">
        <v>5</v>
      </c>
      <c r="K1223" s="283"/>
      <c r="L1223" s="283"/>
      <c r="M1223" s="289" t="s">
        <v>47</v>
      </c>
      <c r="N1223" s="324" t="s">
        <v>47</v>
      </c>
      <c r="O1223" s="357" t="s">
        <v>1343</v>
      </c>
      <c r="Q1223" s="26">
        <f t="shared" si="114"/>
        <v>4200</v>
      </c>
      <c r="R1223" s="26">
        <f t="shared" si="113"/>
        <v>13</v>
      </c>
      <c r="S1223" s="26" t="str">
        <f t="shared" si="116"/>
        <v>n.a</v>
      </c>
      <c r="T1223" s="26" t="str">
        <f t="shared" si="117"/>
        <v>Derechos de Petición</v>
      </c>
      <c r="U1223" s="26" t="str">
        <f t="shared" si="118"/>
        <v>Reporte de eXcedentes del Fondo de Vivienda de Interés Social (FOVIS)</v>
      </c>
      <c r="V1223" s="26" t="str">
        <f t="shared" si="115"/>
        <v>Presentación de la solicitud</v>
      </c>
    </row>
    <row r="1224" spans="1:22" ht="24" customHeight="1">
      <c r="A1224" s="168">
        <v>4000</v>
      </c>
      <c r="B1224" s="168" t="s">
        <v>1488</v>
      </c>
      <c r="C1224" s="299"/>
      <c r="D1224" s="120">
        <v>13</v>
      </c>
      <c r="E1224" s="120" t="s">
        <v>1492</v>
      </c>
      <c r="F1224" s="562"/>
      <c r="G1224" s="563"/>
      <c r="H1224" s="71" t="s">
        <v>1008</v>
      </c>
      <c r="I1224" s="307"/>
      <c r="J1224" s="307"/>
      <c r="K1224" s="313"/>
      <c r="L1224" s="313"/>
      <c r="M1224" s="344"/>
      <c r="N1224" s="325"/>
      <c r="O1224" s="358"/>
      <c r="Q1224" s="26">
        <f t="shared" si="114"/>
        <v>4200</v>
      </c>
      <c r="R1224" s="26">
        <f t="shared" ref="R1224:R1287" si="119">+IF(D1224="",R1223,D1224)</f>
        <v>13</v>
      </c>
      <c r="S1224" s="26" t="str">
        <f t="shared" si="116"/>
        <v>n.a</v>
      </c>
      <c r="T1224" s="26" t="str">
        <f t="shared" si="117"/>
        <v>Derechos de Petición</v>
      </c>
      <c r="U1224" s="26" t="str">
        <f t="shared" si="118"/>
        <v>Reporte de eXcedentes del Fondo de Vivienda de Interés Social (FOVIS)</v>
      </c>
      <c r="V1224" s="26" t="str">
        <f t="shared" si="115"/>
        <v>Traslado de la petición</v>
      </c>
    </row>
    <row r="1225" spans="1:22" ht="24" customHeight="1">
      <c r="A1225" s="168">
        <v>4000</v>
      </c>
      <c r="B1225" s="168" t="s">
        <v>1488</v>
      </c>
      <c r="C1225" s="299"/>
      <c r="D1225" s="120">
        <v>13</v>
      </c>
      <c r="E1225" s="120" t="s">
        <v>1492</v>
      </c>
      <c r="F1225" s="562"/>
      <c r="G1225" s="563"/>
      <c r="H1225" s="71" t="s">
        <v>79</v>
      </c>
      <c r="I1225" s="307"/>
      <c r="J1225" s="307"/>
      <c r="K1225" s="313"/>
      <c r="L1225" s="313"/>
      <c r="M1225" s="344"/>
      <c r="N1225" s="325"/>
      <c r="O1225" s="358"/>
      <c r="Q1225" s="26">
        <f t="shared" si="114"/>
        <v>4200</v>
      </c>
      <c r="R1225" s="26">
        <f t="shared" si="119"/>
        <v>13</v>
      </c>
      <c r="S1225" s="26" t="str">
        <f t="shared" si="116"/>
        <v>n.a</v>
      </c>
      <c r="T1225" s="26" t="str">
        <f t="shared" si="117"/>
        <v>Derechos de Petición</v>
      </c>
      <c r="U1225" s="26" t="str">
        <f t="shared" si="118"/>
        <v>Reporte de eXcedentes del Fondo de Vivienda de Interés Social (FOVIS)</v>
      </c>
      <c r="V1225" s="26" t="str">
        <f t="shared" si="115"/>
        <v>Desistimiento</v>
      </c>
    </row>
    <row r="1226" spans="1:22" ht="24" customHeight="1">
      <c r="A1226" s="168">
        <v>4000</v>
      </c>
      <c r="B1226" s="168" t="s">
        <v>1488</v>
      </c>
      <c r="C1226" s="300"/>
      <c r="D1226" s="120">
        <v>13</v>
      </c>
      <c r="E1226" s="120" t="s">
        <v>1492</v>
      </c>
      <c r="F1226" s="564"/>
      <c r="G1226" s="565"/>
      <c r="H1226" s="72" t="s">
        <v>1344</v>
      </c>
      <c r="I1226" s="308"/>
      <c r="J1226" s="308"/>
      <c r="K1226" s="284"/>
      <c r="L1226" s="284"/>
      <c r="M1226" s="290"/>
      <c r="N1226" s="326"/>
      <c r="O1226" s="359"/>
      <c r="Q1226" s="26">
        <f t="shared" si="114"/>
        <v>4200</v>
      </c>
      <c r="R1226" s="26">
        <f t="shared" si="119"/>
        <v>13</v>
      </c>
      <c r="S1226" s="26" t="str">
        <f t="shared" si="116"/>
        <v>n.a</v>
      </c>
      <c r="T1226" s="26" t="str">
        <f t="shared" si="117"/>
        <v>Derechos de Petición</v>
      </c>
      <c r="U1226" s="26" t="str">
        <f t="shared" si="118"/>
        <v>Reporte de eXcedentes del Fondo de Vivienda de Interés Social (FOVIS)</v>
      </c>
      <c r="V1226" s="26" t="str">
        <f t="shared" si="115"/>
        <v>Repuesta de la solicitud</v>
      </c>
    </row>
    <row r="1227" spans="1:22" ht="27.6">
      <c r="A1227" s="168">
        <v>4000</v>
      </c>
      <c r="B1227" s="168" t="s">
        <v>1488</v>
      </c>
      <c r="C1227" s="298">
        <v>4200</v>
      </c>
      <c r="D1227" s="316">
        <v>18</v>
      </c>
      <c r="E1227" s="302" t="s">
        <v>1345</v>
      </c>
      <c r="F1227" s="320" t="s">
        <v>82</v>
      </c>
      <c r="G1227" s="293" t="s">
        <v>1346</v>
      </c>
      <c r="H1227" s="71" t="s">
        <v>1347</v>
      </c>
      <c r="I1227" s="291">
        <v>2</v>
      </c>
      <c r="J1227" s="316">
        <v>20</v>
      </c>
      <c r="K1227" s="293" t="s">
        <v>47</v>
      </c>
      <c r="L1227" s="283"/>
      <c r="M1227" s="283"/>
      <c r="N1227" s="363" t="s">
        <v>47</v>
      </c>
      <c r="O1227" s="357" t="s">
        <v>1348</v>
      </c>
      <c r="Q1227" s="26">
        <f t="shared" ref="Q1227:Q1290" si="120">+IF(C1227="",Q1226,C1227)</f>
        <v>4200</v>
      </c>
      <c r="R1227" s="26">
        <f t="shared" si="119"/>
        <v>18</v>
      </c>
      <c r="S1227" s="26" t="str">
        <f t="shared" si="116"/>
        <v>18.9</v>
      </c>
      <c r="T1227" s="26" t="str">
        <f t="shared" si="117"/>
        <v>Informes</v>
      </c>
      <c r="U1227" s="26" t="str">
        <f t="shared" si="118"/>
        <v>Informe de Evaluación de la gestión de entes vigilados</v>
      </c>
      <c r="V1227" s="26" t="str">
        <f t="shared" ref="V1227:V1290" si="121">+IF(H1227="",V1226,H1227)</f>
        <v>Informes trimestrales de gestión de las CCF</v>
      </c>
    </row>
    <row r="1228" spans="1:22" ht="27.6">
      <c r="A1228" s="168">
        <v>4000</v>
      </c>
      <c r="B1228" s="168" t="s">
        <v>1488</v>
      </c>
      <c r="C1228" s="299"/>
      <c r="D1228" s="333"/>
      <c r="E1228" s="303"/>
      <c r="F1228" s="356"/>
      <c r="G1228" s="294"/>
      <c r="H1228" s="71" t="s">
        <v>1349</v>
      </c>
      <c r="I1228" s="292"/>
      <c r="J1228" s="333"/>
      <c r="K1228" s="294"/>
      <c r="L1228" s="313"/>
      <c r="M1228" s="313"/>
      <c r="N1228" s="364"/>
      <c r="O1228" s="358"/>
      <c r="Q1228" s="26">
        <f t="shared" si="120"/>
        <v>4200</v>
      </c>
      <c r="R1228" s="26">
        <f t="shared" si="119"/>
        <v>18</v>
      </c>
      <c r="S1228" s="26" t="str">
        <f t="shared" si="116"/>
        <v>18.9</v>
      </c>
      <c r="T1228" s="26" t="str">
        <f t="shared" si="117"/>
        <v>Informes</v>
      </c>
      <c r="U1228" s="26" t="str">
        <f t="shared" si="118"/>
        <v>Informe de Evaluación de la gestión de entes vigilados</v>
      </c>
      <c r="V1228" s="26" t="str">
        <f t="shared" si="121"/>
        <v>Oficios de requerimiento a las CCF (en los casos que aplique )</v>
      </c>
    </row>
    <row r="1229" spans="1:22" ht="24">
      <c r="A1229" s="168">
        <v>4000</v>
      </c>
      <c r="B1229" s="168" t="s">
        <v>1488</v>
      </c>
      <c r="C1229" s="299"/>
      <c r="D1229" s="333"/>
      <c r="E1229" s="303"/>
      <c r="F1229" s="356"/>
      <c r="G1229" s="294"/>
      <c r="H1229" s="71" t="s">
        <v>1350</v>
      </c>
      <c r="I1229" s="292"/>
      <c r="J1229" s="333"/>
      <c r="K1229" s="294"/>
      <c r="L1229" s="313"/>
      <c r="M1229" s="313"/>
      <c r="N1229" s="364"/>
      <c r="O1229" s="358"/>
      <c r="Q1229" s="26">
        <f t="shared" si="120"/>
        <v>4200</v>
      </c>
      <c r="R1229" s="26">
        <f t="shared" si="119"/>
        <v>18</v>
      </c>
      <c r="S1229" s="26" t="str">
        <f t="shared" si="116"/>
        <v>18.9</v>
      </c>
      <c r="T1229" s="26" t="str">
        <f t="shared" si="117"/>
        <v>Informes</v>
      </c>
      <c r="U1229" s="26" t="str">
        <f t="shared" si="118"/>
        <v>Informe de Evaluación de la gestión de entes vigilados</v>
      </c>
      <c r="V1229" s="26" t="str">
        <f t="shared" si="121"/>
        <v>Oficio de Respuesta de la CCF</v>
      </c>
    </row>
    <row r="1230" spans="1:22" ht="27.6">
      <c r="A1230" s="168">
        <v>4000</v>
      </c>
      <c r="B1230" s="168" t="s">
        <v>1488</v>
      </c>
      <c r="C1230" s="299"/>
      <c r="D1230" s="333"/>
      <c r="E1230" s="303"/>
      <c r="F1230" s="356"/>
      <c r="G1230" s="294"/>
      <c r="H1230" s="71" t="s">
        <v>1351</v>
      </c>
      <c r="I1230" s="292"/>
      <c r="J1230" s="333"/>
      <c r="K1230" s="294"/>
      <c r="L1230" s="313"/>
      <c r="M1230" s="313"/>
      <c r="N1230" s="364"/>
      <c r="O1230" s="358"/>
      <c r="Q1230" s="26">
        <f t="shared" si="120"/>
        <v>4200</v>
      </c>
      <c r="R1230" s="26">
        <f t="shared" si="119"/>
        <v>18</v>
      </c>
      <c r="S1230" s="26" t="str">
        <f t="shared" si="116"/>
        <v>18.9</v>
      </c>
      <c r="T1230" s="26" t="str">
        <f t="shared" si="117"/>
        <v>Informes</v>
      </c>
      <c r="U1230" s="26" t="str">
        <f t="shared" si="118"/>
        <v>Informe de Evaluación de la gestión de entes vigilados</v>
      </c>
      <c r="V1230" s="26" t="str">
        <f t="shared" si="121"/>
        <v>Informe de gestión consolidado con los resultados de las CCF</v>
      </c>
    </row>
    <row r="1231" spans="1:22" ht="27.6">
      <c r="A1231" s="168">
        <v>4000</v>
      </c>
      <c r="B1231" s="168" t="s">
        <v>1488</v>
      </c>
      <c r="C1231" s="300"/>
      <c r="D1231" s="317"/>
      <c r="E1231" s="304"/>
      <c r="F1231" s="321"/>
      <c r="G1231" s="305"/>
      <c r="H1231" s="72" t="s">
        <v>1352</v>
      </c>
      <c r="I1231" s="301"/>
      <c r="J1231" s="317"/>
      <c r="K1231" s="305"/>
      <c r="L1231" s="284"/>
      <c r="M1231" s="284"/>
      <c r="N1231" s="365"/>
      <c r="O1231" s="359"/>
      <c r="Q1231" s="26">
        <f t="shared" si="120"/>
        <v>4200</v>
      </c>
      <c r="R1231" s="26">
        <f t="shared" si="119"/>
        <v>18</v>
      </c>
      <c r="S1231" s="26" t="str">
        <f t="shared" si="116"/>
        <v>18.9</v>
      </c>
      <c r="T1231" s="26" t="str">
        <f t="shared" si="117"/>
        <v>Informes</v>
      </c>
      <c r="U1231" s="26" t="str">
        <f t="shared" si="118"/>
        <v>Informe de Evaluación de la gestión de entes vigilados</v>
      </c>
      <c r="V1231" s="26" t="str">
        <f t="shared" si="121"/>
        <v>Envío informe consolidados al Superintendente Delegado</v>
      </c>
    </row>
    <row r="1232" spans="1:22" ht="108">
      <c r="A1232" s="168">
        <v>4000</v>
      </c>
      <c r="B1232" s="168" t="s">
        <v>1488</v>
      </c>
      <c r="C1232" s="61">
        <v>4200</v>
      </c>
      <c r="D1232" s="62">
        <v>20</v>
      </c>
      <c r="E1232" s="65" t="s">
        <v>1492</v>
      </c>
      <c r="F1232" s="63" t="s">
        <v>287</v>
      </c>
      <c r="G1232" s="64" t="s">
        <v>1186</v>
      </c>
      <c r="H1232" s="70" t="s">
        <v>1137</v>
      </c>
      <c r="I1232" s="69">
        <v>1</v>
      </c>
      <c r="J1232" s="69">
        <v>5</v>
      </c>
      <c r="K1232" s="65"/>
      <c r="L1232" s="68" t="s">
        <v>47</v>
      </c>
      <c r="M1232" s="65"/>
      <c r="N1232" s="158"/>
      <c r="O1232" s="95" t="s">
        <v>1138</v>
      </c>
      <c r="Q1232" s="26">
        <f t="shared" si="120"/>
        <v>4200</v>
      </c>
      <c r="R1232" s="26">
        <f t="shared" si="119"/>
        <v>20</v>
      </c>
      <c r="S1232" s="26" t="str">
        <f t="shared" si="116"/>
        <v>n.a</v>
      </c>
      <c r="T1232" s="26" t="str">
        <f t="shared" si="117"/>
        <v>Instrumentos de Control y Registro</v>
      </c>
      <c r="U1232" s="26" t="str">
        <f t="shared" si="118"/>
        <v>Instrumento de Control y Registro de inventario documental</v>
      </c>
      <c r="V1232" s="26" t="str">
        <f t="shared" si="121"/>
        <v>Instrumento de Control y
Registro de inventario documental</v>
      </c>
    </row>
    <row r="1233" spans="1:22" ht="27.6">
      <c r="A1233" s="168">
        <v>4000</v>
      </c>
      <c r="B1233" s="168" t="s">
        <v>1488</v>
      </c>
      <c r="C1233" s="298">
        <v>4200</v>
      </c>
      <c r="D1233" s="316">
        <v>31</v>
      </c>
      <c r="E1233" s="302" t="s">
        <v>1353</v>
      </c>
      <c r="F1233" s="320" t="s">
        <v>1321</v>
      </c>
      <c r="G1233" s="331" t="s">
        <v>1354</v>
      </c>
      <c r="H1233" s="71" t="s">
        <v>1355</v>
      </c>
      <c r="I1233" s="291">
        <v>2</v>
      </c>
      <c r="J1233" s="316">
        <v>20</v>
      </c>
      <c r="K1233" s="293" t="s">
        <v>47</v>
      </c>
      <c r="L1233" s="283"/>
      <c r="M1233" s="283"/>
      <c r="N1233" s="363" t="s">
        <v>47</v>
      </c>
      <c r="O1233" s="357" t="s">
        <v>1348</v>
      </c>
      <c r="Q1233" s="26">
        <f t="shared" si="120"/>
        <v>4200</v>
      </c>
      <c r="R1233" s="26">
        <f t="shared" si="119"/>
        <v>31</v>
      </c>
      <c r="S1233" s="26" t="str">
        <f t="shared" si="116"/>
        <v>31.3</v>
      </c>
      <c r="T1233" s="26" t="str">
        <f t="shared" si="117"/>
        <v>Reportes</v>
      </c>
      <c r="U1233" s="26" t="str">
        <f t="shared" si="118"/>
        <v>Reporte de ejecución del FOSFEC</v>
      </c>
      <c r="V1233" s="26" t="str">
        <f t="shared" si="121"/>
        <v>Informes de ejecución mensual del FOSFEC</v>
      </c>
    </row>
    <row r="1234" spans="1:22" ht="27.6">
      <c r="A1234" s="168">
        <v>4000</v>
      </c>
      <c r="B1234" s="168" t="s">
        <v>1488</v>
      </c>
      <c r="C1234" s="299"/>
      <c r="D1234" s="333"/>
      <c r="E1234" s="303"/>
      <c r="F1234" s="356"/>
      <c r="G1234" s="337"/>
      <c r="H1234" s="71" t="s">
        <v>1356</v>
      </c>
      <c r="I1234" s="292"/>
      <c r="J1234" s="333"/>
      <c r="K1234" s="294"/>
      <c r="L1234" s="313"/>
      <c r="M1234" s="313"/>
      <c r="N1234" s="364"/>
      <c r="O1234" s="358"/>
      <c r="Q1234" s="26">
        <f t="shared" si="120"/>
        <v>4200</v>
      </c>
      <c r="R1234" s="26">
        <f t="shared" si="119"/>
        <v>31</v>
      </c>
      <c r="S1234" s="26" t="str">
        <f t="shared" si="116"/>
        <v>31.3</v>
      </c>
      <c r="T1234" s="26" t="str">
        <f t="shared" si="117"/>
        <v>Reportes</v>
      </c>
      <c r="U1234" s="26" t="str">
        <f t="shared" si="118"/>
        <v>Reporte de ejecución del FOSFEC</v>
      </c>
      <c r="V1234" s="26" t="str">
        <f t="shared" si="121"/>
        <v>Oficios de solicitud de información o correcciones</v>
      </c>
    </row>
    <row r="1235" spans="1:22" ht="24">
      <c r="A1235" s="168">
        <v>4000</v>
      </c>
      <c r="B1235" s="168" t="s">
        <v>1488</v>
      </c>
      <c r="C1235" s="299"/>
      <c r="D1235" s="333"/>
      <c r="E1235" s="303"/>
      <c r="F1235" s="356"/>
      <c r="G1235" s="337"/>
      <c r="H1235" s="71" t="s">
        <v>1357</v>
      </c>
      <c r="I1235" s="292"/>
      <c r="J1235" s="333"/>
      <c r="K1235" s="294"/>
      <c r="L1235" s="313"/>
      <c r="M1235" s="313"/>
      <c r="N1235" s="364"/>
      <c r="O1235" s="358"/>
      <c r="Q1235" s="26">
        <f t="shared" si="120"/>
        <v>4200</v>
      </c>
      <c r="R1235" s="26">
        <f t="shared" si="119"/>
        <v>31</v>
      </c>
      <c r="S1235" s="26" t="str">
        <f t="shared" si="116"/>
        <v>31.3</v>
      </c>
      <c r="T1235" s="26" t="str">
        <f t="shared" si="117"/>
        <v>Reportes</v>
      </c>
      <c r="U1235" s="26" t="str">
        <f t="shared" si="118"/>
        <v>Reporte de ejecución del FOSFEC</v>
      </c>
      <c r="V1235" s="26" t="str">
        <f t="shared" si="121"/>
        <v>Informe del comportamiento del fondo</v>
      </c>
    </row>
    <row r="1236" spans="1:22" ht="24">
      <c r="A1236" s="168">
        <v>4000</v>
      </c>
      <c r="B1236" s="168" t="s">
        <v>1488</v>
      </c>
      <c r="C1236" s="299"/>
      <c r="D1236" s="333"/>
      <c r="E1236" s="303"/>
      <c r="F1236" s="356"/>
      <c r="G1236" s="337"/>
      <c r="H1236" s="71" t="s">
        <v>1358</v>
      </c>
      <c r="I1236" s="292"/>
      <c r="J1236" s="333"/>
      <c r="K1236" s="294"/>
      <c r="L1236" s="313"/>
      <c r="M1236" s="313"/>
      <c r="N1236" s="364"/>
      <c r="O1236" s="358"/>
      <c r="Q1236" s="26">
        <f t="shared" si="120"/>
        <v>4200</v>
      </c>
      <c r="R1236" s="26">
        <f t="shared" si="119"/>
        <v>31</v>
      </c>
      <c r="S1236" s="26" t="str">
        <f t="shared" si="116"/>
        <v>31.3</v>
      </c>
      <c r="T1236" s="26" t="str">
        <f t="shared" si="117"/>
        <v>Reportes</v>
      </c>
      <c r="U1236" s="26" t="str">
        <f t="shared" si="118"/>
        <v>Reporte de ejecución del FOSFEC</v>
      </c>
      <c r="V1236" s="26" t="str">
        <f t="shared" si="121"/>
        <v>Informe trimestral de gestión</v>
      </c>
    </row>
    <row r="1237" spans="1:22" ht="24">
      <c r="A1237" s="168">
        <v>4000</v>
      </c>
      <c r="B1237" s="168" t="s">
        <v>1488</v>
      </c>
      <c r="C1237" s="300"/>
      <c r="D1237" s="317"/>
      <c r="E1237" s="304"/>
      <c r="F1237" s="321"/>
      <c r="G1237" s="332"/>
      <c r="H1237" s="71" t="s">
        <v>1359</v>
      </c>
      <c r="I1237" s="301"/>
      <c r="J1237" s="317"/>
      <c r="K1237" s="305"/>
      <c r="L1237" s="284"/>
      <c r="M1237" s="284"/>
      <c r="N1237" s="365"/>
      <c r="O1237" s="359"/>
      <c r="Q1237" s="26">
        <f t="shared" si="120"/>
        <v>4200</v>
      </c>
      <c r="R1237" s="26">
        <f t="shared" si="119"/>
        <v>31</v>
      </c>
      <c r="S1237" s="26" t="str">
        <f t="shared" si="116"/>
        <v>31.3</v>
      </c>
      <c r="T1237" s="26" t="str">
        <f t="shared" si="117"/>
        <v>Reportes</v>
      </c>
      <c r="U1237" s="26" t="str">
        <f t="shared" si="118"/>
        <v>Reporte de ejecución del FOSFEC</v>
      </c>
      <c r="V1237" s="26" t="str">
        <f t="shared" si="121"/>
        <v>Informe trimestral nacional de gestión</v>
      </c>
    </row>
    <row r="1238" spans="1:22" ht="27.6">
      <c r="A1238" s="168">
        <v>4000</v>
      </c>
      <c r="B1238" s="168" t="s">
        <v>1488</v>
      </c>
      <c r="C1238" s="298">
        <v>4200</v>
      </c>
      <c r="D1238" s="316">
        <v>31</v>
      </c>
      <c r="E1238" s="302" t="s">
        <v>1360</v>
      </c>
      <c r="F1238" s="320" t="s">
        <v>1321</v>
      </c>
      <c r="G1238" s="331" t="s">
        <v>1361</v>
      </c>
      <c r="H1238" s="71" t="s">
        <v>1362</v>
      </c>
      <c r="I1238" s="298">
        <v>2</v>
      </c>
      <c r="J1238" s="298">
        <v>8</v>
      </c>
      <c r="K1238" s="283"/>
      <c r="L1238" s="322" t="s">
        <v>47</v>
      </c>
      <c r="M1238" s="283"/>
      <c r="N1238" s="576"/>
      <c r="O1238" s="366" t="s">
        <v>1363</v>
      </c>
      <c r="Q1238" s="26">
        <f t="shared" si="120"/>
        <v>4200</v>
      </c>
      <c r="R1238" s="26">
        <f t="shared" si="119"/>
        <v>31</v>
      </c>
      <c r="S1238" s="26" t="str">
        <f t="shared" si="116"/>
        <v>31.4</v>
      </c>
      <c r="T1238" s="26" t="str">
        <f t="shared" si="117"/>
        <v>Reportes</v>
      </c>
      <c r="U1238" s="26" t="str">
        <f t="shared" si="118"/>
        <v>Reportes de empleadores en mora</v>
      </c>
      <c r="V1238" s="26" t="str">
        <f t="shared" si="121"/>
        <v>Reporte de empleadores en mora por las CCF</v>
      </c>
    </row>
    <row r="1239" spans="1:22" ht="27.6">
      <c r="A1239" s="168">
        <v>4000</v>
      </c>
      <c r="B1239" s="168" t="s">
        <v>1488</v>
      </c>
      <c r="C1239" s="299"/>
      <c r="D1239" s="333"/>
      <c r="E1239" s="303"/>
      <c r="F1239" s="356"/>
      <c r="G1239" s="337"/>
      <c r="H1239" s="71" t="s">
        <v>1364</v>
      </c>
      <c r="I1239" s="299"/>
      <c r="J1239" s="299"/>
      <c r="K1239" s="313"/>
      <c r="L1239" s="342"/>
      <c r="M1239" s="313"/>
      <c r="N1239" s="577"/>
      <c r="O1239" s="367"/>
      <c r="Q1239" s="26">
        <f t="shared" si="120"/>
        <v>4200</v>
      </c>
      <c r="R1239" s="26">
        <f t="shared" si="119"/>
        <v>31</v>
      </c>
      <c r="S1239" s="26" t="str">
        <f t="shared" si="116"/>
        <v>31.4</v>
      </c>
      <c r="T1239" s="26" t="str">
        <f t="shared" si="117"/>
        <v>Reportes</v>
      </c>
      <c r="U1239" s="26" t="str">
        <f t="shared" si="118"/>
        <v>Reportes de empleadores en mora</v>
      </c>
      <c r="V1239" s="26" t="str">
        <f t="shared" si="121"/>
        <v>Oficios a empleadores morosos cobro persuasivo</v>
      </c>
    </row>
    <row r="1240" spans="1:22" ht="27.6">
      <c r="A1240" s="168">
        <v>4000</v>
      </c>
      <c r="B1240" s="168" t="s">
        <v>1488</v>
      </c>
      <c r="C1240" s="299"/>
      <c r="D1240" s="333"/>
      <c r="E1240" s="303"/>
      <c r="F1240" s="356"/>
      <c r="G1240" s="337"/>
      <c r="H1240" s="71" t="s">
        <v>1365</v>
      </c>
      <c r="I1240" s="299"/>
      <c r="J1240" s="299"/>
      <c r="K1240" s="313"/>
      <c r="L1240" s="342"/>
      <c r="M1240" s="313"/>
      <c r="N1240" s="577"/>
      <c r="O1240" s="367"/>
      <c r="Q1240" s="26">
        <f t="shared" si="120"/>
        <v>4200</v>
      </c>
      <c r="R1240" s="26">
        <f t="shared" si="119"/>
        <v>31</v>
      </c>
      <c r="S1240" s="26" t="str">
        <f t="shared" si="116"/>
        <v>31.4</v>
      </c>
      <c r="T1240" s="26" t="str">
        <f t="shared" si="117"/>
        <v>Reportes</v>
      </c>
      <c r="U1240" s="26" t="str">
        <f t="shared" si="118"/>
        <v>Reportes de empleadores en mora</v>
      </c>
      <c r="V1240" s="26" t="str">
        <f t="shared" si="121"/>
        <v>Oficio remisorio del reporte empleadores en mora</v>
      </c>
    </row>
    <row r="1241" spans="1:22" ht="27.6">
      <c r="A1241" s="168">
        <v>4000</v>
      </c>
      <c r="B1241" s="168" t="s">
        <v>1488</v>
      </c>
      <c r="C1241" s="299"/>
      <c r="D1241" s="333"/>
      <c r="E1241" s="303"/>
      <c r="F1241" s="356"/>
      <c r="G1241" s="337"/>
      <c r="H1241" s="71" t="s">
        <v>1366</v>
      </c>
      <c r="I1241" s="299"/>
      <c r="J1241" s="299"/>
      <c r="K1241" s="313"/>
      <c r="L1241" s="342"/>
      <c r="M1241" s="313"/>
      <c r="N1241" s="577"/>
      <c r="O1241" s="367"/>
      <c r="Q1241" s="26">
        <f t="shared" si="120"/>
        <v>4200</v>
      </c>
      <c r="R1241" s="26">
        <f t="shared" si="119"/>
        <v>31</v>
      </c>
      <c r="S1241" s="26" t="str">
        <f t="shared" si="116"/>
        <v>31.4</v>
      </c>
      <c r="T1241" s="26" t="str">
        <f t="shared" si="117"/>
        <v>Reportes</v>
      </c>
      <c r="U1241" s="26" t="str">
        <f t="shared" si="118"/>
        <v>Reportes de empleadores en mora</v>
      </c>
      <c r="V1241" s="26" t="str">
        <f t="shared" si="121"/>
        <v>Oficio de respuesta usuarios morosos ( en los casos que aplique )</v>
      </c>
    </row>
    <row r="1242" spans="1:22" ht="41.4">
      <c r="A1242" s="168">
        <v>4000</v>
      </c>
      <c r="B1242" s="168" t="s">
        <v>1488</v>
      </c>
      <c r="C1242" s="299"/>
      <c r="D1242" s="333"/>
      <c r="E1242" s="303"/>
      <c r="F1242" s="356"/>
      <c r="G1242" s="337"/>
      <c r="H1242" s="71" t="s">
        <v>1367</v>
      </c>
      <c r="I1242" s="299"/>
      <c r="J1242" s="299"/>
      <c r="K1242" s="313"/>
      <c r="L1242" s="342"/>
      <c r="M1242" s="313"/>
      <c r="N1242" s="577"/>
      <c r="O1242" s="367"/>
      <c r="Q1242" s="26">
        <f t="shared" si="120"/>
        <v>4200</v>
      </c>
      <c r="R1242" s="26">
        <f t="shared" si="119"/>
        <v>31</v>
      </c>
      <c r="S1242" s="26" t="str">
        <f t="shared" si="116"/>
        <v>31.4</v>
      </c>
      <c r="T1242" s="26" t="str">
        <f t="shared" si="117"/>
        <v>Reportes</v>
      </c>
      <c r="U1242" s="26" t="str">
        <f t="shared" si="118"/>
        <v>Reportes de empleadores en mora</v>
      </c>
      <c r="V1242" s="26" t="str">
        <f t="shared" si="121"/>
        <v>Oficio remisorio con respuesta de empleadores morosos ( en los casos que aplique )</v>
      </c>
    </row>
    <row r="1243" spans="1:22" ht="27.6">
      <c r="A1243" s="168">
        <v>4000</v>
      </c>
      <c r="B1243" s="168" t="s">
        <v>1488</v>
      </c>
      <c r="C1243" s="300"/>
      <c r="D1243" s="317"/>
      <c r="E1243" s="304"/>
      <c r="F1243" s="321"/>
      <c r="G1243" s="332"/>
      <c r="H1243" s="71" t="s">
        <v>1368</v>
      </c>
      <c r="I1243" s="300"/>
      <c r="J1243" s="300"/>
      <c r="K1243" s="284"/>
      <c r="L1243" s="323"/>
      <c r="M1243" s="284"/>
      <c r="N1243" s="578"/>
      <c r="O1243" s="368"/>
      <c r="Q1243" s="26">
        <f t="shared" si="120"/>
        <v>4200</v>
      </c>
      <c r="R1243" s="26">
        <f t="shared" si="119"/>
        <v>31</v>
      </c>
      <c r="S1243" s="26" t="str">
        <f t="shared" si="116"/>
        <v>31.4</v>
      </c>
      <c r="T1243" s="26" t="str">
        <f t="shared" si="117"/>
        <v>Reportes</v>
      </c>
      <c r="U1243" s="26" t="str">
        <f t="shared" si="118"/>
        <v>Reportes de empleadores en mora</v>
      </c>
      <c r="V1243" s="26" t="str">
        <f t="shared" si="121"/>
        <v>Derechos de petición empresas morosas ( en los casos que aplique )</v>
      </c>
    </row>
    <row r="1244" spans="1:22" ht="24">
      <c r="A1244" s="168">
        <v>4000</v>
      </c>
      <c r="B1244" s="168" t="s">
        <v>1488</v>
      </c>
      <c r="C1244" s="298">
        <v>4200</v>
      </c>
      <c r="D1244" s="316">
        <v>31</v>
      </c>
      <c r="E1244" s="302" t="s">
        <v>1369</v>
      </c>
      <c r="F1244" s="320" t="s">
        <v>1321</v>
      </c>
      <c r="G1244" s="293" t="s">
        <v>1370</v>
      </c>
      <c r="H1244" s="71" t="s">
        <v>1371</v>
      </c>
      <c r="I1244" s="291">
        <v>2</v>
      </c>
      <c r="J1244" s="316">
        <v>20</v>
      </c>
      <c r="K1244" s="293" t="s">
        <v>47</v>
      </c>
      <c r="L1244" s="283"/>
      <c r="M1244" s="283"/>
      <c r="N1244" s="363" t="s">
        <v>47</v>
      </c>
      <c r="O1244" s="573" t="s">
        <v>1372</v>
      </c>
      <c r="Q1244" s="26">
        <f t="shared" si="120"/>
        <v>4200</v>
      </c>
      <c r="R1244" s="26">
        <f t="shared" si="119"/>
        <v>31</v>
      </c>
      <c r="S1244" s="26" t="str">
        <f t="shared" si="116"/>
        <v>31.6</v>
      </c>
      <c r="T1244" s="26" t="str">
        <f t="shared" si="117"/>
        <v>Reportes</v>
      </c>
      <c r="U1244" s="26" t="str">
        <f t="shared" si="118"/>
        <v>Reporte de seguimiento al programa de atención integral a la niñez</v>
      </c>
      <c r="V1244" s="26" t="str">
        <f t="shared" si="121"/>
        <v>Plan Operativo Anual FONIÑEZ</v>
      </c>
    </row>
    <row r="1245" spans="1:22" ht="27.6">
      <c r="A1245" s="168">
        <v>4000</v>
      </c>
      <c r="B1245" s="168" t="s">
        <v>1488</v>
      </c>
      <c r="C1245" s="299"/>
      <c r="D1245" s="333"/>
      <c r="E1245" s="303"/>
      <c r="F1245" s="356"/>
      <c r="G1245" s="294"/>
      <c r="H1245" s="71" t="s">
        <v>1373</v>
      </c>
      <c r="I1245" s="292"/>
      <c r="J1245" s="333"/>
      <c r="K1245" s="294"/>
      <c r="L1245" s="313"/>
      <c r="M1245" s="313"/>
      <c r="N1245" s="364"/>
      <c r="O1245" s="574"/>
      <c r="Q1245" s="26">
        <f t="shared" si="120"/>
        <v>4200</v>
      </c>
      <c r="R1245" s="26">
        <f t="shared" si="119"/>
        <v>31</v>
      </c>
      <c r="S1245" s="26" t="str">
        <f t="shared" si="116"/>
        <v>31.6</v>
      </c>
      <c r="T1245" s="26" t="str">
        <f t="shared" si="117"/>
        <v>Reportes</v>
      </c>
      <c r="U1245" s="26" t="str">
        <f t="shared" si="118"/>
        <v>Reporte de seguimiento al programa de atención integral a la niñez</v>
      </c>
      <c r="V1245" s="26" t="str">
        <f t="shared" si="121"/>
        <v>Reporte del programa de atención a la niñez</v>
      </c>
    </row>
    <row r="1246" spans="1:22" ht="27.6">
      <c r="A1246" s="168">
        <v>4000</v>
      </c>
      <c r="B1246" s="168" t="s">
        <v>1488</v>
      </c>
      <c r="C1246" s="299"/>
      <c r="D1246" s="333"/>
      <c r="E1246" s="303"/>
      <c r="F1246" s="356"/>
      <c r="G1246" s="294"/>
      <c r="H1246" s="71" t="s">
        <v>1374</v>
      </c>
      <c r="I1246" s="292"/>
      <c r="J1246" s="333"/>
      <c r="K1246" s="294"/>
      <c r="L1246" s="313"/>
      <c r="M1246" s="313"/>
      <c r="N1246" s="364"/>
      <c r="O1246" s="574"/>
      <c r="Q1246" s="26">
        <f t="shared" si="120"/>
        <v>4200</v>
      </c>
      <c r="R1246" s="26">
        <f t="shared" si="119"/>
        <v>31</v>
      </c>
      <c r="S1246" s="26" t="str">
        <f t="shared" si="116"/>
        <v>31.6</v>
      </c>
      <c r="T1246" s="26" t="str">
        <f t="shared" si="117"/>
        <v>Reportes</v>
      </c>
      <c r="U1246" s="26" t="str">
        <f t="shared" si="118"/>
        <v>Reporte de seguimiento al programa de atención integral a la niñez</v>
      </c>
      <c r="V1246" s="26" t="str">
        <f t="shared" si="121"/>
        <v>Reporte de recursos ejecutados programa atención integral a la niñez</v>
      </c>
    </row>
    <row r="1247" spans="1:22" ht="27.6">
      <c r="A1247" s="168">
        <v>4000</v>
      </c>
      <c r="B1247" s="168" t="s">
        <v>1488</v>
      </c>
      <c r="C1247" s="299"/>
      <c r="D1247" s="333"/>
      <c r="E1247" s="303"/>
      <c r="F1247" s="356"/>
      <c r="G1247" s="294"/>
      <c r="H1247" s="71" t="s">
        <v>1375</v>
      </c>
      <c r="I1247" s="292"/>
      <c r="J1247" s="333"/>
      <c r="K1247" s="294"/>
      <c r="L1247" s="313"/>
      <c r="M1247" s="313"/>
      <c r="N1247" s="364"/>
      <c r="O1247" s="574"/>
      <c r="Q1247" s="26">
        <f t="shared" si="120"/>
        <v>4200</v>
      </c>
      <c r="R1247" s="26">
        <f t="shared" si="119"/>
        <v>31</v>
      </c>
      <c r="S1247" s="26" t="str">
        <f t="shared" si="116"/>
        <v>31.6</v>
      </c>
      <c r="T1247" s="26" t="str">
        <f t="shared" si="117"/>
        <v>Reportes</v>
      </c>
      <c r="U1247" s="26" t="str">
        <f t="shared" si="118"/>
        <v>Reporte de seguimiento al programa de atención integral a la niñez</v>
      </c>
      <c r="V1247" s="26" t="str">
        <f t="shared" si="121"/>
        <v>Seguimiento y control al programa atención integral a la niñez</v>
      </c>
    </row>
    <row r="1248" spans="1:22" ht="27.6">
      <c r="A1248" s="168">
        <v>4000</v>
      </c>
      <c r="B1248" s="168" t="s">
        <v>1488</v>
      </c>
      <c r="C1248" s="299"/>
      <c r="D1248" s="333"/>
      <c r="E1248" s="303"/>
      <c r="F1248" s="356"/>
      <c r="G1248" s="294"/>
      <c r="H1248" s="71" t="s">
        <v>1376</v>
      </c>
      <c r="I1248" s="292"/>
      <c r="J1248" s="333"/>
      <c r="K1248" s="294"/>
      <c r="L1248" s="313"/>
      <c r="M1248" s="313"/>
      <c r="N1248" s="364"/>
      <c r="O1248" s="574"/>
      <c r="Q1248" s="26">
        <f t="shared" si="120"/>
        <v>4200</v>
      </c>
      <c r="R1248" s="26">
        <f t="shared" si="119"/>
        <v>31</v>
      </c>
      <c r="S1248" s="26" t="str">
        <f t="shared" si="116"/>
        <v>31.6</v>
      </c>
      <c r="T1248" s="26" t="str">
        <f t="shared" si="117"/>
        <v>Reportes</v>
      </c>
      <c r="U1248" s="26" t="str">
        <f t="shared" si="118"/>
        <v>Reporte de seguimiento al programa de atención integral a la niñez</v>
      </c>
      <c r="V1248" s="26" t="str">
        <f t="shared" si="121"/>
        <v>Oficios de requerimiento a la CCF ( en los casos que aplique )</v>
      </c>
    </row>
    <row r="1249" spans="1:22" ht="24">
      <c r="A1249" s="168">
        <v>4000</v>
      </c>
      <c r="B1249" s="168" t="s">
        <v>1488</v>
      </c>
      <c r="C1249" s="299"/>
      <c r="D1249" s="333"/>
      <c r="E1249" s="303"/>
      <c r="F1249" s="356"/>
      <c r="G1249" s="294"/>
      <c r="H1249" s="71" t="s">
        <v>1377</v>
      </c>
      <c r="I1249" s="292"/>
      <c r="J1249" s="333"/>
      <c r="K1249" s="294"/>
      <c r="L1249" s="313"/>
      <c r="M1249" s="313"/>
      <c r="N1249" s="364"/>
      <c r="O1249" s="574"/>
      <c r="Q1249" s="26">
        <f t="shared" si="120"/>
        <v>4200</v>
      </c>
      <c r="R1249" s="26">
        <f t="shared" si="119"/>
        <v>31</v>
      </c>
      <c r="S1249" s="26" t="str">
        <f t="shared" si="116"/>
        <v>31.6</v>
      </c>
      <c r="T1249" s="26" t="str">
        <f t="shared" si="117"/>
        <v>Reportes</v>
      </c>
      <c r="U1249" s="26" t="str">
        <f t="shared" si="118"/>
        <v>Reporte de seguimiento al programa de atención integral a la niñez</v>
      </c>
      <c r="V1249" s="26" t="str">
        <f t="shared" si="121"/>
        <v>Informe de gestión trimestral de las CCF</v>
      </c>
    </row>
    <row r="1250" spans="1:22" ht="41.4">
      <c r="A1250" s="168">
        <v>4000</v>
      </c>
      <c r="B1250" s="168" t="s">
        <v>1488</v>
      </c>
      <c r="C1250" s="299"/>
      <c r="D1250" s="333"/>
      <c r="E1250" s="303"/>
      <c r="F1250" s="356"/>
      <c r="G1250" s="294"/>
      <c r="H1250" s="79" t="s">
        <v>1378</v>
      </c>
      <c r="I1250" s="292"/>
      <c r="J1250" s="333"/>
      <c r="K1250" s="294"/>
      <c r="L1250" s="313"/>
      <c r="M1250" s="313"/>
      <c r="N1250" s="364"/>
      <c r="O1250" s="574"/>
      <c r="Q1250" s="26">
        <f t="shared" si="120"/>
        <v>4200</v>
      </c>
      <c r="R1250" s="26">
        <f t="shared" si="119"/>
        <v>31</v>
      </c>
      <c r="S1250" s="26" t="str">
        <f t="shared" si="116"/>
        <v>31.6</v>
      </c>
      <c r="T1250" s="26" t="str">
        <f t="shared" si="117"/>
        <v>Reportes</v>
      </c>
      <c r="U1250" s="26" t="str">
        <f t="shared" si="118"/>
        <v>Reporte de seguimiento al programa de atención integral a la niñez</v>
      </c>
      <c r="V1250" s="26" t="str">
        <f t="shared" si="121"/>
        <v>Oficio de solicitud de información aclaratoria ( en los casos
que aplique )</v>
      </c>
    </row>
    <row r="1251" spans="1:22" ht="27.6">
      <c r="A1251" s="168">
        <v>4000</v>
      </c>
      <c r="B1251" s="168" t="s">
        <v>1488</v>
      </c>
      <c r="C1251" s="299"/>
      <c r="D1251" s="333"/>
      <c r="E1251" s="303"/>
      <c r="F1251" s="356"/>
      <c r="G1251" s="294"/>
      <c r="H1251" s="71" t="s">
        <v>1379</v>
      </c>
      <c r="I1251" s="292"/>
      <c r="J1251" s="333"/>
      <c r="K1251" s="294"/>
      <c r="L1251" s="313"/>
      <c r="M1251" s="313"/>
      <c r="N1251" s="364"/>
      <c r="O1251" s="574"/>
      <c r="Q1251" s="26">
        <f t="shared" si="120"/>
        <v>4200</v>
      </c>
      <c r="R1251" s="26">
        <f t="shared" si="119"/>
        <v>31</v>
      </c>
      <c r="S1251" s="26" t="str">
        <f t="shared" si="116"/>
        <v>31.6</v>
      </c>
      <c r="T1251" s="26" t="str">
        <f t="shared" si="117"/>
        <v>Reportes</v>
      </c>
      <c r="U1251" s="26" t="str">
        <f t="shared" si="118"/>
        <v>Reporte de seguimiento al programa de atención integral a la niñez</v>
      </c>
      <c r="V1251" s="26" t="str">
        <f t="shared" si="121"/>
        <v>Oficio de Respuesta ( en los casos que aplique )</v>
      </c>
    </row>
    <row r="1252" spans="1:22" ht="41.4">
      <c r="A1252" s="168">
        <v>4000</v>
      </c>
      <c r="B1252" s="168" t="s">
        <v>1488</v>
      </c>
      <c r="C1252" s="299"/>
      <c r="D1252" s="333"/>
      <c r="E1252" s="303"/>
      <c r="F1252" s="356"/>
      <c r="G1252" s="294"/>
      <c r="H1252" s="79" t="s">
        <v>1380</v>
      </c>
      <c r="I1252" s="292"/>
      <c r="J1252" s="333"/>
      <c r="K1252" s="294"/>
      <c r="L1252" s="313"/>
      <c r="M1252" s="313"/>
      <c r="N1252" s="364"/>
      <c r="O1252" s="574"/>
      <c r="Q1252" s="26">
        <f t="shared" si="120"/>
        <v>4200</v>
      </c>
      <c r="R1252" s="26">
        <f t="shared" si="119"/>
        <v>31</v>
      </c>
      <c r="S1252" s="26" t="str">
        <f t="shared" si="116"/>
        <v>31.6</v>
      </c>
      <c r="T1252" s="26" t="str">
        <f t="shared" si="117"/>
        <v>Reportes</v>
      </c>
      <c r="U1252" s="26" t="str">
        <f t="shared" si="118"/>
        <v>Reporte de seguimiento al programa de atención integral a la niñez</v>
      </c>
      <c r="V1252" s="26" t="str">
        <f t="shared" si="121"/>
        <v>Memorando de traslado y notificación ( en los casos que
aplique )</v>
      </c>
    </row>
    <row r="1253" spans="1:22" ht="27.6">
      <c r="A1253" s="168">
        <v>4000</v>
      </c>
      <c r="B1253" s="168" t="s">
        <v>1488</v>
      </c>
      <c r="C1253" s="300"/>
      <c r="D1253" s="317"/>
      <c r="E1253" s="304"/>
      <c r="F1253" s="321"/>
      <c r="G1253" s="305"/>
      <c r="H1253" s="71" t="s">
        <v>1381</v>
      </c>
      <c r="I1253" s="301"/>
      <c r="J1253" s="317"/>
      <c r="K1253" s="305"/>
      <c r="L1253" s="284"/>
      <c r="M1253" s="284"/>
      <c r="N1253" s="365"/>
      <c r="O1253" s="575"/>
      <c r="Q1253" s="26">
        <f t="shared" si="120"/>
        <v>4200</v>
      </c>
      <c r="R1253" s="26">
        <f t="shared" si="119"/>
        <v>31</v>
      </c>
      <c r="S1253" s="26" t="str">
        <f t="shared" si="116"/>
        <v>31.6</v>
      </c>
      <c r="T1253" s="26" t="str">
        <f t="shared" si="117"/>
        <v>Reportes</v>
      </c>
      <c r="U1253" s="26" t="str">
        <f t="shared" si="118"/>
        <v>Reporte de seguimiento al programa de atención integral a la niñez</v>
      </c>
      <c r="V1253" s="26" t="str">
        <f t="shared" si="121"/>
        <v>Informe de evaluación de la ejecución de Atención Integral a la Niñez.</v>
      </c>
    </row>
    <row r="1254" spans="1:22" ht="27.6">
      <c r="A1254" s="168">
        <v>4000</v>
      </c>
      <c r="B1254" s="168" t="s">
        <v>1488</v>
      </c>
      <c r="C1254" s="298">
        <v>4200</v>
      </c>
      <c r="D1254" s="316">
        <v>31</v>
      </c>
      <c r="E1254" s="302" t="s">
        <v>1382</v>
      </c>
      <c r="F1254" s="320" t="s">
        <v>1321</v>
      </c>
      <c r="G1254" s="293" t="s">
        <v>1383</v>
      </c>
      <c r="H1254" s="71" t="s">
        <v>1384</v>
      </c>
      <c r="I1254" s="291">
        <v>2</v>
      </c>
      <c r="J1254" s="316">
        <v>20</v>
      </c>
      <c r="K1254" s="293" t="s">
        <v>47</v>
      </c>
      <c r="L1254" s="283"/>
      <c r="M1254" s="283"/>
      <c r="N1254" s="363" t="s">
        <v>47</v>
      </c>
      <c r="O1254" s="357" t="s">
        <v>1372</v>
      </c>
      <c r="Q1254" s="26">
        <f t="shared" si="120"/>
        <v>4200</v>
      </c>
      <c r="R1254" s="26">
        <f t="shared" si="119"/>
        <v>31</v>
      </c>
      <c r="S1254" s="26" t="str">
        <f t="shared" si="116"/>
        <v>31.7</v>
      </c>
      <c r="T1254" s="26" t="str">
        <f t="shared" si="117"/>
        <v>Reportes</v>
      </c>
      <c r="U1254" s="26" t="str">
        <f t="shared" si="118"/>
        <v>Reporte de seguimiento al programa de educación formal</v>
      </c>
      <c r="V1254" s="26" t="str">
        <f t="shared" si="121"/>
        <v>Informe de Gestión Trimestral de programas de educación formal</v>
      </c>
    </row>
    <row r="1255" spans="1:22" ht="27.6">
      <c r="A1255" s="168">
        <v>4000</v>
      </c>
      <c r="B1255" s="168" t="s">
        <v>1488</v>
      </c>
      <c r="C1255" s="299"/>
      <c r="D1255" s="333"/>
      <c r="E1255" s="303"/>
      <c r="F1255" s="356"/>
      <c r="G1255" s="294"/>
      <c r="H1255" s="71" t="s">
        <v>1385</v>
      </c>
      <c r="I1255" s="292"/>
      <c r="J1255" s="333"/>
      <c r="K1255" s="294"/>
      <c r="L1255" s="313"/>
      <c r="M1255" s="313"/>
      <c r="N1255" s="364"/>
      <c r="O1255" s="358"/>
      <c r="Q1255" s="26">
        <f t="shared" si="120"/>
        <v>4200</v>
      </c>
      <c r="R1255" s="26">
        <f t="shared" si="119"/>
        <v>31</v>
      </c>
      <c r="S1255" s="26" t="str">
        <f t="shared" si="116"/>
        <v>31.7</v>
      </c>
      <c r="T1255" s="26" t="str">
        <f t="shared" si="117"/>
        <v>Reportes</v>
      </c>
      <c r="U1255" s="26" t="str">
        <f t="shared" si="118"/>
        <v>Reporte de seguimiento al programa de educación formal</v>
      </c>
      <c r="V1255" s="26" t="str">
        <f t="shared" si="121"/>
        <v>Oficio aclaratorio ( en los casos que aplique )</v>
      </c>
    </row>
    <row r="1256" spans="1:22" ht="27.6">
      <c r="A1256" s="168">
        <v>4000</v>
      </c>
      <c r="B1256" s="168" t="s">
        <v>1488</v>
      </c>
      <c r="C1256" s="299"/>
      <c r="D1256" s="333"/>
      <c r="E1256" s="303"/>
      <c r="F1256" s="356"/>
      <c r="G1256" s="294"/>
      <c r="H1256" s="71" t="s">
        <v>1386</v>
      </c>
      <c r="I1256" s="292"/>
      <c r="J1256" s="333"/>
      <c r="K1256" s="294"/>
      <c r="L1256" s="313"/>
      <c r="M1256" s="313"/>
      <c r="N1256" s="364"/>
      <c r="O1256" s="358"/>
      <c r="Q1256" s="26">
        <f t="shared" si="120"/>
        <v>4200</v>
      </c>
      <c r="R1256" s="26">
        <f t="shared" si="119"/>
        <v>31</v>
      </c>
      <c r="S1256" s="26" t="str">
        <f t="shared" si="116"/>
        <v>31.7</v>
      </c>
      <c r="T1256" s="26" t="str">
        <f t="shared" si="117"/>
        <v>Reportes</v>
      </c>
      <c r="U1256" s="26" t="str">
        <f t="shared" si="118"/>
        <v>Reporte de seguimiento al programa de educación formal</v>
      </c>
      <c r="V1256" s="26" t="str">
        <f t="shared" si="121"/>
        <v>Informe de evaluación de aplicación de recursos Ley 115 de 1994.</v>
      </c>
    </row>
    <row r="1257" spans="1:22" ht="27.6">
      <c r="A1257" s="168">
        <v>4000</v>
      </c>
      <c r="B1257" s="168" t="s">
        <v>1488</v>
      </c>
      <c r="C1257" s="300"/>
      <c r="D1257" s="317"/>
      <c r="E1257" s="304"/>
      <c r="F1257" s="321"/>
      <c r="G1257" s="305"/>
      <c r="H1257" s="71" t="s">
        <v>1387</v>
      </c>
      <c r="I1257" s="301"/>
      <c r="J1257" s="317"/>
      <c r="K1257" s="305"/>
      <c r="L1257" s="284"/>
      <c r="M1257" s="284"/>
      <c r="N1257" s="365"/>
      <c r="O1257" s="359"/>
      <c r="Q1257" s="26">
        <f t="shared" si="120"/>
        <v>4200</v>
      </c>
      <c r="R1257" s="26">
        <f t="shared" si="119"/>
        <v>31</v>
      </c>
      <c r="S1257" s="26" t="str">
        <f t="shared" si="116"/>
        <v>31.7</v>
      </c>
      <c r="T1257" s="26" t="str">
        <f t="shared" si="117"/>
        <v>Reportes</v>
      </c>
      <c r="U1257" s="26" t="str">
        <f t="shared" si="118"/>
        <v>Reporte de seguimiento al programa de educación formal</v>
      </c>
      <c r="V1257" s="26" t="str">
        <f t="shared" si="121"/>
        <v>Memorando de traslado de documentos ( en los casos que aplique )</v>
      </c>
    </row>
    <row r="1258" spans="1:22" ht="28.8">
      <c r="A1258" s="168">
        <v>4000</v>
      </c>
      <c r="B1258" s="168" t="s">
        <v>1488</v>
      </c>
      <c r="C1258" s="298">
        <v>4200</v>
      </c>
      <c r="D1258" s="316">
        <v>31</v>
      </c>
      <c r="E1258" s="302" t="s">
        <v>1388</v>
      </c>
      <c r="F1258" s="320" t="s">
        <v>1321</v>
      </c>
      <c r="G1258" s="322" t="s">
        <v>1389</v>
      </c>
      <c r="H1258" s="79" t="s">
        <v>1390</v>
      </c>
      <c r="I1258" s="291">
        <v>2</v>
      </c>
      <c r="J1258" s="316">
        <v>20</v>
      </c>
      <c r="K1258" s="293" t="s">
        <v>47</v>
      </c>
      <c r="L1258" s="283"/>
      <c r="M1258" s="283"/>
      <c r="N1258" s="363" t="s">
        <v>47</v>
      </c>
      <c r="O1258" s="357" t="s">
        <v>1372</v>
      </c>
      <c r="Q1258" s="26">
        <f t="shared" si="120"/>
        <v>4200</v>
      </c>
      <c r="R1258" s="26">
        <f t="shared" si="119"/>
        <v>31</v>
      </c>
      <c r="S1258" s="26" t="str">
        <f t="shared" si="116"/>
        <v>31.8</v>
      </c>
      <c r="T1258" s="26" t="str">
        <f t="shared" si="117"/>
        <v>Reportes</v>
      </c>
      <c r="U1258" s="26" t="str">
        <f t="shared" si="118"/>
        <v>Reporte de seguimiento al programa de jornada escolar complementaria</v>
      </c>
      <c r="V1258" s="26" t="str">
        <f t="shared" si="121"/>
        <v>Plan Operativo Anual programa de jornada escolar complementaria</v>
      </c>
    </row>
    <row r="1259" spans="1:22" ht="27.6">
      <c r="A1259" s="168">
        <v>4000</v>
      </c>
      <c r="B1259" s="168" t="s">
        <v>1488</v>
      </c>
      <c r="C1259" s="299"/>
      <c r="D1259" s="333"/>
      <c r="E1259" s="303"/>
      <c r="F1259" s="356"/>
      <c r="G1259" s="342"/>
      <c r="H1259" s="71" t="s">
        <v>1391</v>
      </c>
      <c r="I1259" s="292"/>
      <c r="J1259" s="333"/>
      <c r="K1259" s="294"/>
      <c r="L1259" s="313"/>
      <c r="M1259" s="313"/>
      <c r="N1259" s="364"/>
      <c r="O1259" s="358"/>
      <c r="Q1259" s="26">
        <f t="shared" si="120"/>
        <v>4200</v>
      </c>
      <c r="R1259" s="26">
        <f t="shared" si="119"/>
        <v>31</v>
      </c>
      <c r="S1259" s="26" t="str">
        <f t="shared" si="116"/>
        <v>31.8</v>
      </c>
      <c r="T1259" s="26" t="str">
        <f t="shared" si="117"/>
        <v>Reportes</v>
      </c>
      <c r="U1259" s="26" t="str">
        <f t="shared" si="118"/>
        <v>Reporte de seguimiento al programa de jornada escolar complementaria</v>
      </c>
      <c r="V1259" s="26" t="str">
        <f t="shared" si="121"/>
        <v>Reporte del programa jornada escolar complementaria</v>
      </c>
    </row>
    <row r="1260" spans="1:22" ht="27.6">
      <c r="A1260" s="168">
        <v>4000</v>
      </c>
      <c r="B1260" s="168" t="s">
        <v>1488</v>
      </c>
      <c r="C1260" s="299"/>
      <c r="D1260" s="333"/>
      <c r="E1260" s="303"/>
      <c r="F1260" s="356"/>
      <c r="G1260" s="342"/>
      <c r="H1260" s="71" t="s">
        <v>1392</v>
      </c>
      <c r="I1260" s="292"/>
      <c r="J1260" s="333"/>
      <c r="K1260" s="294"/>
      <c r="L1260" s="313"/>
      <c r="M1260" s="313"/>
      <c r="N1260" s="364"/>
      <c r="O1260" s="358"/>
      <c r="Q1260" s="26">
        <f t="shared" si="120"/>
        <v>4200</v>
      </c>
      <c r="R1260" s="26">
        <f t="shared" si="119"/>
        <v>31</v>
      </c>
      <c r="S1260" s="26" t="str">
        <f t="shared" si="116"/>
        <v>31.8</v>
      </c>
      <c r="T1260" s="26" t="str">
        <f t="shared" si="117"/>
        <v>Reportes</v>
      </c>
      <c r="U1260" s="26" t="str">
        <f t="shared" si="118"/>
        <v>Reporte de seguimiento al programa de jornada escolar complementaria</v>
      </c>
      <c r="V1260" s="26" t="str">
        <f t="shared" si="121"/>
        <v>Reporte de recursos ejecutados jornada escolar complementaria</v>
      </c>
    </row>
    <row r="1261" spans="1:22" ht="27.6">
      <c r="A1261" s="168">
        <v>4000</v>
      </c>
      <c r="B1261" s="168" t="s">
        <v>1488</v>
      </c>
      <c r="C1261" s="299"/>
      <c r="D1261" s="333"/>
      <c r="E1261" s="303"/>
      <c r="F1261" s="356"/>
      <c r="G1261" s="342"/>
      <c r="H1261" s="71" t="s">
        <v>1393</v>
      </c>
      <c r="I1261" s="292"/>
      <c r="J1261" s="333"/>
      <c r="K1261" s="294"/>
      <c r="L1261" s="313"/>
      <c r="M1261" s="313"/>
      <c r="N1261" s="364"/>
      <c r="O1261" s="358"/>
      <c r="Q1261" s="26">
        <f t="shared" si="120"/>
        <v>4200</v>
      </c>
      <c r="R1261" s="26">
        <f t="shared" si="119"/>
        <v>31</v>
      </c>
      <c r="S1261" s="26" t="str">
        <f t="shared" si="116"/>
        <v>31.8</v>
      </c>
      <c r="T1261" s="26" t="str">
        <f t="shared" si="117"/>
        <v>Reportes</v>
      </c>
      <c r="U1261" s="26" t="str">
        <f t="shared" si="118"/>
        <v>Reporte de seguimiento al programa de jornada escolar complementaria</v>
      </c>
      <c r="V1261" s="26" t="str">
        <f t="shared" si="121"/>
        <v>Seguimiento y control al programa jornada escolar complementaria</v>
      </c>
    </row>
    <row r="1262" spans="1:22" ht="27.6">
      <c r="A1262" s="168">
        <v>4000</v>
      </c>
      <c r="B1262" s="168" t="s">
        <v>1488</v>
      </c>
      <c r="C1262" s="299"/>
      <c r="D1262" s="333"/>
      <c r="E1262" s="303"/>
      <c r="F1262" s="356"/>
      <c r="G1262" s="342"/>
      <c r="H1262" s="71" t="s">
        <v>1376</v>
      </c>
      <c r="I1262" s="292"/>
      <c r="J1262" s="333"/>
      <c r="K1262" s="294"/>
      <c r="L1262" s="313"/>
      <c r="M1262" s="313"/>
      <c r="N1262" s="364"/>
      <c r="O1262" s="358"/>
      <c r="Q1262" s="26">
        <f t="shared" si="120"/>
        <v>4200</v>
      </c>
      <c r="R1262" s="26">
        <f t="shared" si="119"/>
        <v>31</v>
      </c>
      <c r="S1262" s="26" t="str">
        <f t="shared" si="116"/>
        <v>31.8</v>
      </c>
      <c r="T1262" s="26" t="str">
        <f t="shared" si="117"/>
        <v>Reportes</v>
      </c>
      <c r="U1262" s="26" t="str">
        <f t="shared" si="118"/>
        <v>Reporte de seguimiento al programa de jornada escolar complementaria</v>
      </c>
      <c r="V1262" s="26" t="str">
        <f t="shared" si="121"/>
        <v>Oficios de requerimiento a la CCF ( en los casos que aplique )</v>
      </c>
    </row>
    <row r="1263" spans="1:22" ht="24">
      <c r="A1263" s="168">
        <v>4000</v>
      </c>
      <c r="B1263" s="168" t="s">
        <v>1488</v>
      </c>
      <c r="C1263" s="299"/>
      <c r="D1263" s="333"/>
      <c r="E1263" s="303"/>
      <c r="F1263" s="356"/>
      <c r="G1263" s="342"/>
      <c r="H1263" s="71" t="s">
        <v>1377</v>
      </c>
      <c r="I1263" s="292"/>
      <c r="J1263" s="333"/>
      <c r="K1263" s="294"/>
      <c r="L1263" s="313"/>
      <c r="M1263" s="313"/>
      <c r="N1263" s="364"/>
      <c r="O1263" s="358"/>
      <c r="Q1263" s="26">
        <f t="shared" si="120"/>
        <v>4200</v>
      </c>
      <c r="R1263" s="26">
        <f t="shared" si="119"/>
        <v>31</v>
      </c>
      <c r="S1263" s="26" t="str">
        <f t="shared" si="116"/>
        <v>31.8</v>
      </c>
      <c r="T1263" s="26" t="str">
        <f t="shared" si="117"/>
        <v>Reportes</v>
      </c>
      <c r="U1263" s="26" t="str">
        <f t="shared" si="118"/>
        <v>Reporte de seguimiento al programa de jornada escolar complementaria</v>
      </c>
      <c r="V1263" s="26" t="str">
        <f t="shared" si="121"/>
        <v>Informe de gestión trimestral de las CCF</v>
      </c>
    </row>
    <row r="1264" spans="1:22" ht="27.6">
      <c r="A1264" s="168">
        <v>4000</v>
      </c>
      <c r="B1264" s="168" t="s">
        <v>1488</v>
      </c>
      <c r="C1264" s="299"/>
      <c r="D1264" s="333"/>
      <c r="E1264" s="303"/>
      <c r="F1264" s="356"/>
      <c r="G1264" s="342"/>
      <c r="H1264" s="71" t="s">
        <v>1394</v>
      </c>
      <c r="I1264" s="292"/>
      <c r="J1264" s="333"/>
      <c r="K1264" s="294"/>
      <c r="L1264" s="313"/>
      <c r="M1264" s="313"/>
      <c r="N1264" s="364"/>
      <c r="O1264" s="358"/>
      <c r="Q1264" s="26">
        <f t="shared" si="120"/>
        <v>4200</v>
      </c>
      <c r="R1264" s="26">
        <f t="shared" si="119"/>
        <v>31</v>
      </c>
      <c r="S1264" s="26" t="str">
        <f t="shared" si="116"/>
        <v>31.8</v>
      </c>
      <c r="T1264" s="26" t="str">
        <f t="shared" si="117"/>
        <v>Reportes</v>
      </c>
      <c r="U1264" s="26" t="str">
        <f t="shared" si="118"/>
        <v>Reporte de seguimiento al programa de jornada escolar complementaria</v>
      </c>
      <c r="V1264" s="26" t="str">
        <f t="shared" si="121"/>
        <v>Oficio de solicitud de información aclaratoria ( en los casos que aplique )</v>
      </c>
    </row>
    <row r="1265" spans="1:22" ht="27.6">
      <c r="A1265" s="168">
        <v>4000</v>
      </c>
      <c r="B1265" s="168" t="s">
        <v>1488</v>
      </c>
      <c r="C1265" s="299"/>
      <c r="D1265" s="333"/>
      <c r="E1265" s="303"/>
      <c r="F1265" s="356"/>
      <c r="G1265" s="342"/>
      <c r="H1265" s="71" t="s">
        <v>1379</v>
      </c>
      <c r="I1265" s="292"/>
      <c r="J1265" s="333"/>
      <c r="K1265" s="294"/>
      <c r="L1265" s="313"/>
      <c r="M1265" s="313"/>
      <c r="N1265" s="364"/>
      <c r="O1265" s="358"/>
      <c r="Q1265" s="26">
        <f t="shared" si="120"/>
        <v>4200</v>
      </c>
      <c r="R1265" s="26">
        <f t="shared" si="119"/>
        <v>31</v>
      </c>
      <c r="S1265" s="26" t="str">
        <f t="shared" si="116"/>
        <v>31.8</v>
      </c>
      <c r="T1265" s="26" t="str">
        <f t="shared" si="117"/>
        <v>Reportes</v>
      </c>
      <c r="U1265" s="26" t="str">
        <f t="shared" si="118"/>
        <v>Reporte de seguimiento al programa de jornada escolar complementaria</v>
      </c>
      <c r="V1265" s="26" t="str">
        <f t="shared" si="121"/>
        <v>Oficio de Respuesta ( en los casos que aplique )</v>
      </c>
    </row>
    <row r="1266" spans="1:22" ht="27.6">
      <c r="A1266" s="168">
        <v>4000</v>
      </c>
      <c r="B1266" s="168" t="s">
        <v>1488</v>
      </c>
      <c r="C1266" s="299"/>
      <c r="D1266" s="333"/>
      <c r="E1266" s="303"/>
      <c r="F1266" s="356"/>
      <c r="G1266" s="342"/>
      <c r="H1266" s="71" t="s">
        <v>1395</v>
      </c>
      <c r="I1266" s="292"/>
      <c r="J1266" s="333"/>
      <c r="K1266" s="294"/>
      <c r="L1266" s="313"/>
      <c r="M1266" s="313"/>
      <c r="N1266" s="364"/>
      <c r="O1266" s="358"/>
      <c r="Q1266" s="26">
        <f t="shared" si="120"/>
        <v>4200</v>
      </c>
      <c r="R1266" s="26">
        <f t="shared" si="119"/>
        <v>31</v>
      </c>
      <c r="S1266" s="26" t="str">
        <f t="shared" si="116"/>
        <v>31.8</v>
      </c>
      <c r="T1266" s="26" t="str">
        <f t="shared" si="117"/>
        <v>Reportes</v>
      </c>
      <c r="U1266" s="26" t="str">
        <f t="shared" si="118"/>
        <v>Reporte de seguimiento al programa de jornada escolar complementaria</v>
      </c>
      <c r="V1266" s="26" t="str">
        <f t="shared" si="121"/>
        <v>Memorando de traslado y notificación ( en los casos que aplique )</v>
      </c>
    </row>
    <row r="1267" spans="1:22" ht="27.6">
      <c r="A1267" s="168">
        <v>4000</v>
      </c>
      <c r="B1267" s="168" t="s">
        <v>1488</v>
      </c>
      <c r="C1267" s="300"/>
      <c r="D1267" s="317"/>
      <c r="E1267" s="304"/>
      <c r="F1267" s="321"/>
      <c r="G1267" s="323"/>
      <c r="H1267" s="71" t="s">
        <v>1396</v>
      </c>
      <c r="I1267" s="301"/>
      <c r="J1267" s="317"/>
      <c r="K1267" s="305"/>
      <c r="L1267" s="284"/>
      <c r="M1267" s="284"/>
      <c r="N1267" s="365"/>
      <c r="O1267" s="359"/>
      <c r="Q1267" s="26">
        <f t="shared" si="120"/>
        <v>4200</v>
      </c>
      <c r="R1267" s="26">
        <f t="shared" si="119"/>
        <v>31</v>
      </c>
      <c r="S1267" s="26" t="str">
        <f t="shared" si="116"/>
        <v>31.8</v>
      </c>
      <c r="T1267" s="26" t="str">
        <f t="shared" si="117"/>
        <v>Reportes</v>
      </c>
      <c r="U1267" s="26" t="str">
        <f t="shared" si="118"/>
        <v>Reporte de seguimiento al programa de jornada escolar complementaria</v>
      </c>
      <c r="V1267" s="26" t="str">
        <f t="shared" si="121"/>
        <v>Informe de evaluación de ejecución de Jornada Escolar Complementaria.</v>
      </c>
    </row>
    <row r="1268" spans="1:22" ht="36">
      <c r="A1268" s="23">
        <v>5000</v>
      </c>
      <c r="B1268" s="23" t="s">
        <v>1489</v>
      </c>
      <c r="C1268" s="581">
        <v>5000</v>
      </c>
      <c r="D1268" s="586">
        <v>6</v>
      </c>
      <c r="E1268" s="587" t="s">
        <v>1397</v>
      </c>
      <c r="F1268" s="588" t="s">
        <v>1002</v>
      </c>
      <c r="G1268" s="589" t="s">
        <v>1398</v>
      </c>
      <c r="H1268" s="160" t="s">
        <v>1399</v>
      </c>
      <c r="I1268" s="583">
        <v>1</v>
      </c>
      <c r="J1268" s="583">
        <v>2</v>
      </c>
      <c r="K1268" s="580"/>
      <c r="L1268" s="584" t="s">
        <v>47</v>
      </c>
      <c r="M1268" s="580"/>
      <c r="N1268" s="580"/>
      <c r="O1268" s="202" t="s">
        <v>1400</v>
      </c>
      <c r="Q1268" s="26">
        <f t="shared" si="120"/>
        <v>5000</v>
      </c>
      <c r="R1268" s="26">
        <f t="shared" si="119"/>
        <v>6</v>
      </c>
      <c r="S1268" s="26" t="str">
        <f t="shared" si="116"/>
        <v>6.4</v>
      </c>
      <c r="T1268" s="26" t="str">
        <f t="shared" si="117"/>
        <v>Certificados</v>
      </c>
      <c r="U1268" s="26" t="str">
        <f t="shared" si="118"/>
        <v>Certificados de existencia y representación legal</v>
      </c>
      <c r="V1268" s="26" t="str">
        <f t="shared" si="121"/>
        <v>Oficio de solicitud de certificación</v>
      </c>
    </row>
    <row r="1269" spans="1:22" ht="36">
      <c r="A1269" s="23">
        <v>5000</v>
      </c>
      <c r="B1269" s="23" t="s">
        <v>1489</v>
      </c>
      <c r="C1269" s="581"/>
      <c r="D1269" s="586"/>
      <c r="E1269" s="587"/>
      <c r="F1269" s="588"/>
      <c r="G1269" s="589"/>
      <c r="H1269" s="160" t="s">
        <v>1401</v>
      </c>
      <c r="I1269" s="583"/>
      <c r="J1269" s="583"/>
      <c r="K1269" s="580"/>
      <c r="L1269" s="584"/>
      <c r="M1269" s="580"/>
      <c r="N1269" s="580"/>
      <c r="O1269" s="202"/>
      <c r="Q1269" s="26">
        <f t="shared" si="120"/>
        <v>5000</v>
      </c>
      <c r="R1269" s="26">
        <f t="shared" si="119"/>
        <v>6</v>
      </c>
      <c r="S1269" s="26" t="str">
        <f t="shared" si="116"/>
        <v>6.4</v>
      </c>
      <c r="T1269" s="26" t="str">
        <f t="shared" si="117"/>
        <v>Certificados</v>
      </c>
      <c r="U1269" s="26" t="str">
        <f t="shared" si="118"/>
        <v>Certificados de existencia y representación legal</v>
      </c>
      <c r="V1269" s="26" t="str">
        <f t="shared" si="121"/>
        <v>Oficio de respuesta</v>
      </c>
    </row>
    <row r="1270" spans="1:22" ht="36">
      <c r="A1270" s="23">
        <v>5000</v>
      </c>
      <c r="B1270" s="23" t="s">
        <v>1489</v>
      </c>
      <c r="C1270" s="581">
        <v>5000</v>
      </c>
      <c r="D1270" s="120">
        <v>13</v>
      </c>
      <c r="E1270" s="120" t="s">
        <v>1492</v>
      </c>
      <c r="F1270" s="585" t="s">
        <v>75</v>
      </c>
      <c r="G1270" s="585"/>
      <c r="H1270" s="160" t="s">
        <v>76</v>
      </c>
      <c r="I1270" s="583">
        <v>1</v>
      </c>
      <c r="J1270" s="583">
        <v>5</v>
      </c>
      <c r="K1270" s="580"/>
      <c r="L1270" s="580"/>
      <c r="M1270" s="584" t="s">
        <v>47</v>
      </c>
      <c r="N1270" s="579" t="s">
        <v>47</v>
      </c>
      <c r="O1270" s="202" t="s">
        <v>429</v>
      </c>
      <c r="Q1270" s="26">
        <f t="shared" si="120"/>
        <v>5000</v>
      </c>
      <c r="R1270" s="26">
        <f t="shared" si="119"/>
        <v>13</v>
      </c>
      <c r="S1270" s="26" t="str">
        <f t="shared" si="116"/>
        <v>n.a</v>
      </c>
      <c r="T1270" s="26" t="str">
        <f t="shared" si="117"/>
        <v>Derechos de Petición</v>
      </c>
      <c r="U1270" s="26" t="str">
        <f t="shared" si="118"/>
        <v>Certificados de existencia y representación legal</v>
      </c>
      <c r="V1270" s="26" t="str">
        <f t="shared" si="121"/>
        <v>Presentación de la solicitud</v>
      </c>
    </row>
    <row r="1271" spans="1:22" ht="36" customHeight="1">
      <c r="A1271" s="23">
        <v>5000</v>
      </c>
      <c r="B1271" s="23" t="s">
        <v>1489</v>
      </c>
      <c r="C1271" s="581"/>
      <c r="D1271" s="120">
        <v>13</v>
      </c>
      <c r="E1271" s="120" t="s">
        <v>1492</v>
      </c>
      <c r="F1271" s="585"/>
      <c r="G1271" s="585"/>
      <c r="H1271" s="160" t="s">
        <v>1008</v>
      </c>
      <c r="I1271" s="583"/>
      <c r="J1271" s="583"/>
      <c r="K1271" s="580"/>
      <c r="L1271" s="580"/>
      <c r="M1271" s="584"/>
      <c r="N1271" s="579"/>
      <c r="O1271" s="202"/>
      <c r="Q1271" s="26">
        <f t="shared" si="120"/>
        <v>5000</v>
      </c>
      <c r="R1271" s="26">
        <f t="shared" si="119"/>
        <v>13</v>
      </c>
      <c r="S1271" s="26" t="str">
        <f t="shared" si="116"/>
        <v>n.a</v>
      </c>
      <c r="T1271" s="26" t="str">
        <f t="shared" si="117"/>
        <v>Derechos de Petición</v>
      </c>
      <c r="U1271" s="26" t="str">
        <f t="shared" si="118"/>
        <v>Certificados de existencia y representación legal</v>
      </c>
      <c r="V1271" s="26" t="str">
        <f t="shared" si="121"/>
        <v>Traslado de la petición</v>
      </c>
    </row>
    <row r="1272" spans="1:22" ht="36" customHeight="1">
      <c r="A1272" s="23">
        <v>5000</v>
      </c>
      <c r="B1272" s="23" t="s">
        <v>1489</v>
      </c>
      <c r="C1272" s="581"/>
      <c r="D1272" s="120">
        <v>13</v>
      </c>
      <c r="E1272" s="120" t="s">
        <v>1492</v>
      </c>
      <c r="F1272" s="585"/>
      <c r="G1272" s="585"/>
      <c r="H1272" s="160" t="s">
        <v>79</v>
      </c>
      <c r="I1272" s="583"/>
      <c r="J1272" s="583"/>
      <c r="K1272" s="580"/>
      <c r="L1272" s="580"/>
      <c r="M1272" s="584"/>
      <c r="N1272" s="579"/>
      <c r="O1272" s="202"/>
      <c r="Q1272" s="26">
        <f t="shared" si="120"/>
        <v>5000</v>
      </c>
      <c r="R1272" s="26">
        <f t="shared" si="119"/>
        <v>13</v>
      </c>
      <c r="S1272" s="26" t="str">
        <f t="shared" si="116"/>
        <v>n.a</v>
      </c>
      <c r="T1272" s="26" t="str">
        <f t="shared" si="117"/>
        <v>Derechos de Petición</v>
      </c>
      <c r="U1272" s="26" t="str">
        <f t="shared" si="118"/>
        <v>Certificados de existencia y representación legal</v>
      </c>
      <c r="V1272" s="26" t="str">
        <f t="shared" si="121"/>
        <v>Desistimiento</v>
      </c>
    </row>
    <row r="1273" spans="1:22" ht="36" customHeight="1">
      <c r="A1273" s="23">
        <v>5000</v>
      </c>
      <c r="B1273" s="23" t="s">
        <v>1489</v>
      </c>
      <c r="C1273" s="581"/>
      <c r="D1273" s="120">
        <v>13</v>
      </c>
      <c r="E1273" s="120" t="s">
        <v>1492</v>
      </c>
      <c r="F1273" s="585"/>
      <c r="G1273" s="585"/>
      <c r="H1273" s="160" t="s">
        <v>80</v>
      </c>
      <c r="I1273" s="583"/>
      <c r="J1273" s="583"/>
      <c r="K1273" s="580"/>
      <c r="L1273" s="580"/>
      <c r="M1273" s="584"/>
      <c r="N1273" s="579"/>
      <c r="O1273" s="202"/>
      <c r="Q1273" s="26">
        <f t="shared" si="120"/>
        <v>5000</v>
      </c>
      <c r="R1273" s="26">
        <f t="shared" si="119"/>
        <v>13</v>
      </c>
      <c r="S1273" s="26" t="str">
        <f t="shared" si="116"/>
        <v>n.a</v>
      </c>
      <c r="T1273" s="26" t="str">
        <f t="shared" si="117"/>
        <v>Derechos de Petición</v>
      </c>
      <c r="U1273" s="26" t="str">
        <f t="shared" si="118"/>
        <v>Certificados de existencia y representación legal</v>
      </c>
      <c r="V1273" s="26" t="str">
        <f t="shared" si="121"/>
        <v>Respuesta de la solicitud</v>
      </c>
    </row>
    <row r="1274" spans="1:22" ht="36">
      <c r="A1274" s="23">
        <v>5000</v>
      </c>
      <c r="B1274" s="23" t="s">
        <v>1489</v>
      </c>
      <c r="C1274" s="581">
        <v>5000</v>
      </c>
      <c r="D1274" s="183">
        <v>15</v>
      </c>
      <c r="E1274" s="183" t="s">
        <v>1492</v>
      </c>
      <c r="F1274" s="582" t="s">
        <v>1402</v>
      </c>
      <c r="G1274" s="582"/>
      <c r="H1274" s="160" t="s">
        <v>1403</v>
      </c>
      <c r="I1274" s="583">
        <v>1</v>
      </c>
      <c r="J1274" s="583">
        <v>5</v>
      </c>
      <c r="K1274" s="579" t="s">
        <v>47</v>
      </c>
      <c r="L1274" s="580"/>
      <c r="M1274" s="580"/>
      <c r="N1274" s="579" t="s">
        <v>47</v>
      </c>
      <c r="O1274" s="202" t="s">
        <v>1404</v>
      </c>
      <c r="Q1274" s="26">
        <f t="shared" si="120"/>
        <v>5000</v>
      </c>
      <c r="R1274" s="26">
        <f t="shared" si="119"/>
        <v>15</v>
      </c>
      <c r="S1274" s="26" t="str">
        <f t="shared" si="116"/>
        <v>n.a</v>
      </c>
      <c r="T1274" s="26" t="str">
        <f t="shared" si="117"/>
        <v>Estatutos Cajas de Compensación Familiar</v>
      </c>
      <c r="U1274" s="26" t="str">
        <f t="shared" si="118"/>
        <v>Certificados de existencia y representación legal</v>
      </c>
      <c r="V1274" s="26" t="str">
        <f t="shared" si="121"/>
        <v>Constancia Publicación de Reforma</v>
      </c>
    </row>
    <row r="1275" spans="1:22" ht="36">
      <c r="A1275" s="23">
        <v>5000</v>
      </c>
      <c r="B1275" s="23" t="s">
        <v>1489</v>
      </c>
      <c r="C1275" s="581"/>
      <c r="D1275" s="183">
        <v>15</v>
      </c>
      <c r="E1275" s="183" t="s">
        <v>1492</v>
      </c>
      <c r="F1275" s="582"/>
      <c r="G1275" s="582"/>
      <c r="H1275" s="160" t="s">
        <v>1405</v>
      </c>
      <c r="I1275" s="583"/>
      <c r="J1275" s="583"/>
      <c r="K1275" s="579"/>
      <c r="L1275" s="580"/>
      <c r="M1275" s="580"/>
      <c r="N1275" s="579"/>
      <c r="O1275" s="202"/>
      <c r="Q1275" s="26">
        <f t="shared" si="120"/>
        <v>5000</v>
      </c>
      <c r="R1275" s="26">
        <f t="shared" si="119"/>
        <v>15</v>
      </c>
      <c r="S1275" s="26" t="str">
        <f t="shared" si="116"/>
        <v>n.a</v>
      </c>
      <c r="T1275" s="26" t="str">
        <f t="shared" si="117"/>
        <v>Estatutos Cajas de Compensación Familiar</v>
      </c>
      <c r="U1275" s="26" t="str">
        <f t="shared" si="118"/>
        <v>Certificados de existencia y representación legal</v>
      </c>
      <c r="V1275" s="26" t="str">
        <f t="shared" si="121"/>
        <v>TeXto de Estatutos Actualizado</v>
      </c>
    </row>
    <row r="1276" spans="1:22" ht="108">
      <c r="A1276" s="23">
        <v>5000</v>
      </c>
      <c r="B1276" s="23" t="s">
        <v>1489</v>
      </c>
      <c r="C1276" s="159">
        <v>5000</v>
      </c>
      <c r="D1276" s="162">
        <v>20</v>
      </c>
      <c r="E1276" s="163" t="s">
        <v>1135</v>
      </c>
      <c r="F1276" s="164" t="s">
        <v>287</v>
      </c>
      <c r="G1276" s="9" t="s">
        <v>1186</v>
      </c>
      <c r="H1276" s="165" t="s">
        <v>1137</v>
      </c>
      <c r="I1276" s="161">
        <v>1</v>
      </c>
      <c r="J1276" s="161">
        <v>5</v>
      </c>
      <c r="K1276" s="15"/>
      <c r="L1276" s="160" t="s">
        <v>47</v>
      </c>
      <c r="M1276" s="15"/>
      <c r="N1276" s="15"/>
      <c r="O1276" s="49" t="s">
        <v>1138</v>
      </c>
      <c r="Q1276" s="26">
        <f t="shared" si="120"/>
        <v>5000</v>
      </c>
      <c r="R1276" s="26">
        <f t="shared" si="119"/>
        <v>20</v>
      </c>
      <c r="S1276" s="26" t="str">
        <f t="shared" si="116"/>
        <v>20.7</v>
      </c>
      <c r="T1276" s="26" t="str">
        <f t="shared" si="117"/>
        <v>Instrumentos de Control y Registro</v>
      </c>
      <c r="U1276" s="26" t="str">
        <f t="shared" si="118"/>
        <v>Instrumento de Control y Registro de inventario documental</v>
      </c>
      <c r="V1276" s="26" t="str">
        <f t="shared" si="121"/>
        <v>Instrumento de Control y
Registro de inventario documental</v>
      </c>
    </row>
    <row r="1277" spans="1:22" ht="36">
      <c r="A1277" s="23">
        <v>5000</v>
      </c>
      <c r="B1277" s="23" t="s">
        <v>1489</v>
      </c>
      <c r="C1277" s="581">
        <v>5000</v>
      </c>
      <c r="D1277" s="590">
        <v>20</v>
      </c>
      <c r="E1277" s="587" t="s">
        <v>1406</v>
      </c>
      <c r="F1277" s="592" t="s">
        <v>287</v>
      </c>
      <c r="G1277" s="589" t="s">
        <v>1407</v>
      </c>
      <c r="H1277" s="165" t="s">
        <v>1408</v>
      </c>
      <c r="I1277" s="583">
        <v>1</v>
      </c>
      <c r="J1277" s="583">
        <v>5</v>
      </c>
      <c r="K1277" s="579" t="s">
        <v>47</v>
      </c>
      <c r="L1277" s="580"/>
      <c r="M1277" s="580"/>
      <c r="N1277" s="579" t="s">
        <v>47</v>
      </c>
      <c r="O1277" s="202" t="s">
        <v>1409</v>
      </c>
      <c r="Q1277" s="26">
        <f t="shared" si="120"/>
        <v>5000</v>
      </c>
      <c r="R1277" s="26">
        <f t="shared" si="119"/>
        <v>20</v>
      </c>
      <c r="S1277" s="26" t="str">
        <f t="shared" si="116"/>
        <v>20.8</v>
      </c>
      <c r="T1277" s="26" t="str">
        <f t="shared" si="117"/>
        <v>Instrumentos de Control y Registro</v>
      </c>
      <c r="U1277" s="26" t="str">
        <f t="shared" si="118"/>
        <v>Instrumento de Control y Registro de Libros de Actas Cajas de Compensación Familiar</v>
      </c>
      <c r="V1277" s="26" t="str">
        <f t="shared" si="121"/>
        <v>Allega
libro de Actas foliado</v>
      </c>
    </row>
    <row r="1278" spans="1:22" ht="36">
      <c r="A1278" s="23">
        <v>5000</v>
      </c>
      <c r="B1278" s="23" t="s">
        <v>1489</v>
      </c>
      <c r="C1278" s="581"/>
      <c r="D1278" s="590"/>
      <c r="E1278" s="587"/>
      <c r="F1278" s="592"/>
      <c r="G1278" s="589"/>
      <c r="H1278" s="160" t="s">
        <v>1410</v>
      </c>
      <c r="I1278" s="583"/>
      <c r="J1278" s="583"/>
      <c r="K1278" s="579"/>
      <c r="L1278" s="580"/>
      <c r="M1278" s="580"/>
      <c r="N1278" s="579"/>
      <c r="O1278" s="202"/>
      <c r="Q1278" s="26">
        <f t="shared" si="120"/>
        <v>5000</v>
      </c>
      <c r="R1278" s="26">
        <f t="shared" si="119"/>
        <v>20</v>
      </c>
      <c r="S1278" s="26" t="str">
        <f t="shared" si="116"/>
        <v>20.8</v>
      </c>
      <c r="T1278" s="26" t="str">
        <f t="shared" si="117"/>
        <v>Instrumentos de Control y Registro</v>
      </c>
      <c r="U1278" s="26" t="str">
        <f t="shared" si="118"/>
        <v>Instrumento de Control y Registro de Libros de Actas Cajas de Compensación Familiar</v>
      </c>
      <c r="V1278" s="26" t="str">
        <f t="shared" si="121"/>
        <v>Oficio registro del oficio</v>
      </c>
    </row>
    <row r="1279" spans="1:22" ht="36">
      <c r="A1279" s="23">
        <v>5000</v>
      </c>
      <c r="B1279" s="23" t="s">
        <v>1489</v>
      </c>
      <c r="C1279" s="581">
        <v>5000</v>
      </c>
      <c r="D1279" s="590">
        <v>26</v>
      </c>
      <c r="E1279" s="587" t="s">
        <v>1411</v>
      </c>
      <c r="F1279" s="589" t="s">
        <v>218</v>
      </c>
      <c r="G1279" s="589" t="s">
        <v>1412</v>
      </c>
      <c r="H1279" s="166" t="s">
        <v>1413</v>
      </c>
      <c r="I1279" s="583">
        <v>2</v>
      </c>
      <c r="J1279" s="583">
        <v>8</v>
      </c>
      <c r="K1279" s="579" t="s">
        <v>47</v>
      </c>
      <c r="L1279" s="580"/>
      <c r="M1279" s="580"/>
      <c r="N1279" s="584" t="s">
        <v>47</v>
      </c>
      <c r="O1279" s="591" t="s">
        <v>1414</v>
      </c>
      <c r="Q1279" s="26">
        <f t="shared" si="120"/>
        <v>5000</v>
      </c>
      <c r="R1279" s="26">
        <f t="shared" si="119"/>
        <v>26</v>
      </c>
      <c r="S1279" s="26" t="str">
        <f t="shared" si="116"/>
        <v>26.4</v>
      </c>
      <c r="T1279" s="26" t="str">
        <f t="shared" si="117"/>
        <v>Procesos</v>
      </c>
      <c r="U1279" s="26" t="str">
        <f t="shared" si="118"/>
        <v>Proceso de Fusión entre Cajas de Compensación Familiar</v>
      </c>
      <c r="V1279" s="26" t="str">
        <f t="shared" si="121"/>
        <v>Documento de convocatoria</v>
      </c>
    </row>
    <row r="1280" spans="1:22" ht="36">
      <c r="A1280" s="23">
        <v>5000</v>
      </c>
      <c r="B1280" s="23" t="s">
        <v>1489</v>
      </c>
      <c r="C1280" s="581"/>
      <c r="D1280" s="590"/>
      <c r="E1280" s="587"/>
      <c r="F1280" s="589"/>
      <c r="G1280" s="589"/>
      <c r="H1280" s="166" t="s">
        <v>1415</v>
      </c>
      <c r="I1280" s="583"/>
      <c r="J1280" s="583"/>
      <c r="K1280" s="579"/>
      <c r="L1280" s="580"/>
      <c r="M1280" s="580"/>
      <c r="N1280" s="584"/>
      <c r="O1280" s="591"/>
      <c r="Q1280" s="26">
        <f t="shared" si="120"/>
        <v>5000</v>
      </c>
      <c r="R1280" s="26">
        <f t="shared" si="119"/>
        <v>26</v>
      </c>
      <c r="S1280" s="26" t="str">
        <f t="shared" si="116"/>
        <v>26.4</v>
      </c>
      <c r="T1280" s="26" t="str">
        <f t="shared" si="117"/>
        <v>Procesos</v>
      </c>
      <c r="U1280" s="26" t="str">
        <f t="shared" si="118"/>
        <v>Proceso de Fusión entre Cajas de Compensación Familiar</v>
      </c>
      <c r="V1280" s="26" t="str">
        <f t="shared" si="121"/>
        <v>Acta de asamblea</v>
      </c>
    </row>
    <row r="1281" spans="1:22" ht="36">
      <c r="A1281" s="23">
        <v>5000</v>
      </c>
      <c r="B1281" s="23" t="s">
        <v>1489</v>
      </c>
      <c r="C1281" s="581"/>
      <c r="D1281" s="590"/>
      <c r="E1281" s="587"/>
      <c r="F1281" s="589"/>
      <c r="G1281" s="589"/>
      <c r="H1281" s="166" t="s">
        <v>1416</v>
      </c>
      <c r="I1281" s="583"/>
      <c r="J1281" s="583"/>
      <c r="K1281" s="579"/>
      <c r="L1281" s="580"/>
      <c r="M1281" s="580"/>
      <c r="N1281" s="584"/>
      <c r="O1281" s="591"/>
      <c r="Q1281" s="26">
        <f t="shared" si="120"/>
        <v>5000</v>
      </c>
      <c r="R1281" s="26">
        <f t="shared" si="119"/>
        <v>26</v>
      </c>
      <c r="S1281" s="26" t="str">
        <f t="shared" si="116"/>
        <v>26.4</v>
      </c>
      <c r="T1281" s="26" t="str">
        <f t="shared" si="117"/>
        <v>Procesos</v>
      </c>
      <c r="U1281" s="26" t="str">
        <f t="shared" si="118"/>
        <v>Proceso de Fusión entre Cajas de Compensación Familiar</v>
      </c>
      <c r="V1281" s="26" t="str">
        <f t="shared" si="121"/>
        <v>Acta de aprobación de la fusión</v>
      </c>
    </row>
    <row r="1282" spans="1:22" ht="36">
      <c r="A1282" s="23">
        <v>5000</v>
      </c>
      <c r="B1282" s="23" t="s">
        <v>1489</v>
      </c>
      <c r="C1282" s="581"/>
      <c r="D1282" s="590"/>
      <c r="E1282" s="587"/>
      <c r="F1282" s="589"/>
      <c r="G1282" s="589"/>
      <c r="H1282" s="166" t="s">
        <v>1417</v>
      </c>
      <c r="I1282" s="583"/>
      <c r="J1282" s="583"/>
      <c r="K1282" s="579"/>
      <c r="L1282" s="580"/>
      <c r="M1282" s="580"/>
      <c r="N1282" s="584"/>
      <c r="O1282" s="591"/>
      <c r="Q1282" s="26">
        <f t="shared" si="120"/>
        <v>5000</v>
      </c>
      <c r="R1282" s="26">
        <f t="shared" si="119"/>
        <v>26</v>
      </c>
      <c r="S1282" s="26" t="str">
        <f t="shared" si="116"/>
        <v>26.4</v>
      </c>
      <c r="T1282" s="26" t="str">
        <f t="shared" si="117"/>
        <v>Procesos</v>
      </c>
      <c r="U1282" s="26" t="str">
        <f t="shared" si="118"/>
        <v>Proceso de Fusión entre Cajas de Compensación Familiar</v>
      </c>
      <c r="V1282" s="26" t="str">
        <f t="shared" si="121"/>
        <v>Resolución que aprueba decisión de fusión adoptada por Asambleas</v>
      </c>
    </row>
    <row r="1283" spans="1:22" ht="36">
      <c r="A1283" s="23">
        <v>5000</v>
      </c>
      <c r="B1283" s="23" t="s">
        <v>1489</v>
      </c>
      <c r="C1283" s="581"/>
      <c r="D1283" s="590"/>
      <c r="E1283" s="587"/>
      <c r="F1283" s="589"/>
      <c r="G1283" s="589"/>
      <c r="H1283" s="166" t="s">
        <v>1418</v>
      </c>
      <c r="I1283" s="583"/>
      <c r="J1283" s="583"/>
      <c r="K1283" s="579"/>
      <c r="L1283" s="580"/>
      <c r="M1283" s="580"/>
      <c r="N1283" s="584"/>
      <c r="O1283" s="591"/>
      <c r="Q1283" s="26">
        <f t="shared" si="120"/>
        <v>5000</v>
      </c>
      <c r="R1283" s="26">
        <f t="shared" si="119"/>
        <v>26</v>
      </c>
      <c r="S1283" s="26" t="str">
        <f t="shared" si="116"/>
        <v>26.4</v>
      </c>
      <c r="T1283" s="26" t="str">
        <f t="shared" si="117"/>
        <v>Procesos</v>
      </c>
      <c r="U1283" s="26" t="str">
        <f t="shared" si="118"/>
        <v>Proceso de Fusión entre Cajas de Compensación Familiar</v>
      </c>
      <c r="V1283" s="26" t="str">
        <f t="shared" si="121"/>
        <v>Oficio de requerimiento de escritura de fusión</v>
      </c>
    </row>
    <row r="1284" spans="1:22" ht="36">
      <c r="A1284" s="23">
        <v>5000</v>
      </c>
      <c r="B1284" s="23" t="s">
        <v>1489</v>
      </c>
      <c r="C1284" s="581"/>
      <c r="D1284" s="590"/>
      <c r="E1284" s="587"/>
      <c r="F1284" s="589"/>
      <c r="G1284" s="589"/>
      <c r="H1284" s="166" t="s">
        <v>1419</v>
      </c>
      <c r="I1284" s="583"/>
      <c r="J1284" s="583"/>
      <c r="K1284" s="579"/>
      <c r="L1284" s="580"/>
      <c r="M1284" s="580"/>
      <c r="N1284" s="584"/>
      <c r="O1284" s="591"/>
      <c r="Q1284" s="26">
        <f t="shared" si="120"/>
        <v>5000</v>
      </c>
      <c r="R1284" s="26">
        <f t="shared" si="119"/>
        <v>26</v>
      </c>
      <c r="S1284" s="26" t="str">
        <f t="shared" si="116"/>
        <v>26.4</v>
      </c>
      <c r="T1284" s="26" t="str">
        <f t="shared" si="117"/>
        <v>Procesos</v>
      </c>
      <c r="U1284" s="26" t="str">
        <f t="shared" si="118"/>
        <v>Proceso de Fusión entre Cajas de Compensación Familiar</v>
      </c>
      <c r="V1284" s="26" t="str">
        <f t="shared" si="121"/>
        <v>Escritura de fusión</v>
      </c>
    </row>
    <row r="1285" spans="1:22" ht="36">
      <c r="A1285" s="23">
        <v>5000</v>
      </c>
      <c r="B1285" s="23" t="s">
        <v>1489</v>
      </c>
      <c r="C1285" s="581"/>
      <c r="D1285" s="590"/>
      <c r="E1285" s="587"/>
      <c r="F1285" s="589"/>
      <c r="G1285" s="589"/>
      <c r="H1285" s="166" t="s">
        <v>1420</v>
      </c>
      <c r="I1285" s="583"/>
      <c r="J1285" s="583"/>
      <c r="K1285" s="579"/>
      <c r="L1285" s="580"/>
      <c r="M1285" s="580"/>
      <c r="N1285" s="584"/>
      <c r="O1285" s="591"/>
      <c r="Q1285" s="26">
        <f t="shared" si="120"/>
        <v>5000</v>
      </c>
      <c r="R1285" s="26">
        <f t="shared" si="119"/>
        <v>26</v>
      </c>
      <c r="S1285" s="26" t="str">
        <f t="shared" si="116"/>
        <v>26.4</v>
      </c>
      <c r="T1285" s="26" t="str">
        <f t="shared" si="117"/>
        <v>Procesos</v>
      </c>
      <c r="U1285" s="26" t="str">
        <f t="shared" si="118"/>
        <v>Proceso de Fusión entre Cajas de Compensación Familiar</v>
      </c>
      <c r="V1285" s="26" t="str">
        <f t="shared" si="121"/>
        <v>Resolución de cancelación de personería jurídica</v>
      </c>
    </row>
    <row r="1286" spans="1:22" ht="36">
      <c r="A1286" s="23">
        <v>5000</v>
      </c>
      <c r="B1286" s="23" t="s">
        <v>1489</v>
      </c>
      <c r="C1286" s="581">
        <v>5000</v>
      </c>
      <c r="D1286" s="590">
        <v>26</v>
      </c>
      <c r="E1286" s="587" t="s">
        <v>1421</v>
      </c>
      <c r="F1286" s="589" t="s">
        <v>218</v>
      </c>
      <c r="G1286" s="589" t="s">
        <v>1422</v>
      </c>
      <c r="H1286" s="166" t="s">
        <v>1423</v>
      </c>
      <c r="I1286" s="583">
        <v>1</v>
      </c>
      <c r="J1286" s="593">
        <v>10</v>
      </c>
      <c r="K1286" s="579" t="s">
        <v>47</v>
      </c>
      <c r="L1286" s="580"/>
      <c r="M1286" s="580"/>
      <c r="N1286" s="584" t="s">
        <v>47</v>
      </c>
      <c r="O1286" s="591" t="s">
        <v>1414</v>
      </c>
      <c r="Q1286" s="26">
        <f t="shared" si="120"/>
        <v>5000</v>
      </c>
      <c r="R1286" s="26">
        <f t="shared" si="119"/>
        <v>26</v>
      </c>
      <c r="S1286" s="26" t="str">
        <f t="shared" ref="S1286:S1347" si="122">+IF(E1286="",S1285,E1286)</f>
        <v>26.5</v>
      </c>
      <c r="T1286" s="26" t="str">
        <f t="shared" ref="T1286:T1347" si="123">+IF(F1286="",T1285,F1286)</f>
        <v>Procesos</v>
      </c>
      <c r="U1286" s="26" t="str">
        <f t="shared" ref="U1286:U1347" si="124">+IF(G1286="",U1285,G1286)</f>
        <v>Proceso de Investigaciones administrativas a Entes Vigilados</v>
      </c>
      <c r="V1286" s="26" t="str">
        <f t="shared" si="121"/>
        <v>Informes de hallazgos de visitas y/o quejas. denuncias o peticiones</v>
      </c>
    </row>
    <row r="1287" spans="1:22" ht="36">
      <c r="A1287" s="23">
        <v>5000</v>
      </c>
      <c r="B1287" s="23" t="s">
        <v>1489</v>
      </c>
      <c r="C1287" s="581"/>
      <c r="D1287" s="590"/>
      <c r="E1287" s="587"/>
      <c r="F1287" s="589"/>
      <c r="G1287" s="589"/>
      <c r="H1287" s="166" t="s">
        <v>1424</v>
      </c>
      <c r="I1287" s="583"/>
      <c r="J1287" s="593"/>
      <c r="K1287" s="579"/>
      <c r="L1287" s="580"/>
      <c r="M1287" s="580"/>
      <c r="N1287" s="584"/>
      <c r="O1287" s="591"/>
      <c r="Q1287" s="26">
        <f t="shared" si="120"/>
        <v>5000</v>
      </c>
      <c r="R1287" s="26">
        <f t="shared" si="119"/>
        <v>26</v>
      </c>
      <c r="S1287" s="26" t="str">
        <f t="shared" si="122"/>
        <v>26.5</v>
      </c>
      <c r="T1287" s="26" t="str">
        <f t="shared" si="123"/>
        <v>Procesos</v>
      </c>
      <c r="U1287" s="26" t="str">
        <f t="shared" si="124"/>
        <v>Proceso de Investigaciones administrativas a Entes Vigilados</v>
      </c>
      <c r="V1287" s="26" t="str">
        <f t="shared" si="121"/>
        <v>Comunicación de asignación al funcionario</v>
      </c>
    </row>
    <row r="1288" spans="1:22" ht="41.4">
      <c r="A1288" s="23">
        <v>5000</v>
      </c>
      <c r="B1288" s="23" t="s">
        <v>1489</v>
      </c>
      <c r="C1288" s="581"/>
      <c r="D1288" s="590"/>
      <c r="E1288" s="587"/>
      <c r="F1288" s="589"/>
      <c r="G1288" s="589"/>
      <c r="H1288" s="166" t="s">
        <v>1425</v>
      </c>
      <c r="I1288" s="583"/>
      <c r="J1288" s="593"/>
      <c r="K1288" s="579"/>
      <c r="L1288" s="580"/>
      <c r="M1288" s="580"/>
      <c r="N1288" s="584"/>
      <c r="O1288" s="591"/>
      <c r="Q1288" s="26">
        <f t="shared" si="120"/>
        <v>5000</v>
      </c>
      <c r="R1288" s="26">
        <f t="shared" ref="R1288:R1347" si="125">+IF(D1288="",R1287,D1288)</f>
        <v>26</v>
      </c>
      <c r="S1288" s="26" t="str">
        <f t="shared" si="122"/>
        <v>26.5</v>
      </c>
      <c r="T1288" s="26" t="str">
        <f t="shared" si="123"/>
        <v>Procesos</v>
      </c>
      <c r="U1288" s="26" t="str">
        <f t="shared" si="124"/>
        <v>Proceso de Investigaciones administrativas a Entes Vigilados</v>
      </c>
      <c r="V1288" s="26" t="str">
        <f t="shared" si="121"/>
        <v>Oficio de desistimiento tácito o ampliación de petición ( en los casos que aplique )</v>
      </c>
    </row>
    <row r="1289" spans="1:22" ht="36">
      <c r="A1289" s="23">
        <v>5000</v>
      </c>
      <c r="B1289" s="23" t="s">
        <v>1489</v>
      </c>
      <c r="C1289" s="581"/>
      <c r="D1289" s="590"/>
      <c r="E1289" s="587"/>
      <c r="F1289" s="589"/>
      <c r="G1289" s="589"/>
      <c r="H1289" s="166" t="s">
        <v>1426</v>
      </c>
      <c r="I1289" s="583"/>
      <c r="J1289" s="593"/>
      <c r="K1289" s="579"/>
      <c r="L1289" s="580"/>
      <c r="M1289" s="580"/>
      <c r="N1289" s="584"/>
      <c r="O1289" s="591"/>
      <c r="Q1289" s="26">
        <f t="shared" si="120"/>
        <v>5000</v>
      </c>
      <c r="R1289" s="26">
        <f t="shared" si="125"/>
        <v>26</v>
      </c>
      <c r="S1289" s="26" t="str">
        <f t="shared" si="122"/>
        <v>26.5</v>
      </c>
      <c r="T1289" s="26" t="str">
        <f t="shared" si="123"/>
        <v>Procesos</v>
      </c>
      <c r="U1289" s="26" t="str">
        <f t="shared" si="124"/>
        <v>Proceso de Investigaciones administrativas a Entes Vigilados</v>
      </c>
      <c r="V1289" s="26" t="str">
        <f t="shared" si="121"/>
        <v>Auto de apertura de la investigación preliminar</v>
      </c>
    </row>
    <row r="1290" spans="1:22" ht="36">
      <c r="A1290" s="23">
        <v>5000</v>
      </c>
      <c r="B1290" s="23" t="s">
        <v>1489</v>
      </c>
      <c r="C1290" s="581">
        <v>5000</v>
      </c>
      <c r="D1290" s="590">
        <v>26</v>
      </c>
      <c r="E1290" s="587" t="s">
        <v>1421</v>
      </c>
      <c r="F1290" s="589" t="s">
        <v>218</v>
      </c>
      <c r="G1290" s="589" t="s">
        <v>1422</v>
      </c>
      <c r="H1290" s="166" t="s">
        <v>1427</v>
      </c>
      <c r="I1290" s="583">
        <v>1</v>
      </c>
      <c r="J1290" s="593">
        <v>10</v>
      </c>
      <c r="K1290" s="579" t="s">
        <v>47</v>
      </c>
      <c r="L1290" s="580"/>
      <c r="M1290" s="580"/>
      <c r="N1290" s="584" t="s">
        <v>47</v>
      </c>
      <c r="O1290" s="591" t="s">
        <v>1414</v>
      </c>
      <c r="Q1290" s="26">
        <f t="shared" si="120"/>
        <v>5000</v>
      </c>
      <c r="R1290" s="26">
        <f t="shared" si="125"/>
        <v>26</v>
      </c>
      <c r="S1290" s="26" t="str">
        <f t="shared" si="122"/>
        <v>26.5</v>
      </c>
      <c r="T1290" s="26" t="str">
        <f t="shared" si="123"/>
        <v>Procesos</v>
      </c>
      <c r="U1290" s="26" t="str">
        <f t="shared" si="124"/>
        <v>Proceso de Investigaciones administrativas a Entes Vigilados</v>
      </c>
      <c r="V1290" s="26" t="str">
        <f t="shared" si="121"/>
        <v>Oficio de comunicación apertura de la investigación preliminar</v>
      </c>
    </row>
    <row r="1291" spans="1:22" ht="41.4">
      <c r="A1291" s="23">
        <v>5000</v>
      </c>
      <c r="B1291" s="23" t="s">
        <v>1489</v>
      </c>
      <c r="C1291" s="581"/>
      <c r="D1291" s="590"/>
      <c r="E1291" s="587"/>
      <c r="F1291" s="589"/>
      <c r="G1291" s="589"/>
      <c r="H1291" s="166" t="s">
        <v>1428</v>
      </c>
      <c r="I1291" s="583"/>
      <c r="J1291" s="593"/>
      <c r="K1291" s="579"/>
      <c r="L1291" s="580"/>
      <c r="M1291" s="580"/>
      <c r="N1291" s="584"/>
      <c r="O1291" s="591"/>
      <c r="Q1291" s="26">
        <f t="shared" ref="Q1291:Q1347" si="126">+IF(C1291="",Q1290,C1291)</f>
        <v>5000</v>
      </c>
      <c r="R1291" s="26">
        <f t="shared" si="125"/>
        <v>26</v>
      </c>
      <c r="S1291" s="26" t="str">
        <f t="shared" si="122"/>
        <v>26.5</v>
      </c>
      <c r="T1291" s="26" t="str">
        <f t="shared" si="123"/>
        <v>Procesos</v>
      </c>
      <c r="U1291" s="26" t="str">
        <f t="shared" si="124"/>
        <v>Proceso de Investigaciones administrativas a Entes Vigilados</v>
      </c>
      <c r="V1291" s="26" t="str">
        <f t="shared" ref="V1291:V1347" si="127">+IF(H1291="",V1290,H1291)</f>
        <v>Auto de archivo de la investigaciones preliminares ( en los
casos que apique )</v>
      </c>
    </row>
    <row r="1292" spans="1:22" ht="36">
      <c r="A1292" s="23">
        <v>5000</v>
      </c>
      <c r="B1292" s="23" t="s">
        <v>1489</v>
      </c>
      <c r="C1292" s="581"/>
      <c r="D1292" s="590"/>
      <c r="E1292" s="587"/>
      <c r="F1292" s="589"/>
      <c r="G1292" s="589"/>
      <c r="H1292" s="166" t="s">
        <v>1429</v>
      </c>
      <c r="I1292" s="583"/>
      <c r="J1292" s="593"/>
      <c r="K1292" s="579"/>
      <c r="L1292" s="580"/>
      <c r="M1292" s="580"/>
      <c r="N1292" s="584"/>
      <c r="O1292" s="591"/>
      <c r="Q1292" s="26">
        <f t="shared" si="126"/>
        <v>5000</v>
      </c>
      <c r="R1292" s="26">
        <f t="shared" si="125"/>
        <v>26</v>
      </c>
      <c r="S1292" s="26" t="str">
        <f t="shared" si="122"/>
        <v>26.5</v>
      </c>
      <c r="T1292" s="26" t="str">
        <f t="shared" si="123"/>
        <v>Procesos</v>
      </c>
      <c r="U1292" s="26" t="str">
        <f t="shared" si="124"/>
        <v>Proceso de Investigaciones administrativas a Entes Vigilados</v>
      </c>
      <c r="V1292" s="26" t="str">
        <f t="shared" si="127"/>
        <v>Oficio de comunicación Auto de archivo de la investigaciones preliminares</v>
      </c>
    </row>
    <row r="1293" spans="1:22" ht="36">
      <c r="A1293" s="23">
        <v>5000</v>
      </c>
      <c r="B1293" s="23" t="s">
        <v>1489</v>
      </c>
      <c r="C1293" s="581"/>
      <c r="D1293" s="590"/>
      <c r="E1293" s="587"/>
      <c r="F1293" s="589"/>
      <c r="G1293" s="589"/>
      <c r="H1293" s="166" t="s">
        <v>1430</v>
      </c>
      <c r="I1293" s="583"/>
      <c r="J1293" s="593"/>
      <c r="K1293" s="579"/>
      <c r="L1293" s="580"/>
      <c r="M1293" s="580"/>
      <c r="N1293" s="584"/>
      <c r="O1293" s="591"/>
      <c r="Q1293" s="26">
        <f t="shared" si="126"/>
        <v>5000</v>
      </c>
      <c r="R1293" s="26">
        <f t="shared" si="125"/>
        <v>26</v>
      </c>
      <c r="S1293" s="26" t="str">
        <f t="shared" si="122"/>
        <v>26.5</v>
      </c>
      <c r="T1293" s="26" t="str">
        <f t="shared" si="123"/>
        <v>Procesos</v>
      </c>
      <c r="U1293" s="26" t="str">
        <f t="shared" si="124"/>
        <v>Proceso de Investigaciones administrativas a Entes Vigilados</v>
      </c>
      <c r="V1293" s="26" t="str">
        <f t="shared" si="127"/>
        <v>Recurso de reposición y/o subsidio de apelación ( en los casos que aplique )</v>
      </c>
    </row>
    <row r="1294" spans="1:22" ht="41.4">
      <c r="A1294" s="23">
        <v>5000</v>
      </c>
      <c r="B1294" s="23" t="s">
        <v>1489</v>
      </c>
      <c r="C1294" s="581"/>
      <c r="D1294" s="590"/>
      <c r="E1294" s="587"/>
      <c r="F1294" s="589"/>
      <c r="G1294" s="589"/>
      <c r="H1294" s="166" t="s">
        <v>1431</v>
      </c>
      <c r="I1294" s="583"/>
      <c r="J1294" s="593"/>
      <c r="K1294" s="579"/>
      <c r="L1294" s="580"/>
      <c r="M1294" s="580"/>
      <c r="N1294" s="584"/>
      <c r="O1294" s="591"/>
      <c r="Q1294" s="26">
        <f t="shared" si="126"/>
        <v>5000</v>
      </c>
      <c r="R1294" s="26">
        <f t="shared" si="125"/>
        <v>26</v>
      </c>
      <c r="S1294" s="26" t="str">
        <f t="shared" si="122"/>
        <v>26.5</v>
      </c>
      <c r="T1294" s="26" t="str">
        <f t="shared" si="123"/>
        <v>Procesos</v>
      </c>
      <c r="U1294" s="26" t="str">
        <f t="shared" si="124"/>
        <v>Proceso de Investigaciones administrativas a Entes Vigilados</v>
      </c>
      <c r="V1294" s="26" t="str">
        <f t="shared" si="127"/>
        <v>Resolución que resuelve los recursos ( en los casos que
aplique )</v>
      </c>
    </row>
    <row r="1295" spans="1:22" ht="36">
      <c r="A1295" s="23">
        <v>5000</v>
      </c>
      <c r="B1295" s="23" t="s">
        <v>1489</v>
      </c>
      <c r="C1295" s="581"/>
      <c r="D1295" s="590"/>
      <c r="E1295" s="587"/>
      <c r="F1295" s="589"/>
      <c r="G1295" s="589"/>
      <c r="H1295" s="166" t="s">
        <v>1432</v>
      </c>
      <c r="I1295" s="583"/>
      <c r="J1295" s="593"/>
      <c r="K1295" s="579"/>
      <c r="L1295" s="580"/>
      <c r="M1295" s="580"/>
      <c r="N1295" s="584"/>
      <c r="O1295" s="591"/>
      <c r="Q1295" s="26">
        <f t="shared" si="126"/>
        <v>5000</v>
      </c>
      <c r="R1295" s="26">
        <f t="shared" si="125"/>
        <v>26</v>
      </c>
      <c r="S1295" s="26" t="str">
        <f t="shared" si="122"/>
        <v>26.5</v>
      </c>
      <c r="T1295" s="26" t="str">
        <f t="shared" si="123"/>
        <v>Procesos</v>
      </c>
      <c r="U1295" s="26" t="str">
        <f t="shared" si="124"/>
        <v>Proceso de Investigaciones administrativas a Entes Vigilados</v>
      </c>
      <c r="V1295" s="26" t="str">
        <f t="shared" si="127"/>
        <v>Notificación de la resolución que decide los recursos ( en los casos que aplique )</v>
      </c>
    </row>
    <row r="1296" spans="1:22" ht="36">
      <c r="A1296" s="23">
        <v>5000</v>
      </c>
      <c r="B1296" s="23" t="s">
        <v>1489</v>
      </c>
      <c r="C1296" s="581"/>
      <c r="D1296" s="590"/>
      <c r="E1296" s="587"/>
      <c r="F1296" s="589"/>
      <c r="G1296" s="589"/>
      <c r="H1296" s="166" t="s">
        <v>1433</v>
      </c>
      <c r="I1296" s="583"/>
      <c r="J1296" s="593"/>
      <c r="K1296" s="579"/>
      <c r="L1296" s="580"/>
      <c r="M1296" s="580"/>
      <c r="N1296" s="584"/>
      <c r="O1296" s="591"/>
      <c r="Q1296" s="26">
        <f t="shared" si="126"/>
        <v>5000</v>
      </c>
      <c r="R1296" s="26">
        <f t="shared" si="125"/>
        <v>26</v>
      </c>
      <c r="S1296" s="26" t="str">
        <f t="shared" si="122"/>
        <v>26.5</v>
      </c>
      <c r="T1296" s="26" t="str">
        <f t="shared" si="123"/>
        <v>Procesos</v>
      </c>
      <c r="U1296" s="26" t="str">
        <f t="shared" si="124"/>
        <v>Proceso de Investigaciones administrativas a Entes Vigilados</v>
      </c>
      <c r="V1296" s="26" t="str">
        <f t="shared" si="127"/>
        <v>Oficio de comunicación apertura de investigación administrativa</v>
      </c>
    </row>
    <row r="1297" spans="1:22" ht="36">
      <c r="A1297" s="23">
        <v>5000</v>
      </c>
      <c r="B1297" s="23" t="s">
        <v>1489</v>
      </c>
      <c r="C1297" s="581"/>
      <c r="D1297" s="590"/>
      <c r="E1297" s="587"/>
      <c r="F1297" s="589"/>
      <c r="G1297" s="589"/>
      <c r="H1297" s="166" t="s">
        <v>1434</v>
      </c>
      <c r="I1297" s="583"/>
      <c r="J1297" s="593"/>
      <c r="K1297" s="579"/>
      <c r="L1297" s="580"/>
      <c r="M1297" s="580"/>
      <c r="N1297" s="584"/>
      <c r="O1297" s="591"/>
      <c r="Q1297" s="26">
        <f t="shared" si="126"/>
        <v>5000</v>
      </c>
      <c r="R1297" s="26">
        <f t="shared" si="125"/>
        <v>26</v>
      </c>
      <c r="S1297" s="26" t="str">
        <f t="shared" si="122"/>
        <v>26.5</v>
      </c>
      <c r="T1297" s="26" t="str">
        <f t="shared" si="123"/>
        <v>Procesos</v>
      </c>
      <c r="U1297" s="26" t="str">
        <f t="shared" si="124"/>
        <v>Proceso de Investigaciones administrativas a Entes Vigilados</v>
      </c>
      <c r="V1297" s="26" t="str">
        <f t="shared" si="127"/>
        <v>Pliego de cargos</v>
      </c>
    </row>
    <row r="1298" spans="1:22" ht="36">
      <c r="A1298" s="23">
        <v>5000</v>
      </c>
      <c r="B1298" s="23" t="s">
        <v>1489</v>
      </c>
      <c r="C1298" s="581"/>
      <c r="D1298" s="590"/>
      <c r="E1298" s="587"/>
      <c r="F1298" s="589"/>
      <c r="G1298" s="589"/>
      <c r="H1298" s="166" t="s">
        <v>1435</v>
      </c>
      <c r="I1298" s="583"/>
      <c r="J1298" s="593"/>
      <c r="K1298" s="579"/>
      <c r="L1298" s="580"/>
      <c r="M1298" s="580"/>
      <c r="N1298" s="584"/>
      <c r="O1298" s="591"/>
      <c r="Q1298" s="26">
        <f t="shared" si="126"/>
        <v>5000</v>
      </c>
      <c r="R1298" s="26">
        <f t="shared" si="125"/>
        <v>26</v>
      </c>
      <c r="S1298" s="26" t="str">
        <f t="shared" si="122"/>
        <v>26.5</v>
      </c>
      <c r="T1298" s="26" t="str">
        <f t="shared" si="123"/>
        <v>Procesos</v>
      </c>
      <c r="U1298" s="26" t="str">
        <f t="shared" si="124"/>
        <v>Proceso de Investigaciones administrativas a Entes Vigilados</v>
      </c>
      <c r="V1298" s="26" t="str">
        <f t="shared" si="127"/>
        <v>Citación para notificación de pliego de cargos</v>
      </c>
    </row>
    <row r="1299" spans="1:22" ht="36">
      <c r="A1299" s="23">
        <v>5000</v>
      </c>
      <c r="B1299" s="23" t="s">
        <v>1489</v>
      </c>
      <c r="C1299" s="581"/>
      <c r="D1299" s="590"/>
      <c r="E1299" s="587"/>
      <c r="F1299" s="589"/>
      <c r="G1299" s="589"/>
      <c r="H1299" s="166" t="s">
        <v>1436</v>
      </c>
      <c r="I1299" s="583"/>
      <c r="J1299" s="593"/>
      <c r="K1299" s="579"/>
      <c r="L1299" s="580"/>
      <c r="M1299" s="580"/>
      <c r="N1299" s="584"/>
      <c r="O1299" s="591"/>
      <c r="Q1299" s="26">
        <f t="shared" si="126"/>
        <v>5000</v>
      </c>
      <c r="R1299" s="26">
        <f t="shared" si="125"/>
        <v>26</v>
      </c>
      <c r="S1299" s="26" t="str">
        <f t="shared" si="122"/>
        <v>26.5</v>
      </c>
      <c r="T1299" s="26" t="str">
        <f t="shared" si="123"/>
        <v>Procesos</v>
      </c>
      <c r="U1299" s="26" t="str">
        <f t="shared" si="124"/>
        <v>Proceso de Investigaciones administrativas a Entes Vigilados</v>
      </c>
      <c r="V1299" s="26" t="str">
        <f t="shared" si="127"/>
        <v>Notificación de pliego de cargos</v>
      </c>
    </row>
    <row r="1300" spans="1:22" ht="36">
      <c r="A1300" s="23">
        <v>5000</v>
      </c>
      <c r="B1300" s="23" t="s">
        <v>1489</v>
      </c>
      <c r="C1300" s="581"/>
      <c r="D1300" s="590"/>
      <c r="E1300" s="587"/>
      <c r="F1300" s="589"/>
      <c r="G1300" s="589"/>
      <c r="H1300" s="166" t="s">
        <v>1437</v>
      </c>
      <c r="I1300" s="583"/>
      <c r="J1300" s="593"/>
      <c r="K1300" s="579"/>
      <c r="L1300" s="580"/>
      <c r="M1300" s="580"/>
      <c r="N1300" s="584"/>
      <c r="O1300" s="591"/>
      <c r="Q1300" s="26">
        <f t="shared" si="126"/>
        <v>5000</v>
      </c>
      <c r="R1300" s="26">
        <f t="shared" si="125"/>
        <v>26</v>
      </c>
      <c r="S1300" s="26" t="str">
        <f t="shared" si="122"/>
        <v>26.5</v>
      </c>
      <c r="T1300" s="26" t="str">
        <f t="shared" si="123"/>
        <v>Procesos</v>
      </c>
      <c r="U1300" s="26" t="str">
        <f t="shared" si="124"/>
        <v>Proceso de Investigaciones administrativas a Entes Vigilados</v>
      </c>
      <c r="V1300" s="26" t="str">
        <f t="shared" si="127"/>
        <v>Descargos</v>
      </c>
    </row>
    <row r="1301" spans="1:22" ht="36">
      <c r="A1301" s="23">
        <v>5000</v>
      </c>
      <c r="B1301" s="23" t="s">
        <v>1489</v>
      </c>
      <c r="C1301" s="581"/>
      <c r="D1301" s="590"/>
      <c r="E1301" s="587"/>
      <c r="F1301" s="589"/>
      <c r="G1301" s="589"/>
      <c r="H1301" s="166" t="s">
        <v>1438</v>
      </c>
      <c r="I1301" s="583"/>
      <c r="J1301" s="593"/>
      <c r="K1301" s="579"/>
      <c r="L1301" s="580"/>
      <c r="M1301" s="580"/>
      <c r="N1301" s="584"/>
      <c r="O1301" s="591"/>
      <c r="Q1301" s="26">
        <f t="shared" si="126"/>
        <v>5000</v>
      </c>
      <c r="R1301" s="26">
        <f t="shared" si="125"/>
        <v>26</v>
      </c>
      <c r="S1301" s="26" t="str">
        <f t="shared" si="122"/>
        <v>26.5</v>
      </c>
      <c r="T1301" s="26" t="str">
        <f t="shared" si="123"/>
        <v>Procesos</v>
      </c>
      <c r="U1301" s="26" t="str">
        <f t="shared" si="124"/>
        <v>Proceso de Investigaciones administrativas a Entes Vigilados</v>
      </c>
      <c r="V1301" s="26" t="str">
        <f t="shared" si="127"/>
        <v>Auto de pruebas</v>
      </c>
    </row>
    <row r="1302" spans="1:22" ht="36">
      <c r="A1302" s="23">
        <v>5000</v>
      </c>
      <c r="B1302" s="23" t="s">
        <v>1489</v>
      </c>
      <c r="C1302" s="581"/>
      <c r="D1302" s="590"/>
      <c r="E1302" s="587"/>
      <c r="F1302" s="589"/>
      <c r="G1302" s="589"/>
      <c r="H1302" s="166" t="s">
        <v>1439</v>
      </c>
      <c r="I1302" s="583"/>
      <c r="J1302" s="593"/>
      <c r="K1302" s="579"/>
      <c r="L1302" s="580"/>
      <c r="M1302" s="580"/>
      <c r="N1302" s="584"/>
      <c r="O1302" s="591"/>
      <c r="Q1302" s="26">
        <f t="shared" si="126"/>
        <v>5000</v>
      </c>
      <c r="R1302" s="26">
        <f t="shared" si="125"/>
        <v>26</v>
      </c>
      <c r="S1302" s="26" t="str">
        <f t="shared" si="122"/>
        <v>26.5</v>
      </c>
      <c r="T1302" s="26" t="str">
        <f t="shared" si="123"/>
        <v>Procesos</v>
      </c>
      <c r="U1302" s="26" t="str">
        <f t="shared" si="124"/>
        <v>Proceso de Investigaciones administrativas a Entes Vigilados</v>
      </c>
      <c r="V1302" s="26" t="str">
        <f t="shared" si="127"/>
        <v>Oficio de comunicación de auto de pruebas</v>
      </c>
    </row>
    <row r="1303" spans="1:22" ht="36">
      <c r="A1303" s="23">
        <v>5000</v>
      </c>
      <c r="B1303" s="23" t="s">
        <v>1489</v>
      </c>
      <c r="C1303" s="581"/>
      <c r="D1303" s="590"/>
      <c r="E1303" s="587"/>
      <c r="F1303" s="589"/>
      <c r="G1303" s="589"/>
      <c r="H1303" s="166" t="s">
        <v>1440</v>
      </c>
      <c r="I1303" s="583"/>
      <c r="J1303" s="593"/>
      <c r="K1303" s="579"/>
      <c r="L1303" s="580"/>
      <c r="M1303" s="580"/>
      <c r="N1303" s="584"/>
      <c r="O1303" s="591"/>
      <c r="Q1303" s="26">
        <f t="shared" si="126"/>
        <v>5000</v>
      </c>
      <c r="R1303" s="26">
        <f t="shared" si="125"/>
        <v>26</v>
      </c>
      <c r="S1303" s="26" t="str">
        <f t="shared" si="122"/>
        <v>26.5</v>
      </c>
      <c r="T1303" s="26" t="str">
        <f t="shared" si="123"/>
        <v>Procesos</v>
      </c>
      <c r="U1303" s="26" t="str">
        <f t="shared" si="124"/>
        <v>Proceso de Investigaciones administrativas a Entes Vigilados</v>
      </c>
      <c r="V1303" s="26" t="str">
        <f t="shared" si="127"/>
        <v>Traslado de Alegatos</v>
      </c>
    </row>
    <row r="1304" spans="1:22" ht="36">
      <c r="A1304" s="23">
        <v>5000</v>
      </c>
      <c r="B1304" s="23" t="s">
        <v>1489</v>
      </c>
      <c r="C1304" s="581"/>
      <c r="D1304" s="590"/>
      <c r="E1304" s="587"/>
      <c r="F1304" s="589"/>
      <c r="G1304" s="589"/>
      <c r="H1304" s="166" t="s">
        <v>1441</v>
      </c>
      <c r="I1304" s="583"/>
      <c r="J1304" s="593"/>
      <c r="K1304" s="579"/>
      <c r="L1304" s="580"/>
      <c r="M1304" s="580"/>
      <c r="N1304" s="584"/>
      <c r="O1304" s="591"/>
      <c r="Q1304" s="26">
        <f t="shared" si="126"/>
        <v>5000</v>
      </c>
      <c r="R1304" s="26">
        <f t="shared" si="125"/>
        <v>26</v>
      </c>
      <c r="S1304" s="26" t="str">
        <f t="shared" si="122"/>
        <v>26.5</v>
      </c>
      <c r="T1304" s="26" t="str">
        <f t="shared" si="123"/>
        <v>Procesos</v>
      </c>
      <c r="U1304" s="26" t="str">
        <f t="shared" si="124"/>
        <v>Proceso de Investigaciones administrativas a Entes Vigilados</v>
      </c>
      <c r="V1304" s="26" t="str">
        <f t="shared" si="127"/>
        <v>Alegatos de conclusión</v>
      </c>
    </row>
    <row r="1305" spans="1:22" ht="36">
      <c r="A1305" s="23">
        <v>5000</v>
      </c>
      <c r="B1305" s="23" t="s">
        <v>1489</v>
      </c>
      <c r="C1305" s="581"/>
      <c r="D1305" s="590"/>
      <c r="E1305" s="587"/>
      <c r="F1305" s="589"/>
      <c r="G1305" s="589"/>
      <c r="H1305" s="166" t="s">
        <v>1442</v>
      </c>
      <c r="I1305" s="583"/>
      <c r="J1305" s="593"/>
      <c r="K1305" s="579"/>
      <c r="L1305" s="580"/>
      <c r="M1305" s="580"/>
      <c r="N1305" s="584"/>
      <c r="O1305" s="591"/>
      <c r="Q1305" s="26">
        <f t="shared" si="126"/>
        <v>5000</v>
      </c>
      <c r="R1305" s="26">
        <f t="shared" si="125"/>
        <v>26</v>
      </c>
      <c r="S1305" s="26" t="str">
        <f t="shared" si="122"/>
        <v>26.5</v>
      </c>
      <c r="T1305" s="26" t="str">
        <f t="shared" si="123"/>
        <v>Procesos</v>
      </c>
      <c r="U1305" s="26" t="str">
        <f t="shared" si="124"/>
        <v>Proceso de Investigaciones administrativas a Entes Vigilados</v>
      </c>
      <c r="V1305" s="26" t="str">
        <f t="shared" si="127"/>
        <v>Informe evaluativo</v>
      </c>
    </row>
    <row r="1306" spans="1:22" ht="36">
      <c r="A1306" s="23">
        <v>5000</v>
      </c>
      <c r="B1306" s="23" t="s">
        <v>1489</v>
      </c>
      <c r="C1306" s="581"/>
      <c r="D1306" s="590"/>
      <c r="E1306" s="587"/>
      <c r="F1306" s="589"/>
      <c r="G1306" s="589"/>
      <c r="H1306" s="166" t="s">
        <v>1443</v>
      </c>
      <c r="I1306" s="583"/>
      <c r="J1306" s="593"/>
      <c r="K1306" s="579"/>
      <c r="L1306" s="580"/>
      <c r="M1306" s="580"/>
      <c r="N1306" s="584"/>
      <c r="O1306" s="591"/>
      <c r="Q1306" s="26">
        <f t="shared" si="126"/>
        <v>5000</v>
      </c>
      <c r="R1306" s="26">
        <f t="shared" si="125"/>
        <v>26</v>
      </c>
      <c r="S1306" s="26" t="str">
        <f t="shared" si="122"/>
        <v>26.5</v>
      </c>
      <c r="T1306" s="26" t="str">
        <f t="shared" si="123"/>
        <v>Procesos</v>
      </c>
      <c r="U1306" s="26" t="str">
        <f t="shared" si="124"/>
        <v>Proceso de Investigaciones administrativas a Entes Vigilados</v>
      </c>
      <c r="V1306" s="26" t="str">
        <f t="shared" si="127"/>
        <v>Resolución que decide la investigación</v>
      </c>
    </row>
    <row r="1307" spans="1:22" ht="36">
      <c r="A1307" s="23">
        <v>5000</v>
      </c>
      <c r="B1307" s="23" t="s">
        <v>1489</v>
      </c>
      <c r="C1307" s="581">
        <v>5000</v>
      </c>
      <c r="D1307" s="590">
        <v>26</v>
      </c>
      <c r="E1307" s="587" t="s">
        <v>1421</v>
      </c>
      <c r="F1307" s="589" t="s">
        <v>218</v>
      </c>
      <c r="G1307" s="589" t="s">
        <v>1422</v>
      </c>
      <c r="H1307" s="166" t="s">
        <v>1430</v>
      </c>
      <c r="I1307" s="583">
        <v>1</v>
      </c>
      <c r="J1307" s="593">
        <v>10</v>
      </c>
      <c r="K1307" s="579" t="s">
        <v>47</v>
      </c>
      <c r="L1307" s="580"/>
      <c r="M1307" s="580"/>
      <c r="N1307" s="579" t="s">
        <v>47</v>
      </c>
      <c r="O1307" s="591" t="s">
        <v>1414</v>
      </c>
      <c r="Q1307" s="26">
        <f t="shared" si="126"/>
        <v>5000</v>
      </c>
      <c r="R1307" s="26">
        <f t="shared" si="125"/>
        <v>26</v>
      </c>
      <c r="S1307" s="26" t="str">
        <f t="shared" si="122"/>
        <v>26.5</v>
      </c>
      <c r="T1307" s="26" t="str">
        <f t="shared" si="123"/>
        <v>Procesos</v>
      </c>
      <c r="U1307" s="26" t="str">
        <f t="shared" si="124"/>
        <v>Proceso de Investigaciones administrativas a Entes Vigilados</v>
      </c>
      <c r="V1307" s="26" t="str">
        <f t="shared" si="127"/>
        <v>Recurso de reposición y/o subsidio de apelación ( en los casos que aplique )</v>
      </c>
    </row>
    <row r="1308" spans="1:22" ht="36">
      <c r="A1308" s="23">
        <v>5000</v>
      </c>
      <c r="B1308" s="23" t="s">
        <v>1489</v>
      </c>
      <c r="C1308" s="581"/>
      <c r="D1308" s="590"/>
      <c r="E1308" s="587"/>
      <c r="F1308" s="589"/>
      <c r="G1308" s="589"/>
      <c r="H1308" s="166" t="s">
        <v>1444</v>
      </c>
      <c r="I1308" s="583"/>
      <c r="J1308" s="593"/>
      <c r="K1308" s="579"/>
      <c r="L1308" s="580"/>
      <c r="M1308" s="580"/>
      <c r="N1308" s="579"/>
      <c r="O1308" s="591"/>
      <c r="Q1308" s="26">
        <f t="shared" si="126"/>
        <v>5000</v>
      </c>
      <c r="R1308" s="26">
        <f t="shared" si="125"/>
        <v>26</v>
      </c>
      <c r="S1308" s="26" t="str">
        <f t="shared" si="122"/>
        <v>26.5</v>
      </c>
      <c r="T1308" s="26" t="str">
        <f t="shared" si="123"/>
        <v>Procesos</v>
      </c>
      <c r="U1308" s="26" t="str">
        <f t="shared" si="124"/>
        <v>Proceso de Investigaciones administrativas a Entes Vigilados</v>
      </c>
      <c r="V1308" s="26" t="str">
        <f t="shared" si="127"/>
        <v>Resolución que decide recurso de reposición</v>
      </c>
    </row>
    <row r="1309" spans="1:22" ht="69">
      <c r="A1309" s="23">
        <v>5000</v>
      </c>
      <c r="B1309" s="23" t="s">
        <v>1489</v>
      </c>
      <c r="C1309" s="581"/>
      <c r="D1309" s="590"/>
      <c r="E1309" s="587"/>
      <c r="F1309" s="589"/>
      <c r="G1309" s="589"/>
      <c r="H1309" s="166" t="s">
        <v>1445</v>
      </c>
      <c r="I1309" s="583"/>
      <c r="J1309" s="593"/>
      <c r="K1309" s="579"/>
      <c r="L1309" s="580"/>
      <c r="M1309" s="580"/>
      <c r="N1309" s="579"/>
      <c r="O1309" s="591"/>
      <c r="Q1309" s="26">
        <f t="shared" si="126"/>
        <v>5000</v>
      </c>
      <c r="R1309" s="26">
        <f t="shared" si="125"/>
        <v>26</v>
      </c>
      <c r="S1309" s="26" t="str">
        <f t="shared" si="122"/>
        <v>26.5</v>
      </c>
      <c r="T1309" s="26" t="str">
        <f t="shared" si="123"/>
        <v>Procesos</v>
      </c>
      <c r="U1309" s="26" t="str">
        <f t="shared" si="124"/>
        <v>Proceso de Investigaciones administrativas a Entes Vigilados</v>
      </c>
      <c r="V1309" s="26" t="str">
        <f t="shared" si="127"/>
        <v>Citación para notificación de recurso de reposición o traslado al despacho del Superintendente para resolver el recurso de
apelación</v>
      </c>
    </row>
    <row r="1310" spans="1:22" ht="36">
      <c r="A1310" s="23">
        <v>5000</v>
      </c>
      <c r="B1310" s="23" t="s">
        <v>1489</v>
      </c>
      <c r="C1310" s="581"/>
      <c r="D1310" s="590"/>
      <c r="E1310" s="587"/>
      <c r="F1310" s="589"/>
      <c r="G1310" s="589"/>
      <c r="H1310" s="166" t="s">
        <v>1446</v>
      </c>
      <c r="I1310" s="583"/>
      <c r="J1310" s="593"/>
      <c r="K1310" s="579"/>
      <c r="L1310" s="580"/>
      <c r="M1310" s="580"/>
      <c r="N1310" s="579"/>
      <c r="O1310" s="591"/>
      <c r="Q1310" s="26">
        <f t="shared" si="126"/>
        <v>5000</v>
      </c>
      <c r="R1310" s="26">
        <f t="shared" si="125"/>
        <v>26</v>
      </c>
      <c r="S1310" s="26" t="str">
        <f t="shared" si="122"/>
        <v>26.5</v>
      </c>
      <c r="T1310" s="26" t="str">
        <f t="shared" si="123"/>
        <v>Procesos</v>
      </c>
      <c r="U1310" s="26" t="str">
        <f t="shared" si="124"/>
        <v>Proceso de Investigaciones administrativas a Entes Vigilados</v>
      </c>
      <c r="V1310" s="26" t="str">
        <f t="shared" si="127"/>
        <v>Auto archivo</v>
      </c>
    </row>
    <row r="1311" spans="1:22" ht="36">
      <c r="A1311" s="23">
        <v>5000</v>
      </c>
      <c r="B1311" s="23" t="s">
        <v>1489</v>
      </c>
      <c r="C1311" s="581">
        <v>5000</v>
      </c>
      <c r="D1311" s="590">
        <v>26</v>
      </c>
      <c r="E1311" s="587" t="s">
        <v>1447</v>
      </c>
      <c r="F1311" s="589" t="s">
        <v>218</v>
      </c>
      <c r="G1311" s="589" t="s">
        <v>1448</v>
      </c>
      <c r="H1311" s="166" t="s">
        <v>1449</v>
      </c>
      <c r="I1311" s="583">
        <v>1</v>
      </c>
      <c r="J1311" s="593">
        <v>20</v>
      </c>
      <c r="K1311" s="579" t="s">
        <v>47</v>
      </c>
      <c r="L1311" s="580"/>
      <c r="M1311" s="580"/>
      <c r="N1311" s="579" t="s">
        <v>47</v>
      </c>
      <c r="O1311" s="591" t="s">
        <v>1414</v>
      </c>
      <c r="Q1311" s="26">
        <f t="shared" si="126"/>
        <v>5000</v>
      </c>
      <c r="R1311" s="26">
        <f t="shared" si="125"/>
        <v>26</v>
      </c>
      <c r="S1311" s="26" t="str">
        <f t="shared" si="122"/>
        <v>26.7</v>
      </c>
      <c r="T1311" s="26" t="str">
        <f t="shared" si="123"/>
        <v>Procesos</v>
      </c>
      <c r="U1311" s="26" t="str">
        <f t="shared" si="124"/>
        <v>Proceso de Medidas Cautelares Intervenciones administrativas</v>
      </c>
      <c r="V1311" s="26" t="str">
        <f t="shared" si="127"/>
        <v>Informe de visita ordinaria o visita especial</v>
      </c>
    </row>
    <row r="1312" spans="1:22" ht="36">
      <c r="A1312" s="23">
        <v>5000</v>
      </c>
      <c r="B1312" s="23" t="s">
        <v>1489</v>
      </c>
      <c r="C1312" s="581"/>
      <c r="D1312" s="590"/>
      <c r="E1312" s="587"/>
      <c r="F1312" s="589"/>
      <c r="G1312" s="589"/>
      <c r="H1312" s="166" t="s">
        <v>1450</v>
      </c>
      <c r="I1312" s="583"/>
      <c r="J1312" s="593"/>
      <c r="K1312" s="579"/>
      <c r="L1312" s="580"/>
      <c r="M1312" s="580"/>
      <c r="N1312" s="579"/>
      <c r="O1312" s="591"/>
      <c r="Q1312" s="26">
        <f t="shared" si="126"/>
        <v>5000</v>
      </c>
      <c r="R1312" s="26">
        <f t="shared" si="125"/>
        <v>26</v>
      </c>
      <c r="S1312" s="26" t="str">
        <f t="shared" si="122"/>
        <v>26.7</v>
      </c>
      <c r="T1312" s="26" t="str">
        <f t="shared" si="123"/>
        <v>Procesos</v>
      </c>
      <c r="U1312" s="26" t="str">
        <f t="shared" si="124"/>
        <v>Proceso de Medidas Cautelares Intervenciones administrativas</v>
      </c>
      <c r="V1312" s="26" t="str">
        <f t="shared" si="127"/>
        <v>Acta del Comité directivo de seguimiento y control</v>
      </c>
    </row>
    <row r="1313" spans="1:22" ht="41.4">
      <c r="A1313" s="23">
        <v>5000</v>
      </c>
      <c r="B1313" s="23" t="s">
        <v>1489</v>
      </c>
      <c r="C1313" s="581"/>
      <c r="D1313" s="590"/>
      <c r="E1313" s="587"/>
      <c r="F1313" s="589"/>
      <c r="G1313" s="589"/>
      <c r="H1313" s="166" t="s">
        <v>1451</v>
      </c>
      <c r="I1313" s="583"/>
      <c r="J1313" s="593"/>
      <c r="K1313" s="579"/>
      <c r="L1313" s="580"/>
      <c r="M1313" s="580"/>
      <c r="N1313" s="579"/>
      <c r="O1313" s="591"/>
      <c r="Q1313" s="26">
        <f t="shared" si="126"/>
        <v>5000</v>
      </c>
      <c r="R1313" s="26">
        <f t="shared" si="125"/>
        <v>26</v>
      </c>
      <c r="S1313" s="26" t="str">
        <f t="shared" si="122"/>
        <v>26.7</v>
      </c>
      <c r="T1313" s="26" t="str">
        <f t="shared" si="123"/>
        <v>Procesos</v>
      </c>
      <c r="U1313" s="26" t="str">
        <f t="shared" si="124"/>
        <v>Proceso de Medidas Cautelares Intervenciones administrativas</v>
      </c>
      <c r="V1313" s="26" t="str">
        <f t="shared" si="127"/>
        <v>Resolución donde se toman medida cautelar de intervención y designación del Agente Especial</v>
      </c>
    </row>
    <row r="1314" spans="1:22" ht="36">
      <c r="A1314" s="23">
        <v>5000</v>
      </c>
      <c r="B1314" s="23" t="s">
        <v>1489</v>
      </c>
      <c r="C1314" s="581"/>
      <c r="D1314" s="590"/>
      <c r="E1314" s="587"/>
      <c r="F1314" s="589"/>
      <c r="G1314" s="589"/>
      <c r="H1314" s="166" t="s">
        <v>1266</v>
      </c>
      <c r="I1314" s="583"/>
      <c r="J1314" s="593"/>
      <c r="K1314" s="579"/>
      <c r="L1314" s="580"/>
      <c r="M1314" s="580"/>
      <c r="N1314" s="579"/>
      <c r="O1314" s="591"/>
      <c r="Q1314" s="26">
        <f t="shared" si="126"/>
        <v>5000</v>
      </c>
      <c r="R1314" s="26">
        <f t="shared" si="125"/>
        <v>26</v>
      </c>
      <c r="S1314" s="26" t="str">
        <f t="shared" si="122"/>
        <v>26.7</v>
      </c>
      <c r="T1314" s="26" t="str">
        <f t="shared" si="123"/>
        <v>Procesos</v>
      </c>
      <c r="U1314" s="26" t="str">
        <f t="shared" si="124"/>
        <v>Proceso de Medidas Cautelares Intervenciones administrativas</v>
      </c>
      <c r="V1314" s="26" t="str">
        <f t="shared" si="127"/>
        <v>Plan de mejoramiento</v>
      </c>
    </row>
    <row r="1315" spans="1:22" ht="36">
      <c r="A1315" s="23">
        <v>5000</v>
      </c>
      <c r="B1315" s="23" t="s">
        <v>1489</v>
      </c>
      <c r="C1315" s="581"/>
      <c r="D1315" s="590"/>
      <c r="E1315" s="587"/>
      <c r="F1315" s="589"/>
      <c r="G1315" s="589"/>
      <c r="H1315" s="166" t="s">
        <v>1452</v>
      </c>
      <c r="I1315" s="583"/>
      <c r="J1315" s="593"/>
      <c r="K1315" s="579"/>
      <c r="L1315" s="580"/>
      <c r="M1315" s="580"/>
      <c r="N1315" s="579"/>
      <c r="O1315" s="591"/>
      <c r="Q1315" s="26">
        <f t="shared" si="126"/>
        <v>5000</v>
      </c>
      <c r="R1315" s="26">
        <f t="shared" si="125"/>
        <v>26</v>
      </c>
      <c r="S1315" s="26" t="str">
        <f t="shared" si="122"/>
        <v>26.7</v>
      </c>
      <c r="T1315" s="26" t="str">
        <f t="shared" si="123"/>
        <v>Procesos</v>
      </c>
      <c r="U1315" s="26" t="str">
        <f t="shared" si="124"/>
        <v>Proceso de Medidas Cautelares Intervenciones administrativas</v>
      </c>
      <c r="V1315" s="26" t="str">
        <f t="shared" si="127"/>
        <v>Oficio de aprobación del plan de mejoramiento</v>
      </c>
    </row>
    <row r="1316" spans="1:22" ht="36">
      <c r="A1316" s="23">
        <v>5000</v>
      </c>
      <c r="B1316" s="23" t="s">
        <v>1489</v>
      </c>
      <c r="C1316" s="581"/>
      <c r="D1316" s="590"/>
      <c r="E1316" s="587"/>
      <c r="F1316" s="589"/>
      <c r="G1316" s="589"/>
      <c r="H1316" s="166" t="s">
        <v>1453</v>
      </c>
      <c r="I1316" s="583"/>
      <c r="J1316" s="593"/>
      <c r="K1316" s="579"/>
      <c r="L1316" s="580"/>
      <c r="M1316" s="580"/>
      <c r="N1316" s="579"/>
      <c r="O1316" s="591"/>
      <c r="Q1316" s="26">
        <f t="shared" si="126"/>
        <v>5000</v>
      </c>
      <c r="R1316" s="26">
        <f t="shared" si="125"/>
        <v>26</v>
      </c>
      <c r="S1316" s="26" t="str">
        <f t="shared" si="122"/>
        <v>26.7</v>
      </c>
      <c r="T1316" s="26" t="str">
        <f t="shared" si="123"/>
        <v>Procesos</v>
      </c>
      <c r="U1316" s="26" t="str">
        <f t="shared" si="124"/>
        <v>Proceso de Medidas Cautelares Intervenciones administrativas</v>
      </c>
      <c r="V1316" s="26" t="str">
        <f t="shared" si="127"/>
        <v>Informes trimestrales de gestión del agente interventor</v>
      </c>
    </row>
    <row r="1317" spans="1:22" ht="36">
      <c r="A1317" s="23">
        <v>5000</v>
      </c>
      <c r="B1317" s="23" t="s">
        <v>1489</v>
      </c>
      <c r="C1317" s="581"/>
      <c r="D1317" s="590"/>
      <c r="E1317" s="587"/>
      <c r="F1317" s="589"/>
      <c r="G1317" s="589"/>
      <c r="H1317" s="166" t="s">
        <v>1454</v>
      </c>
      <c r="I1317" s="583"/>
      <c r="J1317" s="593"/>
      <c r="K1317" s="579"/>
      <c r="L1317" s="580"/>
      <c r="M1317" s="580"/>
      <c r="N1317" s="579"/>
      <c r="O1317" s="591"/>
      <c r="Q1317" s="26">
        <f t="shared" si="126"/>
        <v>5000</v>
      </c>
      <c r="R1317" s="26">
        <f t="shared" si="125"/>
        <v>26</v>
      </c>
      <c r="S1317" s="26" t="str">
        <f t="shared" si="122"/>
        <v>26.7</v>
      </c>
      <c r="T1317" s="26" t="str">
        <f t="shared" si="123"/>
        <v>Procesos</v>
      </c>
      <c r="U1317" s="26" t="str">
        <f t="shared" si="124"/>
        <v>Proceso de Medidas Cautelares Intervenciones administrativas</v>
      </c>
      <c r="V1317" s="26" t="str">
        <f t="shared" si="127"/>
        <v>Seguimiento de la Agencia Especial de Intervención</v>
      </c>
    </row>
    <row r="1318" spans="1:22" ht="36">
      <c r="A1318" s="23">
        <v>5000</v>
      </c>
      <c r="B1318" s="23" t="s">
        <v>1489</v>
      </c>
      <c r="C1318" s="581"/>
      <c r="D1318" s="590"/>
      <c r="E1318" s="587"/>
      <c r="F1318" s="589"/>
      <c r="G1318" s="589"/>
      <c r="H1318" s="166" t="s">
        <v>1455</v>
      </c>
      <c r="I1318" s="583"/>
      <c r="J1318" s="593"/>
      <c r="K1318" s="579"/>
      <c r="L1318" s="580"/>
      <c r="M1318" s="580"/>
      <c r="N1318" s="579"/>
      <c r="O1318" s="591"/>
      <c r="Q1318" s="26">
        <f t="shared" si="126"/>
        <v>5000</v>
      </c>
      <c r="R1318" s="26">
        <f t="shared" si="125"/>
        <v>26</v>
      </c>
      <c r="S1318" s="26" t="str">
        <f t="shared" si="122"/>
        <v>26.7</v>
      </c>
      <c r="T1318" s="26" t="str">
        <f t="shared" si="123"/>
        <v>Procesos</v>
      </c>
      <c r="U1318" s="26" t="str">
        <f t="shared" si="124"/>
        <v>Proceso de Medidas Cautelares Intervenciones administrativas</v>
      </c>
      <c r="V1318" s="26" t="str">
        <f t="shared" si="127"/>
        <v>Informes de Visitas de seguimiento ordinaria o especial</v>
      </c>
    </row>
    <row r="1319" spans="1:22" ht="41.4">
      <c r="A1319" s="23">
        <v>5000</v>
      </c>
      <c r="B1319" s="23" t="s">
        <v>1489</v>
      </c>
      <c r="C1319" s="581"/>
      <c r="D1319" s="590"/>
      <c r="E1319" s="587"/>
      <c r="F1319" s="589"/>
      <c r="G1319" s="589"/>
      <c r="H1319" s="166" t="s">
        <v>1456</v>
      </c>
      <c r="I1319" s="583"/>
      <c r="J1319" s="593"/>
      <c r="K1319" s="579"/>
      <c r="L1319" s="580"/>
      <c r="M1319" s="580"/>
      <c r="N1319" s="579"/>
      <c r="O1319" s="591"/>
      <c r="Q1319" s="26">
        <f t="shared" si="126"/>
        <v>5000</v>
      </c>
      <c r="R1319" s="26">
        <f t="shared" si="125"/>
        <v>26</v>
      </c>
      <c r="S1319" s="26" t="str">
        <f t="shared" si="122"/>
        <v>26.7</v>
      </c>
      <c r="T1319" s="26" t="str">
        <f t="shared" si="123"/>
        <v>Procesos</v>
      </c>
      <c r="U1319" s="26" t="str">
        <f t="shared" si="124"/>
        <v>Proceso de Medidas Cautelares Intervenciones administrativas</v>
      </c>
      <c r="V1319" s="26" t="str">
        <f t="shared" si="127"/>
        <v>Acta del Comité directivo de seguimiento y control (para levantamiento de medida cautelar)</v>
      </c>
    </row>
    <row r="1320" spans="1:22" ht="41.4">
      <c r="A1320" s="23">
        <v>5000</v>
      </c>
      <c r="B1320" s="23" t="s">
        <v>1489</v>
      </c>
      <c r="C1320" s="581"/>
      <c r="D1320" s="590"/>
      <c r="E1320" s="587"/>
      <c r="F1320" s="589"/>
      <c r="G1320" s="589"/>
      <c r="H1320" s="166" t="s">
        <v>1457</v>
      </c>
      <c r="I1320" s="583"/>
      <c r="J1320" s="593"/>
      <c r="K1320" s="579"/>
      <c r="L1320" s="580"/>
      <c r="M1320" s="580"/>
      <c r="N1320" s="579"/>
      <c r="O1320" s="591"/>
      <c r="Q1320" s="26">
        <f t="shared" si="126"/>
        <v>5000</v>
      </c>
      <c r="R1320" s="26">
        <f t="shared" si="125"/>
        <v>26</v>
      </c>
      <c r="S1320" s="26" t="str">
        <f t="shared" si="122"/>
        <v>26.7</v>
      </c>
      <c r="T1320" s="26" t="str">
        <f t="shared" si="123"/>
        <v>Procesos</v>
      </c>
      <c r="U1320" s="26" t="str">
        <f t="shared" si="124"/>
        <v>Proceso de Medidas Cautelares Intervenciones administrativas</v>
      </c>
      <c r="V1320" s="26" t="str">
        <f t="shared" si="127"/>
        <v>Memorando de Concepto de levantamiento de la medida
cautelar</v>
      </c>
    </row>
    <row r="1321" spans="1:22" ht="36">
      <c r="A1321" s="23">
        <v>5000</v>
      </c>
      <c r="B1321" s="23" t="s">
        <v>1489</v>
      </c>
      <c r="C1321" s="581"/>
      <c r="D1321" s="590"/>
      <c r="E1321" s="587"/>
      <c r="F1321" s="589"/>
      <c r="G1321" s="589"/>
      <c r="H1321" s="166" t="s">
        <v>1458</v>
      </c>
      <c r="I1321" s="583"/>
      <c r="J1321" s="593"/>
      <c r="K1321" s="579"/>
      <c r="L1321" s="580"/>
      <c r="M1321" s="580"/>
      <c r="N1321" s="579"/>
      <c r="O1321" s="591"/>
      <c r="Q1321" s="26">
        <f t="shared" si="126"/>
        <v>5000</v>
      </c>
      <c r="R1321" s="26">
        <f t="shared" si="125"/>
        <v>26</v>
      </c>
      <c r="S1321" s="26" t="str">
        <f t="shared" si="122"/>
        <v>26.7</v>
      </c>
      <c r="T1321" s="26" t="str">
        <f t="shared" si="123"/>
        <v>Procesos</v>
      </c>
      <c r="U1321" s="26" t="str">
        <f t="shared" si="124"/>
        <v>Proceso de Medidas Cautelares Intervenciones administrativas</v>
      </c>
      <c r="V1321" s="26" t="str">
        <f t="shared" si="127"/>
        <v>Resolución donde se levantan las medidas de intervención</v>
      </c>
    </row>
    <row r="1322" spans="1:22" ht="36">
      <c r="A1322" s="23">
        <v>5000</v>
      </c>
      <c r="B1322" s="23" t="s">
        <v>1489</v>
      </c>
      <c r="C1322" s="581">
        <v>5000</v>
      </c>
      <c r="D1322" s="590">
        <v>26</v>
      </c>
      <c r="E1322" s="587" t="s">
        <v>1459</v>
      </c>
      <c r="F1322" s="594" t="s">
        <v>218</v>
      </c>
      <c r="G1322" s="589" t="s">
        <v>1460</v>
      </c>
      <c r="H1322" s="160" t="s">
        <v>1461</v>
      </c>
      <c r="I1322" s="586">
        <v>1</v>
      </c>
      <c r="J1322" s="590">
        <v>20</v>
      </c>
      <c r="K1322" s="589" t="s">
        <v>47</v>
      </c>
      <c r="L1322" s="580"/>
      <c r="M1322" s="580"/>
      <c r="N1322" s="589" t="s">
        <v>47</v>
      </c>
      <c r="O1322" s="591" t="s">
        <v>1462</v>
      </c>
      <c r="Q1322" s="26">
        <f t="shared" si="126"/>
        <v>5000</v>
      </c>
      <c r="R1322" s="26">
        <f t="shared" si="125"/>
        <v>26</v>
      </c>
      <c r="S1322" s="26" t="str">
        <f t="shared" si="122"/>
        <v>26.8</v>
      </c>
      <c r="T1322" s="26" t="str">
        <f t="shared" si="123"/>
        <v>Procesos</v>
      </c>
      <c r="U1322" s="26" t="str">
        <f t="shared" si="124"/>
        <v>Proceso de Medidas Cautelares Vigilancia Especial</v>
      </c>
      <c r="V1322" s="26" t="str">
        <f t="shared" si="127"/>
        <v>Informes de visita ordinaria o especial</v>
      </c>
    </row>
    <row r="1323" spans="1:22" ht="36">
      <c r="A1323" s="23">
        <v>5000</v>
      </c>
      <c r="B1323" s="23" t="s">
        <v>1489</v>
      </c>
      <c r="C1323" s="581"/>
      <c r="D1323" s="590"/>
      <c r="E1323" s="587"/>
      <c r="F1323" s="594"/>
      <c r="G1323" s="589"/>
      <c r="H1323" s="160" t="s">
        <v>1450</v>
      </c>
      <c r="I1323" s="586"/>
      <c r="J1323" s="590"/>
      <c r="K1323" s="589"/>
      <c r="L1323" s="580"/>
      <c r="M1323" s="580"/>
      <c r="N1323" s="589"/>
      <c r="O1323" s="591"/>
      <c r="Q1323" s="26">
        <f t="shared" si="126"/>
        <v>5000</v>
      </c>
      <c r="R1323" s="26">
        <f t="shared" si="125"/>
        <v>26</v>
      </c>
      <c r="S1323" s="26" t="str">
        <f t="shared" si="122"/>
        <v>26.8</v>
      </c>
      <c r="T1323" s="26" t="str">
        <f t="shared" si="123"/>
        <v>Procesos</v>
      </c>
      <c r="U1323" s="26" t="str">
        <f t="shared" si="124"/>
        <v>Proceso de Medidas Cautelares Vigilancia Especial</v>
      </c>
      <c r="V1323" s="26" t="str">
        <f t="shared" si="127"/>
        <v>Acta del Comité directivo de seguimiento y control</v>
      </c>
    </row>
    <row r="1324" spans="1:22" ht="41.4">
      <c r="A1324" s="23">
        <v>5000</v>
      </c>
      <c r="B1324" s="23" t="s">
        <v>1489</v>
      </c>
      <c r="C1324" s="581"/>
      <c r="D1324" s="590"/>
      <c r="E1324" s="587"/>
      <c r="F1324" s="594"/>
      <c r="G1324" s="589"/>
      <c r="H1324" s="160" t="s">
        <v>1463</v>
      </c>
      <c r="I1324" s="586"/>
      <c r="J1324" s="590"/>
      <c r="K1324" s="589"/>
      <c r="L1324" s="580"/>
      <c r="M1324" s="580"/>
      <c r="N1324" s="589"/>
      <c r="O1324" s="591"/>
      <c r="Q1324" s="26">
        <f t="shared" si="126"/>
        <v>5000</v>
      </c>
      <c r="R1324" s="26">
        <f t="shared" si="125"/>
        <v>26</v>
      </c>
      <c r="S1324" s="26" t="str">
        <f t="shared" si="122"/>
        <v>26.8</v>
      </c>
      <c r="T1324" s="26" t="str">
        <f t="shared" si="123"/>
        <v>Procesos</v>
      </c>
      <c r="U1324" s="26" t="str">
        <f t="shared" si="124"/>
        <v>Proceso de Medidas Cautelares Vigilancia Especial</v>
      </c>
      <c r="V1324" s="26" t="str">
        <f t="shared" si="127"/>
        <v>Resolución donde se toman medida cautelar de vigilancia especial y designación del Agente Especial</v>
      </c>
    </row>
    <row r="1325" spans="1:22" ht="36">
      <c r="A1325" s="23">
        <v>5000</v>
      </c>
      <c r="B1325" s="23" t="s">
        <v>1489</v>
      </c>
      <c r="C1325" s="581"/>
      <c r="D1325" s="590"/>
      <c r="E1325" s="587"/>
      <c r="F1325" s="594"/>
      <c r="G1325" s="589"/>
      <c r="H1325" s="160" t="s">
        <v>1266</v>
      </c>
      <c r="I1325" s="586"/>
      <c r="J1325" s="590"/>
      <c r="K1325" s="589"/>
      <c r="L1325" s="580"/>
      <c r="M1325" s="580"/>
      <c r="N1325" s="589"/>
      <c r="O1325" s="591"/>
      <c r="Q1325" s="26">
        <f t="shared" si="126"/>
        <v>5000</v>
      </c>
      <c r="R1325" s="26">
        <f t="shared" si="125"/>
        <v>26</v>
      </c>
      <c r="S1325" s="26" t="str">
        <f t="shared" si="122"/>
        <v>26.8</v>
      </c>
      <c r="T1325" s="26" t="str">
        <f t="shared" si="123"/>
        <v>Procesos</v>
      </c>
      <c r="U1325" s="26" t="str">
        <f t="shared" si="124"/>
        <v>Proceso de Medidas Cautelares Vigilancia Especial</v>
      </c>
      <c r="V1325" s="26" t="str">
        <f t="shared" si="127"/>
        <v>Plan de mejoramiento</v>
      </c>
    </row>
    <row r="1326" spans="1:22" ht="36">
      <c r="A1326" s="23">
        <v>5000</v>
      </c>
      <c r="B1326" s="23" t="s">
        <v>1489</v>
      </c>
      <c r="C1326" s="581"/>
      <c r="D1326" s="590"/>
      <c r="E1326" s="587"/>
      <c r="F1326" s="594"/>
      <c r="G1326" s="589"/>
      <c r="H1326" s="160" t="s">
        <v>1452</v>
      </c>
      <c r="I1326" s="586"/>
      <c r="J1326" s="590"/>
      <c r="K1326" s="589"/>
      <c r="L1326" s="580"/>
      <c r="M1326" s="580"/>
      <c r="N1326" s="589"/>
      <c r="O1326" s="591"/>
      <c r="Q1326" s="26">
        <f t="shared" si="126"/>
        <v>5000</v>
      </c>
      <c r="R1326" s="26">
        <f t="shared" si="125"/>
        <v>26</v>
      </c>
      <c r="S1326" s="26" t="str">
        <f t="shared" si="122"/>
        <v>26.8</v>
      </c>
      <c r="T1326" s="26" t="str">
        <f t="shared" si="123"/>
        <v>Procesos</v>
      </c>
      <c r="U1326" s="26" t="str">
        <f t="shared" si="124"/>
        <v>Proceso de Medidas Cautelares Vigilancia Especial</v>
      </c>
      <c r="V1326" s="26" t="str">
        <f t="shared" si="127"/>
        <v>Oficio de aprobación del plan de mejoramiento</v>
      </c>
    </row>
    <row r="1327" spans="1:22" ht="36">
      <c r="A1327" s="23">
        <v>5000</v>
      </c>
      <c r="B1327" s="23" t="s">
        <v>1489</v>
      </c>
      <c r="C1327" s="581"/>
      <c r="D1327" s="590"/>
      <c r="E1327" s="587"/>
      <c r="F1327" s="594"/>
      <c r="G1327" s="589"/>
      <c r="H1327" s="160" t="s">
        <v>1453</v>
      </c>
      <c r="I1327" s="586"/>
      <c r="J1327" s="590"/>
      <c r="K1327" s="589"/>
      <c r="L1327" s="580"/>
      <c r="M1327" s="580"/>
      <c r="N1327" s="589"/>
      <c r="O1327" s="591"/>
      <c r="Q1327" s="26">
        <f t="shared" si="126"/>
        <v>5000</v>
      </c>
      <c r="R1327" s="26">
        <f t="shared" si="125"/>
        <v>26</v>
      </c>
      <c r="S1327" s="26" t="str">
        <f t="shared" si="122"/>
        <v>26.8</v>
      </c>
      <c r="T1327" s="26" t="str">
        <f t="shared" si="123"/>
        <v>Procesos</v>
      </c>
      <c r="U1327" s="26" t="str">
        <f t="shared" si="124"/>
        <v>Proceso de Medidas Cautelares Vigilancia Especial</v>
      </c>
      <c r="V1327" s="26" t="str">
        <f t="shared" si="127"/>
        <v>Informes trimestrales de gestión del agente interventor</v>
      </c>
    </row>
    <row r="1328" spans="1:22" ht="36">
      <c r="A1328" s="23">
        <v>5000</v>
      </c>
      <c r="B1328" s="23" t="s">
        <v>1489</v>
      </c>
      <c r="C1328" s="581"/>
      <c r="D1328" s="590"/>
      <c r="E1328" s="587"/>
      <c r="F1328" s="594"/>
      <c r="G1328" s="589"/>
      <c r="H1328" s="160" t="s">
        <v>1454</v>
      </c>
      <c r="I1328" s="586"/>
      <c r="J1328" s="590"/>
      <c r="K1328" s="589"/>
      <c r="L1328" s="580"/>
      <c r="M1328" s="580"/>
      <c r="N1328" s="589"/>
      <c r="O1328" s="591"/>
      <c r="Q1328" s="26">
        <f t="shared" si="126"/>
        <v>5000</v>
      </c>
      <c r="R1328" s="26">
        <f t="shared" si="125"/>
        <v>26</v>
      </c>
      <c r="S1328" s="26" t="str">
        <f t="shared" si="122"/>
        <v>26.8</v>
      </c>
      <c r="T1328" s="26" t="str">
        <f t="shared" si="123"/>
        <v>Procesos</v>
      </c>
      <c r="U1328" s="26" t="str">
        <f t="shared" si="124"/>
        <v>Proceso de Medidas Cautelares Vigilancia Especial</v>
      </c>
      <c r="V1328" s="26" t="str">
        <f t="shared" si="127"/>
        <v>Seguimiento de la Agencia Especial de Intervención</v>
      </c>
    </row>
    <row r="1329" spans="1:22" ht="36">
      <c r="A1329" s="23">
        <v>5000</v>
      </c>
      <c r="B1329" s="23" t="s">
        <v>1489</v>
      </c>
      <c r="C1329" s="581"/>
      <c r="D1329" s="590"/>
      <c r="E1329" s="587"/>
      <c r="F1329" s="594"/>
      <c r="G1329" s="589"/>
      <c r="H1329" s="160" t="s">
        <v>1455</v>
      </c>
      <c r="I1329" s="586"/>
      <c r="J1329" s="590"/>
      <c r="K1329" s="589"/>
      <c r="L1329" s="580"/>
      <c r="M1329" s="580"/>
      <c r="N1329" s="589"/>
      <c r="O1329" s="591"/>
      <c r="Q1329" s="26">
        <f t="shared" si="126"/>
        <v>5000</v>
      </c>
      <c r="R1329" s="26">
        <f t="shared" si="125"/>
        <v>26</v>
      </c>
      <c r="S1329" s="26" t="str">
        <f t="shared" si="122"/>
        <v>26.8</v>
      </c>
      <c r="T1329" s="26" t="str">
        <f t="shared" si="123"/>
        <v>Procesos</v>
      </c>
      <c r="U1329" s="26" t="str">
        <f t="shared" si="124"/>
        <v>Proceso de Medidas Cautelares Vigilancia Especial</v>
      </c>
      <c r="V1329" s="26" t="str">
        <f t="shared" si="127"/>
        <v>Informes de Visitas de seguimiento ordinaria o especial</v>
      </c>
    </row>
    <row r="1330" spans="1:22" ht="41.4">
      <c r="A1330" s="23">
        <v>5000</v>
      </c>
      <c r="B1330" s="23" t="s">
        <v>1489</v>
      </c>
      <c r="C1330" s="581"/>
      <c r="D1330" s="590"/>
      <c r="E1330" s="587"/>
      <c r="F1330" s="594"/>
      <c r="G1330" s="589"/>
      <c r="H1330" s="160" t="s">
        <v>1464</v>
      </c>
      <c r="I1330" s="586"/>
      <c r="J1330" s="590"/>
      <c r="K1330" s="589"/>
      <c r="L1330" s="580"/>
      <c r="M1330" s="580"/>
      <c r="N1330" s="589"/>
      <c r="O1330" s="591"/>
      <c r="Q1330" s="26">
        <f t="shared" si="126"/>
        <v>5000</v>
      </c>
      <c r="R1330" s="26">
        <f t="shared" si="125"/>
        <v>26</v>
      </c>
      <c r="S1330" s="26" t="str">
        <f t="shared" si="122"/>
        <v>26.8</v>
      </c>
      <c r="T1330" s="26" t="str">
        <f t="shared" si="123"/>
        <v>Procesos</v>
      </c>
      <c r="U1330" s="26" t="str">
        <f t="shared" si="124"/>
        <v>Proceso de Medidas Cautelares Vigilancia Especial</v>
      </c>
      <c r="V1330" s="26" t="str">
        <f t="shared" si="127"/>
        <v>Acta del Comité directivo de seguimiento y control (para levantamiento de vigilancia especial)</v>
      </c>
    </row>
    <row r="1331" spans="1:22" ht="41.4">
      <c r="A1331" s="23">
        <v>5000</v>
      </c>
      <c r="B1331" s="23" t="s">
        <v>1489</v>
      </c>
      <c r="C1331" s="581"/>
      <c r="D1331" s="590"/>
      <c r="E1331" s="587"/>
      <c r="F1331" s="594"/>
      <c r="G1331" s="589"/>
      <c r="H1331" s="160" t="s">
        <v>1465</v>
      </c>
      <c r="I1331" s="586"/>
      <c r="J1331" s="590"/>
      <c r="K1331" s="589"/>
      <c r="L1331" s="580"/>
      <c r="M1331" s="580"/>
      <c r="N1331" s="589"/>
      <c r="O1331" s="591"/>
      <c r="Q1331" s="26">
        <f t="shared" si="126"/>
        <v>5000</v>
      </c>
      <c r="R1331" s="26">
        <f t="shared" si="125"/>
        <v>26</v>
      </c>
      <c r="S1331" s="26" t="str">
        <f t="shared" si="122"/>
        <v>26.8</v>
      </c>
      <c r="T1331" s="26" t="str">
        <f t="shared" si="123"/>
        <v>Procesos</v>
      </c>
      <c r="U1331" s="26" t="str">
        <f t="shared" si="124"/>
        <v>Proceso de Medidas Cautelares Vigilancia Especial</v>
      </c>
      <c r="V1331" s="26" t="str">
        <f t="shared" si="127"/>
        <v>Memorando de Concepto de levantamiento de la medida cautelar de vigilancia especial</v>
      </c>
    </row>
    <row r="1332" spans="1:22" ht="36">
      <c r="A1332" s="23">
        <v>5000</v>
      </c>
      <c r="B1332" s="23" t="s">
        <v>1489</v>
      </c>
      <c r="C1332" s="581"/>
      <c r="D1332" s="590"/>
      <c r="E1332" s="587"/>
      <c r="F1332" s="594"/>
      <c r="G1332" s="589"/>
      <c r="H1332" s="160" t="s">
        <v>1466</v>
      </c>
      <c r="I1332" s="586"/>
      <c r="J1332" s="590"/>
      <c r="K1332" s="589"/>
      <c r="L1332" s="580"/>
      <c r="M1332" s="580"/>
      <c r="N1332" s="589"/>
      <c r="O1332" s="591"/>
      <c r="Q1332" s="26">
        <f t="shared" si="126"/>
        <v>5000</v>
      </c>
      <c r="R1332" s="26">
        <f t="shared" si="125"/>
        <v>26</v>
      </c>
      <c r="S1332" s="26" t="str">
        <f t="shared" si="122"/>
        <v>26.8</v>
      </c>
      <c r="T1332" s="26" t="str">
        <f t="shared" si="123"/>
        <v>Procesos</v>
      </c>
      <c r="U1332" s="26" t="str">
        <f t="shared" si="124"/>
        <v>Proceso de Medidas Cautelares Vigilancia Especial</v>
      </c>
      <c r="V1332" s="26" t="str">
        <f t="shared" si="127"/>
        <v>Resolución donde se levantan las medidas de vigilancia especial</v>
      </c>
    </row>
    <row r="1333" spans="1:22" ht="36">
      <c r="A1333" s="23">
        <v>5000</v>
      </c>
      <c r="B1333" s="23" t="s">
        <v>1489</v>
      </c>
      <c r="C1333" s="581">
        <v>5000</v>
      </c>
      <c r="D1333" s="590">
        <v>26</v>
      </c>
      <c r="E1333" s="587" t="s">
        <v>1467</v>
      </c>
      <c r="F1333" s="594" t="s">
        <v>218</v>
      </c>
      <c r="G1333" s="589" t="s">
        <v>1468</v>
      </c>
      <c r="H1333" s="160" t="s">
        <v>1469</v>
      </c>
      <c r="I1333" s="586">
        <v>1</v>
      </c>
      <c r="J1333" s="590">
        <v>10</v>
      </c>
      <c r="K1333" s="589" t="s">
        <v>47</v>
      </c>
      <c r="L1333" s="580"/>
      <c r="M1333" s="580"/>
      <c r="N1333" s="589" t="s">
        <v>47</v>
      </c>
      <c r="O1333" s="580" t="s">
        <v>1404</v>
      </c>
      <c r="Q1333" s="26">
        <f t="shared" si="126"/>
        <v>5000</v>
      </c>
      <c r="R1333" s="26">
        <f t="shared" si="125"/>
        <v>26</v>
      </c>
      <c r="S1333" s="26" t="str">
        <f t="shared" si="122"/>
        <v>26.9</v>
      </c>
      <c r="T1333" s="26" t="str">
        <f t="shared" si="123"/>
        <v>Procesos</v>
      </c>
      <c r="U1333" s="26" t="str">
        <f t="shared" si="124"/>
        <v>Proceso de Registro y Control Cajas de Compensación Familiar</v>
      </c>
      <c r="V1333" s="26" t="str">
        <f t="shared" si="127"/>
        <v>Convocatoria para celebración de Asamblea</v>
      </c>
    </row>
    <row r="1334" spans="1:22" ht="36">
      <c r="A1334" s="23">
        <v>5000</v>
      </c>
      <c r="B1334" s="23" t="s">
        <v>1489</v>
      </c>
      <c r="C1334" s="581"/>
      <c r="D1334" s="590"/>
      <c r="E1334" s="587"/>
      <c r="F1334" s="594"/>
      <c r="G1334" s="589"/>
      <c r="H1334" s="160" t="s">
        <v>1470</v>
      </c>
      <c r="I1334" s="586"/>
      <c r="J1334" s="590"/>
      <c r="K1334" s="589"/>
      <c r="L1334" s="580"/>
      <c r="M1334" s="580"/>
      <c r="N1334" s="589"/>
      <c r="O1334" s="580"/>
      <c r="Q1334" s="26">
        <f t="shared" si="126"/>
        <v>5000</v>
      </c>
      <c r="R1334" s="26">
        <f t="shared" si="125"/>
        <v>26</v>
      </c>
      <c r="S1334" s="26" t="str">
        <f t="shared" si="122"/>
        <v>26.9</v>
      </c>
      <c r="T1334" s="26" t="str">
        <f t="shared" si="123"/>
        <v>Procesos</v>
      </c>
      <c r="U1334" s="26" t="str">
        <f t="shared" si="124"/>
        <v>Proceso de Registro y Control Cajas de Compensación Familiar</v>
      </c>
      <c r="V1334" s="26" t="str">
        <f t="shared" si="127"/>
        <v>Constancia de convocatoria</v>
      </c>
    </row>
    <row r="1335" spans="1:22" ht="36">
      <c r="A1335" s="23">
        <v>5000</v>
      </c>
      <c r="B1335" s="23" t="s">
        <v>1489</v>
      </c>
      <c r="C1335" s="581"/>
      <c r="D1335" s="590"/>
      <c r="E1335" s="587"/>
      <c r="F1335" s="594"/>
      <c r="G1335" s="589"/>
      <c r="H1335" s="160" t="s">
        <v>1471</v>
      </c>
      <c r="I1335" s="586"/>
      <c r="J1335" s="590"/>
      <c r="K1335" s="589"/>
      <c r="L1335" s="580"/>
      <c r="M1335" s="580"/>
      <c r="N1335" s="589"/>
      <c r="O1335" s="580"/>
      <c r="Q1335" s="26">
        <f t="shared" si="126"/>
        <v>5000</v>
      </c>
      <c r="R1335" s="26">
        <f t="shared" si="125"/>
        <v>26</v>
      </c>
      <c r="S1335" s="26" t="str">
        <f t="shared" si="122"/>
        <v>26.9</v>
      </c>
      <c r="T1335" s="26" t="str">
        <f t="shared" si="123"/>
        <v>Procesos</v>
      </c>
      <c r="U1335" s="26" t="str">
        <f t="shared" si="124"/>
        <v>Proceso de Registro y Control Cajas de Compensación Familiar</v>
      </c>
      <c r="V1335" s="26" t="str">
        <f t="shared" si="127"/>
        <v>Oficio de análisis al teXto de la convocatoria</v>
      </c>
    </row>
    <row r="1336" spans="1:22" ht="36">
      <c r="A1336" s="23">
        <v>5000</v>
      </c>
      <c r="B1336" s="23" t="s">
        <v>1489</v>
      </c>
      <c r="C1336" s="581"/>
      <c r="D1336" s="590"/>
      <c r="E1336" s="587"/>
      <c r="F1336" s="594"/>
      <c r="G1336" s="589"/>
      <c r="H1336" s="160" t="s">
        <v>1472</v>
      </c>
      <c r="I1336" s="586"/>
      <c r="J1336" s="590"/>
      <c r="K1336" s="589"/>
      <c r="L1336" s="580"/>
      <c r="M1336" s="580"/>
      <c r="N1336" s="589"/>
      <c r="O1336" s="580"/>
      <c r="Q1336" s="26">
        <f t="shared" si="126"/>
        <v>5000</v>
      </c>
      <c r="R1336" s="26">
        <f t="shared" si="125"/>
        <v>26</v>
      </c>
      <c r="S1336" s="26" t="str">
        <f t="shared" si="122"/>
        <v>26.9</v>
      </c>
      <c r="T1336" s="26" t="str">
        <f t="shared" si="123"/>
        <v>Procesos</v>
      </c>
      <c r="U1336" s="26" t="str">
        <f t="shared" si="124"/>
        <v>Proceso de Registro y Control Cajas de Compensación Familiar</v>
      </c>
      <c r="V1336" s="26" t="str">
        <f t="shared" si="127"/>
        <v>Acta de Asamblea</v>
      </c>
    </row>
    <row r="1337" spans="1:22" ht="36">
      <c r="A1337" s="23">
        <v>5000</v>
      </c>
      <c r="B1337" s="23" t="s">
        <v>1489</v>
      </c>
      <c r="C1337" s="581"/>
      <c r="D1337" s="590"/>
      <c r="E1337" s="587"/>
      <c r="F1337" s="594"/>
      <c r="G1337" s="589"/>
      <c r="H1337" s="160" t="s">
        <v>1473</v>
      </c>
      <c r="I1337" s="586"/>
      <c r="J1337" s="590"/>
      <c r="K1337" s="589"/>
      <c r="L1337" s="580"/>
      <c r="M1337" s="580"/>
      <c r="N1337" s="589"/>
      <c r="O1337" s="580"/>
      <c r="Q1337" s="26">
        <f t="shared" si="126"/>
        <v>5000</v>
      </c>
      <c r="R1337" s="26">
        <f t="shared" si="125"/>
        <v>26</v>
      </c>
      <c r="S1337" s="26" t="str">
        <f t="shared" si="122"/>
        <v>26.9</v>
      </c>
      <c r="T1337" s="26" t="str">
        <f t="shared" si="123"/>
        <v>Procesos</v>
      </c>
      <c r="U1337" s="26" t="str">
        <f t="shared" si="124"/>
        <v>Proceso de Registro y Control Cajas de Compensación Familiar</v>
      </c>
      <c r="V1337" s="26" t="str">
        <f t="shared" si="127"/>
        <v>anexos del Acta</v>
      </c>
    </row>
    <row r="1338" spans="1:22" ht="36">
      <c r="A1338" s="23">
        <v>5000</v>
      </c>
      <c r="B1338" s="23" t="s">
        <v>1489</v>
      </c>
      <c r="C1338" s="581"/>
      <c r="D1338" s="590"/>
      <c r="E1338" s="587"/>
      <c r="F1338" s="594"/>
      <c r="G1338" s="589"/>
      <c r="H1338" s="160" t="s">
        <v>1474</v>
      </c>
      <c r="I1338" s="586"/>
      <c r="J1338" s="590"/>
      <c r="K1338" s="589"/>
      <c r="L1338" s="580"/>
      <c r="M1338" s="580"/>
      <c r="N1338" s="589"/>
      <c r="O1338" s="580"/>
      <c r="Q1338" s="26">
        <f t="shared" si="126"/>
        <v>5000</v>
      </c>
      <c r="R1338" s="26">
        <f t="shared" si="125"/>
        <v>26</v>
      </c>
      <c r="S1338" s="26" t="str">
        <f t="shared" si="122"/>
        <v>26.9</v>
      </c>
      <c r="T1338" s="26" t="str">
        <f t="shared" si="123"/>
        <v>Procesos</v>
      </c>
      <c r="U1338" s="26" t="str">
        <f t="shared" si="124"/>
        <v>Proceso de Registro y Control Cajas de Compensación Familiar</v>
      </c>
      <c r="V1338" s="26" t="str">
        <f t="shared" si="127"/>
        <v>Objeciones a las decisiones de la Asamblea( en los casos que aplique )</v>
      </c>
    </row>
    <row r="1339" spans="1:22" ht="41.4">
      <c r="A1339" s="23">
        <v>5000</v>
      </c>
      <c r="B1339" s="23" t="s">
        <v>1489</v>
      </c>
      <c r="C1339" s="581"/>
      <c r="D1339" s="590"/>
      <c r="E1339" s="587"/>
      <c r="F1339" s="594"/>
      <c r="G1339" s="589"/>
      <c r="H1339" s="160" t="s">
        <v>1475</v>
      </c>
      <c r="I1339" s="586"/>
      <c r="J1339" s="590"/>
      <c r="K1339" s="589"/>
      <c r="L1339" s="580"/>
      <c r="M1339" s="580"/>
      <c r="N1339" s="589"/>
      <c r="O1339" s="580"/>
      <c r="Q1339" s="26">
        <f t="shared" si="126"/>
        <v>5000</v>
      </c>
      <c r="R1339" s="26">
        <f t="shared" si="125"/>
        <v>26</v>
      </c>
      <c r="S1339" s="26" t="str">
        <f t="shared" si="122"/>
        <v>26.9</v>
      </c>
      <c r="T1339" s="26" t="str">
        <f t="shared" si="123"/>
        <v>Procesos</v>
      </c>
      <c r="U1339" s="26" t="str">
        <f t="shared" si="124"/>
        <v>Proceso de Registro y Control Cajas de Compensación Familiar</v>
      </c>
      <c r="V1339" s="26" t="str">
        <f t="shared" si="127"/>
        <v>Resolución de aprobación y/o improbación de las decisiones de la Asamblea</v>
      </c>
    </row>
    <row r="1340" spans="1:22" ht="36">
      <c r="A1340" s="23">
        <v>5000</v>
      </c>
      <c r="B1340" s="23" t="s">
        <v>1489</v>
      </c>
      <c r="C1340" s="581"/>
      <c r="D1340" s="590"/>
      <c r="E1340" s="587"/>
      <c r="F1340" s="594"/>
      <c r="G1340" s="589"/>
      <c r="H1340" s="160" t="s">
        <v>1476</v>
      </c>
      <c r="I1340" s="586"/>
      <c r="J1340" s="590"/>
      <c r="K1340" s="589"/>
      <c r="L1340" s="580"/>
      <c r="M1340" s="580"/>
      <c r="N1340" s="589"/>
      <c r="O1340" s="580"/>
      <c r="Q1340" s="26">
        <f t="shared" si="126"/>
        <v>5000</v>
      </c>
      <c r="R1340" s="26">
        <f t="shared" si="125"/>
        <v>26</v>
      </c>
      <c r="S1340" s="26" t="str">
        <f t="shared" si="122"/>
        <v>26.9</v>
      </c>
      <c r="T1340" s="26" t="str">
        <f t="shared" si="123"/>
        <v>Procesos</v>
      </c>
      <c r="U1340" s="26" t="str">
        <f t="shared" si="124"/>
        <v>Proceso de Registro y Control Cajas de Compensación Familiar</v>
      </c>
      <c r="V1340" s="26" t="str">
        <f t="shared" si="127"/>
        <v>Recurso de Reposición ( en los casos que aplique )</v>
      </c>
    </row>
    <row r="1341" spans="1:22" ht="36">
      <c r="A1341" s="23">
        <v>5000</v>
      </c>
      <c r="B1341" s="23" t="s">
        <v>1489</v>
      </c>
      <c r="C1341" s="581"/>
      <c r="D1341" s="590"/>
      <c r="E1341" s="587"/>
      <c r="F1341" s="594"/>
      <c r="G1341" s="589"/>
      <c r="H1341" s="160" t="s">
        <v>1477</v>
      </c>
      <c r="I1341" s="586"/>
      <c r="J1341" s="590"/>
      <c r="K1341" s="589"/>
      <c r="L1341" s="580"/>
      <c r="M1341" s="580"/>
      <c r="N1341" s="589"/>
      <c r="O1341" s="580"/>
      <c r="Q1341" s="26">
        <f t="shared" si="126"/>
        <v>5000</v>
      </c>
      <c r="R1341" s="26">
        <f t="shared" si="125"/>
        <v>26</v>
      </c>
      <c r="S1341" s="26" t="str">
        <f t="shared" si="122"/>
        <v>26.9</v>
      </c>
      <c r="T1341" s="26" t="str">
        <f t="shared" si="123"/>
        <v>Procesos</v>
      </c>
      <c r="U1341" s="26" t="str">
        <f t="shared" si="124"/>
        <v>Proceso de Registro y Control Cajas de Compensación Familiar</v>
      </c>
      <c r="V1341" s="26" t="str">
        <f t="shared" si="127"/>
        <v>Certificación de Ejecutoria</v>
      </c>
    </row>
    <row r="1342" spans="1:22" ht="41.4">
      <c r="A1342" s="23">
        <v>5000</v>
      </c>
      <c r="B1342" s="23" t="s">
        <v>1489</v>
      </c>
      <c r="C1342" s="581"/>
      <c r="D1342" s="590"/>
      <c r="E1342" s="587"/>
      <c r="F1342" s="594"/>
      <c r="G1342" s="589"/>
      <c r="H1342" s="165" t="s">
        <v>1478</v>
      </c>
      <c r="I1342" s="586"/>
      <c r="J1342" s="590"/>
      <c r="K1342" s="589"/>
      <c r="L1342" s="580"/>
      <c r="M1342" s="580"/>
      <c r="N1342" s="589"/>
      <c r="O1342" s="580"/>
      <c r="Q1342" s="26">
        <f t="shared" si="126"/>
        <v>5000</v>
      </c>
      <c r="R1342" s="26">
        <f t="shared" si="125"/>
        <v>26</v>
      </c>
      <c r="S1342" s="26" t="str">
        <f t="shared" si="122"/>
        <v>26.9</v>
      </c>
      <c r="T1342" s="26" t="str">
        <f t="shared" si="123"/>
        <v>Procesos</v>
      </c>
      <c r="U1342" s="26" t="str">
        <f t="shared" si="124"/>
        <v>Proceso de Registro y Control Cajas de Compensación Familiar</v>
      </c>
      <c r="V1342" s="26" t="str">
        <f t="shared" si="127"/>
        <v>Resolución del Ministerio de Trabajo designa Representante
de los trabajadores al Consejo Directivo</v>
      </c>
    </row>
    <row r="1343" spans="1:22" ht="36">
      <c r="A1343" s="23">
        <v>5000</v>
      </c>
      <c r="B1343" s="23" t="s">
        <v>1489</v>
      </c>
      <c r="C1343" s="581"/>
      <c r="D1343" s="590"/>
      <c r="E1343" s="587"/>
      <c r="F1343" s="594"/>
      <c r="G1343" s="589"/>
      <c r="H1343" s="160" t="s">
        <v>1479</v>
      </c>
      <c r="I1343" s="586"/>
      <c r="J1343" s="590"/>
      <c r="K1343" s="589"/>
      <c r="L1343" s="580"/>
      <c r="M1343" s="580"/>
      <c r="N1343" s="589"/>
      <c r="O1343" s="580"/>
      <c r="Q1343" s="26">
        <f t="shared" si="126"/>
        <v>5000</v>
      </c>
      <c r="R1343" s="26">
        <f t="shared" si="125"/>
        <v>26</v>
      </c>
      <c r="S1343" s="26" t="str">
        <f t="shared" si="122"/>
        <v>26.9</v>
      </c>
      <c r="T1343" s="26" t="str">
        <f t="shared" si="123"/>
        <v>Procesos</v>
      </c>
      <c r="U1343" s="26" t="str">
        <f t="shared" si="124"/>
        <v>Proceso de Registro y Control Cajas de Compensación Familiar</v>
      </c>
      <c r="V1343" s="26" t="str">
        <f t="shared" si="127"/>
        <v>Documento de los designados</v>
      </c>
    </row>
    <row r="1344" spans="1:22" ht="41.4">
      <c r="A1344" s="23">
        <v>5000</v>
      </c>
      <c r="B1344" s="23" t="s">
        <v>1489</v>
      </c>
      <c r="C1344" s="581"/>
      <c r="D1344" s="590"/>
      <c r="E1344" s="587"/>
      <c r="F1344" s="594"/>
      <c r="G1344" s="589"/>
      <c r="H1344" s="160" t="s">
        <v>1480</v>
      </c>
      <c r="I1344" s="586"/>
      <c r="J1344" s="590"/>
      <c r="K1344" s="589"/>
      <c r="L1344" s="580"/>
      <c r="M1344" s="580"/>
      <c r="N1344" s="589"/>
      <c r="O1344" s="580"/>
      <c r="Q1344" s="26">
        <f t="shared" si="126"/>
        <v>5000</v>
      </c>
      <c r="R1344" s="26">
        <f t="shared" si="125"/>
        <v>26</v>
      </c>
      <c r="S1344" s="26" t="str">
        <f t="shared" si="122"/>
        <v>26.9</v>
      </c>
      <c r="T1344" s="26" t="str">
        <f t="shared" si="123"/>
        <v>Procesos</v>
      </c>
      <c r="U1344" s="26" t="str">
        <f t="shared" si="124"/>
        <v>Proceso de Registro y Control Cajas de Compensación Familiar</v>
      </c>
      <c r="V1344" s="26" t="str">
        <f t="shared" si="127"/>
        <v>Autorización de designación de Consejeros Directivos de Representante de los trabajadores</v>
      </c>
    </row>
    <row r="1345" spans="1:22" ht="36">
      <c r="A1345" s="23">
        <v>5000</v>
      </c>
      <c r="B1345" s="23" t="s">
        <v>1489</v>
      </c>
      <c r="C1345" s="581"/>
      <c r="D1345" s="590"/>
      <c r="E1345" s="587"/>
      <c r="F1345" s="594"/>
      <c r="G1345" s="589"/>
      <c r="H1345" s="165" t="s">
        <v>1481</v>
      </c>
      <c r="I1345" s="586"/>
      <c r="J1345" s="590"/>
      <c r="K1345" s="589"/>
      <c r="L1345" s="580"/>
      <c r="M1345" s="580"/>
      <c r="N1345" s="589"/>
      <c r="O1345" s="580"/>
      <c r="Q1345" s="26">
        <f t="shared" si="126"/>
        <v>5000</v>
      </c>
      <c r="R1345" s="26">
        <f t="shared" si="125"/>
        <v>26</v>
      </c>
      <c r="S1345" s="26" t="str">
        <f t="shared" si="122"/>
        <v>26.9</v>
      </c>
      <c r="T1345" s="26" t="str">
        <f t="shared" si="123"/>
        <v>Procesos</v>
      </c>
      <c r="U1345" s="26" t="str">
        <f t="shared" si="124"/>
        <v>Proceso de Registro y Control Cajas de Compensación Familiar</v>
      </c>
      <c r="V1345" s="26" t="str">
        <f t="shared" si="127"/>
        <v>Acta del Consejo Directivo –Representante Legal de las CCF</v>
      </c>
    </row>
    <row r="1346" spans="1:22" ht="36">
      <c r="A1346" s="23">
        <v>5000</v>
      </c>
      <c r="B1346" s="23" t="s">
        <v>1489</v>
      </c>
      <c r="C1346" s="581"/>
      <c r="D1346" s="590"/>
      <c r="E1346" s="587"/>
      <c r="F1346" s="594"/>
      <c r="G1346" s="589"/>
      <c r="H1346" s="160" t="s">
        <v>1482</v>
      </c>
      <c r="I1346" s="586"/>
      <c r="J1346" s="590"/>
      <c r="K1346" s="589"/>
      <c r="L1346" s="580"/>
      <c r="M1346" s="580"/>
      <c r="N1346" s="589"/>
      <c r="O1346" s="580"/>
      <c r="Q1346" s="26">
        <f t="shared" si="126"/>
        <v>5000</v>
      </c>
      <c r="R1346" s="26">
        <f t="shared" si="125"/>
        <v>26</v>
      </c>
      <c r="S1346" s="26" t="str">
        <f t="shared" si="122"/>
        <v>26.9</v>
      </c>
      <c r="T1346" s="26" t="str">
        <f t="shared" si="123"/>
        <v>Procesos</v>
      </c>
      <c r="U1346" s="26" t="str">
        <f t="shared" si="124"/>
        <v>Proceso de Registro y Control Cajas de Compensación Familiar</v>
      </c>
      <c r="V1346" s="26" t="str">
        <f t="shared" si="127"/>
        <v>anexos Acta del Consejo Directivo</v>
      </c>
    </row>
    <row r="1347" spans="1:22" ht="41.4">
      <c r="A1347" s="23">
        <v>5000</v>
      </c>
      <c r="B1347" s="23" t="s">
        <v>1489</v>
      </c>
      <c r="C1347" s="581"/>
      <c r="D1347" s="590"/>
      <c r="E1347" s="587"/>
      <c r="F1347" s="594"/>
      <c r="G1347" s="589"/>
      <c r="H1347" s="160" t="s">
        <v>1483</v>
      </c>
      <c r="I1347" s="586"/>
      <c r="J1347" s="590"/>
      <c r="K1347" s="589"/>
      <c r="L1347" s="580"/>
      <c r="M1347" s="580"/>
      <c r="N1347" s="589"/>
      <c r="O1347" s="580"/>
      <c r="Q1347" s="26">
        <f t="shared" si="126"/>
        <v>5000</v>
      </c>
      <c r="R1347" s="26">
        <f t="shared" si="125"/>
        <v>26</v>
      </c>
      <c r="S1347" s="26" t="str">
        <f t="shared" si="122"/>
        <v>26.9</v>
      </c>
      <c r="T1347" s="26" t="str">
        <f t="shared" si="123"/>
        <v>Procesos</v>
      </c>
      <c r="U1347" s="26" t="str">
        <f t="shared" si="124"/>
        <v>Proceso de Registro y Control Cajas de Compensación Familiar</v>
      </c>
      <c r="V1347" s="26" t="str">
        <f t="shared" si="127"/>
        <v>Resolución de aprobación y/o improbación de la decisión del nombramiento del Consejo Directivo</v>
      </c>
    </row>
  </sheetData>
  <autoFilter ref="A3:O1347" xr:uid="{B9B1F9DE-BA30-4979-9FAD-982C1DB42EAE}"/>
  <mergeCells count="1909">
    <mergeCell ref="Q2:R2"/>
    <mergeCell ref="T2:V2"/>
    <mergeCell ref="W2:X2"/>
    <mergeCell ref="Y2:AB2"/>
    <mergeCell ref="AC2:AC3"/>
    <mergeCell ref="N1322:N1332"/>
    <mergeCell ref="O1322:O1332"/>
    <mergeCell ref="C1333:C1347"/>
    <mergeCell ref="D1333:D1347"/>
    <mergeCell ref="E1333:E1347"/>
    <mergeCell ref="F1333:F1347"/>
    <mergeCell ref="G1333:G1347"/>
    <mergeCell ref="I1333:I1347"/>
    <mergeCell ref="J1333:J1347"/>
    <mergeCell ref="K1333:K1347"/>
    <mergeCell ref="L1333:L1347"/>
    <mergeCell ref="M1333:M1347"/>
    <mergeCell ref="N1333:N1347"/>
    <mergeCell ref="O1333:O1347"/>
    <mergeCell ref="I1322:I1332"/>
    <mergeCell ref="J1322:J1332"/>
    <mergeCell ref="K1322:K1332"/>
    <mergeCell ref="L1322:L1332"/>
    <mergeCell ref="M1322:M1332"/>
    <mergeCell ref="C1322:C1332"/>
    <mergeCell ref="D1322:D1332"/>
    <mergeCell ref="E1322:E1332"/>
    <mergeCell ref="F1322:F1332"/>
    <mergeCell ref="G1322:G1332"/>
    <mergeCell ref="N1307:N1310"/>
    <mergeCell ref="O1307:O1310"/>
    <mergeCell ref="C1311:C1321"/>
    <mergeCell ref="D1311:D1321"/>
    <mergeCell ref="E1311:E1321"/>
    <mergeCell ref="F1311:F1321"/>
    <mergeCell ref="G1311:G1321"/>
    <mergeCell ref="I1311:I1321"/>
    <mergeCell ref="J1311:J1321"/>
    <mergeCell ref="K1311:K1321"/>
    <mergeCell ref="L1311:L1321"/>
    <mergeCell ref="M1311:M1321"/>
    <mergeCell ref="N1311:N1321"/>
    <mergeCell ref="O1311:O1321"/>
    <mergeCell ref="I1307:I1310"/>
    <mergeCell ref="J1307:J1310"/>
    <mergeCell ref="K1307:K1310"/>
    <mergeCell ref="L1307:L1310"/>
    <mergeCell ref="M1307:M1310"/>
    <mergeCell ref="C1307:C1310"/>
    <mergeCell ref="D1307:D1310"/>
    <mergeCell ref="E1307:E1310"/>
    <mergeCell ref="F1307:F1310"/>
    <mergeCell ref="G1307:G1310"/>
    <mergeCell ref="N1286:N1289"/>
    <mergeCell ref="O1286:O1289"/>
    <mergeCell ref="C1290:C1306"/>
    <mergeCell ref="D1290:D1306"/>
    <mergeCell ref="E1290:E1306"/>
    <mergeCell ref="F1290:F1306"/>
    <mergeCell ref="G1290:G1306"/>
    <mergeCell ref="I1290:I1306"/>
    <mergeCell ref="J1290:J1306"/>
    <mergeCell ref="K1290:K1306"/>
    <mergeCell ref="L1290:L1306"/>
    <mergeCell ref="M1290:M1306"/>
    <mergeCell ref="N1290:N1306"/>
    <mergeCell ref="O1290:O1306"/>
    <mergeCell ref="I1286:I1289"/>
    <mergeCell ref="J1286:J1289"/>
    <mergeCell ref="K1286:K1289"/>
    <mergeCell ref="L1286:L1289"/>
    <mergeCell ref="M1286:M1289"/>
    <mergeCell ref="C1286:C1289"/>
    <mergeCell ref="D1286:D1289"/>
    <mergeCell ref="E1286:E1289"/>
    <mergeCell ref="F1286:F1289"/>
    <mergeCell ref="G1286:G1289"/>
    <mergeCell ref="N1277:N1278"/>
    <mergeCell ref="O1277:O1278"/>
    <mergeCell ref="C1279:C1285"/>
    <mergeCell ref="D1279:D1285"/>
    <mergeCell ref="E1279:E1285"/>
    <mergeCell ref="F1279:F1285"/>
    <mergeCell ref="G1279:G1285"/>
    <mergeCell ref="I1279:I1285"/>
    <mergeCell ref="J1279:J1285"/>
    <mergeCell ref="K1279:K1285"/>
    <mergeCell ref="L1279:L1285"/>
    <mergeCell ref="M1279:M1285"/>
    <mergeCell ref="N1279:N1285"/>
    <mergeCell ref="O1279:O1285"/>
    <mergeCell ref="I1277:I1278"/>
    <mergeCell ref="J1277:J1278"/>
    <mergeCell ref="K1277:K1278"/>
    <mergeCell ref="L1277:L1278"/>
    <mergeCell ref="M1277:M1278"/>
    <mergeCell ref="C1277:C1278"/>
    <mergeCell ref="D1277:D1278"/>
    <mergeCell ref="E1277:E1278"/>
    <mergeCell ref="F1277:F1278"/>
    <mergeCell ref="G1277:G1278"/>
    <mergeCell ref="N1227:N1231"/>
    <mergeCell ref="K1274:K1275"/>
    <mergeCell ref="L1274:L1275"/>
    <mergeCell ref="M1274:M1275"/>
    <mergeCell ref="N1274:N1275"/>
    <mergeCell ref="O1274:O1275"/>
    <mergeCell ref="C1274:C1275"/>
    <mergeCell ref="F1274:G1275"/>
    <mergeCell ref="I1274:I1275"/>
    <mergeCell ref="J1274:J1275"/>
    <mergeCell ref="L1268:L1269"/>
    <mergeCell ref="M1268:M1269"/>
    <mergeCell ref="N1268:N1269"/>
    <mergeCell ref="O1268:O1269"/>
    <mergeCell ref="C1270:C1273"/>
    <mergeCell ref="F1270:G1273"/>
    <mergeCell ref="I1270:I1273"/>
    <mergeCell ref="J1270:J1273"/>
    <mergeCell ref="K1270:K1273"/>
    <mergeCell ref="L1270:L1273"/>
    <mergeCell ref="M1270:M1273"/>
    <mergeCell ref="N1270:N1273"/>
    <mergeCell ref="O1270:O1273"/>
    <mergeCell ref="C1268:C1269"/>
    <mergeCell ref="D1268:D1269"/>
    <mergeCell ref="E1268:E1269"/>
    <mergeCell ref="F1268:F1269"/>
    <mergeCell ref="G1268:G1269"/>
    <mergeCell ref="I1268:I1269"/>
    <mergeCell ref="J1268:J1269"/>
    <mergeCell ref="K1268:K1269"/>
    <mergeCell ref="J1223:J1226"/>
    <mergeCell ref="K1223:K1226"/>
    <mergeCell ref="O1238:O1243"/>
    <mergeCell ref="C1238:C1243"/>
    <mergeCell ref="D1238:D1243"/>
    <mergeCell ref="E1238:E1243"/>
    <mergeCell ref="F1238:F1243"/>
    <mergeCell ref="G1238:G1243"/>
    <mergeCell ref="I1238:I1243"/>
    <mergeCell ref="J1238:J1243"/>
    <mergeCell ref="K1238:K1243"/>
    <mergeCell ref="L1238:L1243"/>
    <mergeCell ref="M1238:M1243"/>
    <mergeCell ref="N1238:N1243"/>
    <mergeCell ref="I1227:I1231"/>
    <mergeCell ref="C1223:C1226"/>
    <mergeCell ref="F1223:G1226"/>
    <mergeCell ref="I1223:I1226"/>
    <mergeCell ref="C1227:C1231"/>
    <mergeCell ref="D1227:D1231"/>
    <mergeCell ref="E1227:E1231"/>
    <mergeCell ref="F1227:F1231"/>
    <mergeCell ref="G1227:G1231"/>
    <mergeCell ref="O1227:O1231"/>
    <mergeCell ref="L1223:L1226"/>
    <mergeCell ref="M1223:M1226"/>
    <mergeCell ref="N1223:N1226"/>
    <mergeCell ref="O1223:O1226"/>
    <mergeCell ref="J1227:J1231"/>
    <mergeCell ref="K1227:K1231"/>
    <mergeCell ref="L1227:L1231"/>
    <mergeCell ref="M1227:M1231"/>
    <mergeCell ref="K1244:K1253"/>
    <mergeCell ref="L1244:L1253"/>
    <mergeCell ref="M1244:M1253"/>
    <mergeCell ref="N1244:N1253"/>
    <mergeCell ref="O1254:O1257"/>
    <mergeCell ref="C1254:C1257"/>
    <mergeCell ref="D1254:D1257"/>
    <mergeCell ref="E1254:E1257"/>
    <mergeCell ref="F1254:F1257"/>
    <mergeCell ref="G1254:G1257"/>
    <mergeCell ref="I1254:I1257"/>
    <mergeCell ref="J1254:J1257"/>
    <mergeCell ref="K1254:K1257"/>
    <mergeCell ref="L1254:L1257"/>
    <mergeCell ref="M1254:M1257"/>
    <mergeCell ref="N1254:N1257"/>
    <mergeCell ref="O1233:O1237"/>
    <mergeCell ref="C1233:C1237"/>
    <mergeCell ref="D1233:D1237"/>
    <mergeCell ref="E1233:E1237"/>
    <mergeCell ref="F1233:F1237"/>
    <mergeCell ref="G1233:G1237"/>
    <mergeCell ref="I1233:I1237"/>
    <mergeCell ref="J1233:J1237"/>
    <mergeCell ref="K1233:K1237"/>
    <mergeCell ref="L1233:L1237"/>
    <mergeCell ref="M1233:M1237"/>
    <mergeCell ref="N1233:N1237"/>
    <mergeCell ref="O1258:O1267"/>
    <mergeCell ref="C1258:C1267"/>
    <mergeCell ref="D1258:D1267"/>
    <mergeCell ref="E1258:E1267"/>
    <mergeCell ref="F1258:F1267"/>
    <mergeCell ref="G1258:G1267"/>
    <mergeCell ref="I1258:I1267"/>
    <mergeCell ref="J1258:J1267"/>
    <mergeCell ref="K1258:K1267"/>
    <mergeCell ref="L1258:L1267"/>
    <mergeCell ref="M1258:M1267"/>
    <mergeCell ref="N1258:N1267"/>
    <mergeCell ref="K1214:K1222"/>
    <mergeCell ref="L1214:L1222"/>
    <mergeCell ref="M1214:M1222"/>
    <mergeCell ref="N1214:N1222"/>
    <mergeCell ref="O1214:O1222"/>
    <mergeCell ref="C1214:C1222"/>
    <mergeCell ref="D1214:D1222"/>
    <mergeCell ref="E1214:E1222"/>
    <mergeCell ref="F1214:F1222"/>
    <mergeCell ref="G1214:G1222"/>
    <mergeCell ref="I1214:I1222"/>
    <mergeCell ref="J1214:J1222"/>
    <mergeCell ref="O1244:O1253"/>
    <mergeCell ref="C1244:C1253"/>
    <mergeCell ref="D1244:D1253"/>
    <mergeCell ref="E1244:E1253"/>
    <mergeCell ref="F1244:F1253"/>
    <mergeCell ref="G1244:G1253"/>
    <mergeCell ref="I1244:I1253"/>
    <mergeCell ref="J1244:J1253"/>
    <mergeCell ref="J1207:J1213"/>
    <mergeCell ref="K1207:K1213"/>
    <mergeCell ref="L1207:L1213"/>
    <mergeCell ref="M1207:M1213"/>
    <mergeCell ref="N1207:N1213"/>
    <mergeCell ref="O1207:O1213"/>
    <mergeCell ref="C1207:C1213"/>
    <mergeCell ref="D1207:D1213"/>
    <mergeCell ref="E1207:E1213"/>
    <mergeCell ref="F1207:F1213"/>
    <mergeCell ref="G1207:G1213"/>
    <mergeCell ref="I1207:I1213"/>
    <mergeCell ref="J1204:J1206"/>
    <mergeCell ref="K1204:K1206"/>
    <mergeCell ref="L1204:L1206"/>
    <mergeCell ref="M1204:M1206"/>
    <mergeCell ref="N1204:N1206"/>
    <mergeCell ref="O1204:O1206"/>
    <mergeCell ref="C1204:C1206"/>
    <mergeCell ref="D1204:D1206"/>
    <mergeCell ref="E1204:E1206"/>
    <mergeCell ref="F1204:F1206"/>
    <mergeCell ref="G1204:G1206"/>
    <mergeCell ref="I1204:I1206"/>
    <mergeCell ref="J1195:J1203"/>
    <mergeCell ref="K1195:K1203"/>
    <mergeCell ref="L1195:L1203"/>
    <mergeCell ref="M1195:M1203"/>
    <mergeCell ref="N1195:N1203"/>
    <mergeCell ref="O1195:O1203"/>
    <mergeCell ref="C1195:C1203"/>
    <mergeCell ref="D1195:D1203"/>
    <mergeCell ref="E1195:E1203"/>
    <mergeCell ref="F1195:F1203"/>
    <mergeCell ref="G1195:G1203"/>
    <mergeCell ref="I1195:I1203"/>
    <mergeCell ref="J1184:J1194"/>
    <mergeCell ref="K1184:K1194"/>
    <mergeCell ref="L1184:L1194"/>
    <mergeCell ref="M1184:M1194"/>
    <mergeCell ref="N1184:N1194"/>
    <mergeCell ref="O1184:O1194"/>
    <mergeCell ref="C1184:C1194"/>
    <mergeCell ref="D1184:D1194"/>
    <mergeCell ref="E1184:E1194"/>
    <mergeCell ref="F1184:F1194"/>
    <mergeCell ref="G1184:G1194"/>
    <mergeCell ref="I1184:I1194"/>
    <mergeCell ref="J1175:J1183"/>
    <mergeCell ref="K1175:K1183"/>
    <mergeCell ref="L1175:L1183"/>
    <mergeCell ref="M1175:M1183"/>
    <mergeCell ref="N1175:N1183"/>
    <mergeCell ref="O1175:O1183"/>
    <mergeCell ref="L1170:L1173"/>
    <mergeCell ref="M1170:M1173"/>
    <mergeCell ref="N1170:N1173"/>
    <mergeCell ref="O1170:O1173"/>
    <mergeCell ref="J1170:J1173"/>
    <mergeCell ref="K1170:K1173"/>
    <mergeCell ref="C1175:C1183"/>
    <mergeCell ref="D1175:D1183"/>
    <mergeCell ref="E1175:E1183"/>
    <mergeCell ref="F1175:F1183"/>
    <mergeCell ref="G1175:G1183"/>
    <mergeCell ref="I1175:I1183"/>
    <mergeCell ref="C1170:C1173"/>
    <mergeCell ref="F1170:G1173"/>
    <mergeCell ref="I1170:I1173"/>
    <mergeCell ref="J1168:J1169"/>
    <mergeCell ref="K1168:K1169"/>
    <mergeCell ref="L1168:L1169"/>
    <mergeCell ref="M1168:M1169"/>
    <mergeCell ref="N1168:N1169"/>
    <mergeCell ref="O1168:O1169"/>
    <mergeCell ref="C1168:C1169"/>
    <mergeCell ref="D1168:D1169"/>
    <mergeCell ref="E1168:E1169"/>
    <mergeCell ref="F1168:F1169"/>
    <mergeCell ref="G1168:G1169"/>
    <mergeCell ref="I1168:I1169"/>
    <mergeCell ref="M1143:M1159"/>
    <mergeCell ref="N1143:N1159"/>
    <mergeCell ref="O1143:O1159"/>
    <mergeCell ref="C1161:C1167"/>
    <mergeCell ref="D1161:D1167"/>
    <mergeCell ref="E1161:E1167"/>
    <mergeCell ref="F1161:F1167"/>
    <mergeCell ref="G1161:G1167"/>
    <mergeCell ref="I1161:I1167"/>
    <mergeCell ref="J1161:J1167"/>
    <mergeCell ref="K1161:K1167"/>
    <mergeCell ref="L1161:L1167"/>
    <mergeCell ref="M1161:M1167"/>
    <mergeCell ref="N1161:N1167"/>
    <mergeCell ref="O1161:O1167"/>
    <mergeCell ref="C1143:C1159"/>
    <mergeCell ref="D1143:D1159"/>
    <mergeCell ref="E1143:E1159"/>
    <mergeCell ref="F1143:F1159"/>
    <mergeCell ref="G1143:G1159"/>
    <mergeCell ref="I1143:I1159"/>
    <mergeCell ref="J1143:J1159"/>
    <mergeCell ref="K1143:K1159"/>
    <mergeCell ref="L1143:L1159"/>
    <mergeCell ref="O1133:O1136"/>
    <mergeCell ref="C1137:C1142"/>
    <mergeCell ref="D1137:D1142"/>
    <mergeCell ref="E1137:E1142"/>
    <mergeCell ref="F1137:F1142"/>
    <mergeCell ref="G1137:G1142"/>
    <mergeCell ref="I1137:I1142"/>
    <mergeCell ref="J1137:J1142"/>
    <mergeCell ref="K1137:K1142"/>
    <mergeCell ref="L1137:L1142"/>
    <mergeCell ref="M1137:M1142"/>
    <mergeCell ref="N1137:N1142"/>
    <mergeCell ref="O1137:O1142"/>
    <mergeCell ref="C1133:C1136"/>
    <mergeCell ref="F1133:G1136"/>
    <mergeCell ref="I1133:I1136"/>
    <mergeCell ref="J1133:J1136"/>
    <mergeCell ref="K1133:K1136"/>
    <mergeCell ref="L1133:L1136"/>
    <mergeCell ref="M1133:M1136"/>
    <mergeCell ref="N1133:N1136"/>
    <mergeCell ref="K1112:K1132"/>
    <mergeCell ref="L1112:L1132"/>
    <mergeCell ref="M1112:M1132"/>
    <mergeCell ref="N1112:N1132"/>
    <mergeCell ref="O1112:O1132"/>
    <mergeCell ref="C1112:C1132"/>
    <mergeCell ref="D1112:D1132"/>
    <mergeCell ref="E1112:E1132"/>
    <mergeCell ref="F1112:F1132"/>
    <mergeCell ref="G1112:G1132"/>
    <mergeCell ref="I1112:I1132"/>
    <mergeCell ref="J1112:J1132"/>
    <mergeCell ref="J1098:J1111"/>
    <mergeCell ref="K1098:K1111"/>
    <mergeCell ref="L1098:L1111"/>
    <mergeCell ref="M1098:M1111"/>
    <mergeCell ref="N1098:N1111"/>
    <mergeCell ref="O1098:O1111"/>
    <mergeCell ref="C1098:C1111"/>
    <mergeCell ref="D1098:D1111"/>
    <mergeCell ref="E1098:E1111"/>
    <mergeCell ref="F1098:F1111"/>
    <mergeCell ref="G1098:G1111"/>
    <mergeCell ref="I1098:I1111"/>
    <mergeCell ref="J1089:J1097"/>
    <mergeCell ref="K1089:K1097"/>
    <mergeCell ref="L1089:L1097"/>
    <mergeCell ref="M1089:M1097"/>
    <mergeCell ref="N1089:N1097"/>
    <mergeCell ref="O1089:O1097"/>
    <mergeCell ref="C1089:C1097"/>
    <mergeCell ref="D1089:D1097"/>
    <mergeCell ref="E1089:E1097"/>
    <mergeCell ref="F1089:F1097"/>
    <mergeCell ref="G1089:G1097"/>
    <mergeCell ref="I1089:I1097"/>
    <mergeCell ref="J1080:J1088"/>
    <mergeCell ref="K1080:K1088"/>
    <mergeCell ref="L1080:L1088"/>
    <mergeCell ref="M1080:M1088"/>
    <mergeCell ref="N1080:N1088"/>
    <mergeCell ref="O1080:O1088"/>
    <mergeCell ref="C1080:C1088"/>
    <mergeCell ref="D1080:D1088"/>
    <mergeCell ref="E1080:E1088"/>
    <mergeCell ref="F1080:F1088"/>
    <mergeCell ref="G1080:G1088"/>
    <mergeCell ref="I1080:I1088"/>
    <mergeCell ref="J1071:J1078"/>
    <mergeCell ref="K1071:K1078"/>
    <mergeCell ref="L1071:L1078"/>
    <mergeCell ref="M1071:M1078"/>
    <mergeCell ref="N1071:N1078"/>
    <mergeCell ref="O1071:O1078"/>
    <mergeCell ref="C1071:C1078"/>
    <mergeCell ref="D1071:D1078"/>
    <mergeCell ref="E1071:E1078"/>
    <mergeCell ref="F1071:F1078"/>
    <mergeCell ref="G1071:G1078"/>
    <mergeCell ref="I1071:I1078"/>
    <mergeCell ref="M1062:M1070"/>
    <mergeCell ref="N1062:N1070"/>
    <mergeCell ref="O1062:O1070"/>
    <mergeCell ref="C1062:C1070"/>
    <mergeCell ref="D1062:D1070"/>
    <mergeCell ref="E1062:E1070"/>
    <mergeCell ref="F1062:F1070"/>
    <mergeCell ref="G1062:G1070"/>
    <mergeCell ref="I1062:I1070"/>
    <mergeCell ref="C1053:C1061"/>
    <mergeCell ref="D1053:D1061"/>
    <mergeCell ref="E1053:E1061"/>
    <mergeCell ref="F1053:F1061"/>
    <mergeCell ref="G1053:G1061"/>
    <mergeCell ref="I1053:I1061"/>
    <mergeCell ref="J1062:J1070"/>
    <mergeCell ref="K1062:K1070"/>
    <mergeCell ref="L1062:L1070"/>
    <mergeCell ref="J1014:J1018"/>
    <mergeCell ref="K1014:K1018"/>
    <mergeCell ref="L1014:L1018"/>
    <mergeCell ref="J1036:J1038"/>
    <mergeCell ref="K1036:K1038"/>
    <mergeCell ref="L1036:L1038"/>
    <mergeCell ref="M1036:M1038"/>
    <mergeCell ref="N1036:N1038"/>
    <mergeCell ref="N1021:N1030"/>
    <mergeCell ref="C1043:C1052"/>
    <mergeCell ref="D1043:D1052"/>
    <mergeCell ref="E1043:E1052"/>
    <mergeCell ref="F1043:F1052"/>
    <mergeCell ref="G1043:G1052"/>
    <mergeCell ref="I1043:I1052"/>
    <mergeCell ref="C1039:C1042"/>
    <mergeCell ref="F1039:G1042"/>
    <mergeCell ref="I1039:I1042"/>
    <mergeCell ref="J1043:J1052"/>
    <mergeCell ref="K1043:K1052"/>
    <mergeCell ref="L1043:L1052"/>
    <mergeCell ref="M1043:M1052"/>
    <mergeCell ref="N1043:N1052"/>
    <mergeCell ref="O1043:O1052"/>
    <mergeCell ref="O1039:O1042"/>
    <mergeCell ref="K1039:K1042"/>
    <mergeCell ref="J1053:J1061"/>
    <mergeCell ref="K1053:K1061"/>
    <mergeCell ref="L1053:L1061"/>
    <mergeCell ref="M1053:M1061"/>
    <mergeCell ref="N1053:N1061"/>
    <mergeCell ref="O1053:O1061"/>
    <mergeCell ref="O1036:O1038"/>
    <mergeCell ref="E1014:E1018"/>
    <mergeCell ref="F1014:F1018"/>
    <mergeCell ref="G1014:G1018"/>
    <mergeCell ref="I1014:I1018"/>
    <mergeCell ref="C1036:C1038"/>
    <mergeCell ref="D1036:D1038"/>
    <mergeCell ref="E1036:E1038"/>
    <mergeCell ref="F1036:F1038"/>
    <mergeCell ref="G1036:G1038"/>
    <mergeCell ref="I1036:I1038"/>
    <mergeCell ref="M1014:M1018"/>
    <mergeCell ref="N1014:N1018"/>
    <mergeCell ref="O1019:O1020"/>
    <mergeCell ref="C1019:C1020"/>
    <mergeCell ref="D1019:D1020"/>
    <mergeCell ref="E1019:E1020"/>
    <mergeCell ref="F1019:F1020"/>
    <mergeCell ref="G1019:G1020"/>
    <mergeCell ref="I1019:I1020"/>
    <mergeCell ref="J1019:J1020"/>
    <mergeCell ref="K1019:K1020"/>
    <mergeCell ref="L1019:L1020"/>
    <mergeCell ref="N941:N946"/>
    <mergeCell ref="O941:O946"/>
    <mergeCell ref="C941:C946"/>
    <mergeCell ref="D941:D946"/>
    <mergeCell ref="E941:E946"/>
    <mergeCell ref="F941:F946"/>
    <mergeCell ref="G941:G946"/>
    <mergeCell ref="I941:I946"/>
    <mergeCell ref="J947:J948"/>
    <mergeCell ref="K947:K948"/>
    <mergeCell ref="D1014:D1018"/>
    <mergeCell ref="L1039:L1042"/>
    <mergeCell ref="M1039:M1042"/>
    <mergeCell ref="N1039:N1042"/>
    <mergeCell ref="J1039:J1042"/>
    <mergeCell ref="D1021:D1030"/>
    <mergeCell ref="E1021:E1030"/>
    <mergeCell ref="F1021:F1030"/>
    <mergeCell ref="G1021:G1030"/>
    <mergeCell ref="I1021:I1030"/>
    <mergeCell ref="M1019:M1020"/>
    <mergeCell ref="N1019:N1020"/>
    <mergeCell ref="O1014:O1018"/>
    <mergeCell ref="C1014:C1018"/>
    <mergeCell ref="J1021:J1030"/>
    <mergeCell ref="K1021:K1030"/>
    <mergeCell ref="L1021:L1030"/>
    <mergeCell ref="M1021:M1030"/>
    <mergeCell ref="L1031:L1034"/>
    <mergeCell ref="M1031:M1034"/>
    <mergeCell ref="N1031:N1034"/>
    <mergeCell ref="O1031:O1034"/>
    <mergeCell ref="C1031:C1034"/>
    <mergeCell ref="F1031:G1034"/>
    <mergeCell ref="I1031:I1034"/>
    <mergeCell ref="J1031:J1034"/>
    <mergeCell ref="K1031:K1034"/>
    <mergeCell ref="O1021:O1030"/>
    <mergeCell ref="C1021:C1030"/>
    <mergeCell ref="O951:O953"/>
    <mergeCell ref="C951:C953"/>
    <mergeCell ref="D951:D953"/>
    <mergeCell ref="E951:E953"/>
    <mergeCell ref="F951:F953"/>
    <mergeCell ref="G951:G953"/>
    <mergeCell ref="I951:I953"/>
    <mergeCell ref="N947:N948"/>
    <mergeCell ref="O947:O948"/>
    <mergeCell ref="C947:C948"/>
    <mergeCell ref="D947:D948"/>
    <mergeCell ref="E947:E948"/>
    <mergeCell ref="K956:K964"/>
    <mergeCell ref="L956:L964"/>
    <mergeCell ref="M956:M964"/>
    <mergeCell ref="N956:N964"/>
    <mergeCell ref="O956:O964"/>
    <mergeCell ref="C956:C964"/>
    <mergeCell ref="D956:D964"/>
    <mergeCell ref="E956:E964"/>
    <mergeCell ref="F956:F973"/>
    <mergeCell ref="G956:G964"/>
    <mergeCell ref="I956:I964"/>
    <mergeCell ref="C965:C973"/>
    <mergeCell ref="D965:D973"/>
    <mergeCell ref="E965:E973"/>
    <mergeCell ref="G965:G973"/>
    <mergeCell ref="O965:O973"/>
    <mergeCell ref="I965:I973"/>
    <mergeCell ref="J965:J973"/>
    <mergeCell ref="K965:K973"/>
    <mergeCell ref="L965:L973"/>
    <mergeCell ref="M965:M973"/>
    <mergeCell ref="N965:N973"/>
    <mergeCell ref="N951:N953"/>
    <mergeCell ref="J956:J964"/>
    <mergeCell ref="M974:M976"/>
    <mergeCell ref="N974:N976"/>
    <mergeCell ref="O974:O976"/>
    <mergeCell ref="C979:C980"/>
    <mergeCell ref="D979:D980"/>
    <mergeCell ref="E979:E980"/>
    <mergeCell ref="F979:F980"/>
    <mergeCell ref="G979:G980"/>
    <mergeCell ref="I979:I980"/>
    <mergeCell ref="J979:J980"/>
    <mergeCell ref="K979:K980"/>
    <mergeCell ref="L979:L980"/>
    <mergeCell ref="M979:M980"/>
    <mergeCell ref="N979:N980"/>
    <mergeCell ref="O979:O980"/>
    <mergeCell ref="C974:C976"/>
    <mergeCell ref="D974:D976"/>
    <mergeCell ref="E974:E976"/>
    <mergeCell ref="F974:F976"/>
    <mergeCell ref="G974:G976"/>
    <mergeCell ref="I974:I976"/>
    <mergeCell ref="J974:J976"/>
    <mergeCell ref="K974:K976"/>
    <mergeCell ref="L974:L976"/>
    <mergeCell ref="C981:C985"/>
    <mergeCell ref="D981:D985"/>
    <mergeCell ref="E981:E985"/>
    <mergeCell ref="F981:F985"/>
    <mergeCell ref="G981:G985"/>
    <mergeCell ref="O981:O985"/>
    <mergeCell ref="C986:C989"/>
    <mergeCell ref="D986:D989"/>
    <mergeCell ref="E986:E989"/>
    <mergeCell ref="F986:F989"/>
    <mergeCell ref="G986:G989"/>
    <mergeCell ref="I986:I989"/>
    <mergeCell ref="J986:J989"/>
    <mergeCell ref="K986:K989"/>
    <mergeCell ref="L986:L989"/>
    <mergeCell ref="I981:I985"/>
    <mergeCell ref="J981:J985"/>
    <mergeCell ref="K981:K985"/>
    <mergeCell ref="L981:L985"/>
    <mergeCell ref="M981:M985"/>
    <mergeCell ref="N981:N985"/>
    <mergeCell ref="M986:M989"/>
    <mergeCell ref="N986:N989"/>
    <mergeCell ref="O986:O989"/>
    <mergeCell ref="M990:M993"/>
    <mergeCell ref="N990:N993"/>
    <mergeCell ref="O990:O993"/>
    <mergeCell ref="C994:C996"/>
    <mergeCell ref="D994:D996"/>
    <mergeCell ref="E994:E996"/>
    <mergeCell ref="F994:F996"/>
    <mergeCell ref="G994:G996"/>
    <mergeCell ref="O994:O996"/>
    <mergeCell ref="I994:I996"/>
    <mergeCell ref="J994:J996"/>
    <mergeCell ref="K994:K996"/>
    <mergeCell ref="L994:L996"/>
    <mergeCell ref="M994:M996"/>
    <mergeCell ref="N994:N996"/>
    <mergeCell ref="C990:C993"/>
    <mergeCell ref="D990:D993"/>
    <mergeCell ref="E990:E993"/>
    <mergeCell ref="F990:F993"/>
    <mergeCell ref="G990:G993"/>
    <mergeCell ref="I990:I993"/>
    <mergeCell ref="J990:J993"/>
    <mergeCell ref="K990:K993"/>
    <mergeCell ref="L990:L993"/>
    <mergeCell ref="M1010:M1013"/>
    <mergeCell ref="N1010:N1013"/>
    <mergeCell ref="O1010:O1013"/>
    <mergeCell ref="M999:M1009"/>
    <mergeCell ref="N999:N1009"/>
    <mergeCell ref="O999:O1009"/>
    <mergeCell ref="C1010:C1013"/>
    <mergeCell ref="F1010:G1013"/>
    <mergeCell ref="I1010:I1013"/>
    <mergeCell ref="J1010:J1013"/>
    <mergeCell ref="K1010:K1013"/>
    <mergeCell ref="L1010:L1013"/>
    <mergeCell ref="C999:C1009"/>
    <mergeCell ref="D999:D1009"/>
    <mergeCell ref="E999:E1009"/>
    <mergeCell ref="F999:F1009"/>
    <mergeCell ref="G999:G1009"/>
    <mergeCell ref="I999:I1009"/>
    <mergeCell ref="J999:J1009"/>
    <mergeCell ref="K999:K1009"/>
    <mergeCell ref="L999:L1009"/>
    <mergeCell ref="J941:J946"/>
    <mergeCell ref="K941:K946"/>
    <mergeCell ref="L941:L946"/>
    <mergeCell ref="J930:J940"/>
    <mergeCell ref="K930:K940"/>
    <mergeCell ref="L930:L940"/>
    <mergeCell ref="F947:F948"/>
    <mergeCell ref="G947:G948"/>
    <mergeCell ref="I947:I948"/>
    <mergeCell ref="M941:M946"/>
    <mergeCell ref="J951:J953"/>
    <mergeCell ref="K951:K953"/>
    <mergeCell ref="L951:L953"/>
    <mergeCell ref="M951:M953"/>
    <mergeCell ref="L947:L948"/>
    <mergeCell ref="M947:M948"/>
    <mergeCell ref="M930:M940"/>
    <mergeCell ref="J631:J633"/>
    <mergeCell ref="K631:K633"/>
    <mergeCell ref="L631:L633"/>
    <mergeCell ref="M631:M633"/>
    <mergeCell ref="N631:N633"/>
    <mergeCell ref="O631:O633"/>
    <mergeCell ref="C631:C633"/>
    <mergeCell ref="D631:D633"/>
    <mergeCell ref="E631:E633"/>
    <mergeCell ref="F631:F633"/>
    <mergeCell ref="G631:G633"/>
    <mergeCell ref="I631:I633"/>
    <mergeCell ref="D930:D940"/>
    <mergeCell ref="E930:E940"/>
    <mergeCell ref="F930:F940"/>
    <mergeCell ref="G930:G940"/>
    <mergeCell ref="I930:I940"/>
    <mergeCell ref="N930:N940"/>
    <mergeCell ref="O930:O940"/>
    <mergeCell ref="C930:C940"/>
    <mergeCell ref="J637:J651"/>
    <mergeCell ref="K637:K651"/>
    <mergeCell ref="L637:L651"/>
    <mergeCell ref="M637:M651"/>
    <mergeCell ref="N637:N651"/>
    <mergeCell ref="O637:O651"/>
    <mergeCell ref="C637:C651"/>
    <mergeCell ref="D637:D651"/>
    <mergeCell ref="E637:E651"/>
    <mergeCell ref="F637:F651"/>
    <mergeCell ref="G637:G651"/>
    <mergeCell ref="I637:I651"/>
    <mergeCell ref="O634:O636"/>
    <mergeCell ref="C634:C636"/>
    <mergeCell ref="D634:D636"/>
    <mergeCell ref="E634:E636"/>
    <mergeCell ref="F634:F636"/>
    <mergeCell ref="G634:G636"/>
    <mergeCell ref="I634:I636"/>
    <mergeCell ref="J668:J680"/>
    <mergeCell ref="K668:K680"/>
    <mergeCell ref="L668:L680"/>
    <mergeCell ref="M668:M680"/>
    <mergeCell ref="N668:N680"/>
    <mergeCell ref="O668:O680"/>
    <mergeCell ref="C668:C680"/>
    <mergeCell ref="D668:D680"/>
    <mergeCell ref="E668:E680"/>
    <mergeCell ref="F668:F680"/>
    <mergeCell ref="G668:G680"/>
    <mergeCell ref="I668:I680"/>
    <mergeCell ref="O652:O667"/>
    <mergeCell ref="C652:C667"/>
    <mergeCell ref="D652:D667"/>
    <mergeCell ref="E652:E667"/>
    <mergeCell ref="F652:F667"/>
    <mergeCell ref="G652:G667"/>
    <mergeCell ref="I652:I667"/>
    <mergeCell ref="J708:J720"/>
    <mergeCell ref="K708:K720"/>
    <mergeCell ref="L708:L720"/>
    <mergeCell ref="M708:M720"/>
    <mergeCell ref="N708:N720"/>
    <mergeCell ref="O708:O720"/>
    <mergeCell ref="C708:C720"/>
    <mergeCell ref="D708:D720"/>
    <mergeCell ref="E708:E720"/>
    <mergeCell ref="F708:F720"/>
    <mergeCell ref="G708:G720"/>
    <mergeCell ref="I708:I720"/>
    <mergeCell ref="O681:O707"/>
    <mergeCell ref="C681:C707"/>
    <mergeCell ref="D681:D707"/>
    <mergeCell ref="E681:E707"/>
    <mergeCell ref="F681:F707"/>
    <mergeCell ref="G681:G707"/>
    <mergeCell ref="I681:I707"/>
    <mergeCell ref="J737:J751"/>
    <mergeCell ref="K737:K751"/>
    <mergeCell ref="L737:L751"/>
    <mergeCell ref="M737:M751"/>
    <mergeCell ref="N737:N751"/>
    <mergeCell ref="O737:O751"/>
    <mergeCell ref="C737:C751"/>
    <mergeCell ref="D737:D751"/>
    <mergeCell ref="E737:E751"/>
    <mergeCell ref="F737:F751"/>
    <mergeCell ref="G737:G751"/>
    <mergeCell ref="I737:I751"/>
    <mergeCell ref="L752:L765"/>
    <mergeCell ref="M752:M765"/>
    <mergeCell ref="N752:N765"/>
    <mergeCell ref="O721:O736"/>
    <mergeCell ref="C721:C736"/>
    <mergeCell ref="D721:D736"/>
    <mergeCell ref="E721:E736"/>
    <mergeCell ref="F721:F736"/>
    <mergeCell ref="G721:G736"/>
    <mergeCell ref="I721:I736"/>
    <mergeCell ref="K766:K786"/>
    <mergeCell ref="L766:L786"/>
    <mergeCell ref="M766:M786"/>
    <mergeCell ref="N766:N786"/>
    <mergeCell ref="O766:O786"/>
    <mergeCell ref="C766:C786"/>
    <mergeCell ref="D766:D786"/>
    <mergeCell ref="E766:E786"/>
    <mergeCell ref="F766:F786"/>
    <mergeCell ref="G766:G786"/>
    <mergeCell ref="I766:I786"/>
    <mergeCell ref="J787:J801"/>
    <mergeCell ref="K787:K801"/>
    <mergeCell ref="L787:L801"/>
    <mergeCell ref="M787:M801"/>
    <mergeCell ref="N787:N801"/>
    <mergeCell ref="O752:O765"/>
    <mergeCell ref="C752:C765"/>
    <mergeCell ref="D752:D765"/>
    <mergeCell ref="E752:E765"/>
    <mergeCell ref="F752:F765"/>
    <mergeCell ref="G752:G765"/>
    <mergeCell ref="I752:I765"/>
    <mergeCell ref="L802:L832"/>
    <mergeCell ref="M802:M832"/>
    <mergeCell ref="N802:N832"/>
    <mergeCell ref="O802:O832"/>
    <mergeCell ref="C802:C832"/>
    <mergeCell ref="D802:D832"/>
    <mergeCell ref="E802:E832"/>
    <mergeCell ref="F802:F832"/>
    <mergeCell ref="G802:G832"/>
    <mergeCell ref="I802:I832"/>
    <mergeCell ref="J833:J846"/>
    <mergeCell ref="K833:K846"/>
    <mergeCell ref="L833:L846"/>
    <mergeCell ref="M833:M846"/>
    <mergeCell ref="N833:N846"/>
    <mergeCell ref="O787:O801"/>
    <mergeCell ref="C787:C801"/>
    <mergeCell ref="D787:D801"/>
    <mergeCell ref="E787:E801"/>
    <mergeCell ref="F787:F801"/>
    <mergeCell ref="G787:G801"/>
    <mergeCell ref="I787:I801"/>
    <mergeCell ref="L847:L860"/>
    <mergeCell ref="M847:M860"/>
    <mergeCell ref="N847:N860"/>
    <mergeCell ref="O847:O859"/>
    <mergeCell ref="C847:C860"/>
    <mergeCell ref="D847:D860"/>
    <mergeCell ref="E847:E860"/>
    <mergeCell ref="F847:F860"/>
    <mergeCell ref="G847:G860"/>
    <mergeCell ref="I847:I860"/>
    <mergeCell ref="J861:J867"/>
    <mergeCell ref="K861:K867"/>
    <mergeCell ref="L861:L867"/>
    <mergeCell ref="M861:M867"/>
    <mergeCell ref="N861:N867"/>
    <mergeCell ref="O833:O846"/>
    <mergeCell ref="C833:C846"/>
    <mergeCell ref="D833:D846"/>
    <mergeCell ref="E833:E846"/>
    <mergeCell ref="F833:F846"/>
    <mergeCell ref="G833:G846"/>
    <mergeCell ref="I833:I846"/>
    <mergeCell ref="L868:L874"/>
    <mergeCell ref="M868:M874"/>
    <mergeCell ref="N868:N874"/>
    <mergeCell ref="O868:O874"/>
    <mergeCell ref="C868:C874"/>
    <mergeCell ref="D868:D874"/>
    <mergeCell ref="E868:E874"/>
    <mergeCell ref="F868:F874"/>
    <mergeCell ref="G868:G874"/>
    <mergeCell ref="I868:I874"/>
    <mergeCell ref="J875:J892"/>
    <mergeCell ref="K875:K892"/>
    <mergeCell ref="L875:L892"/>
    <mergeCell ref="M875:M892"/>
    <mergeCell ref="N875:N892"/>
    <mergeCell ref="O861:O867"/>
    <mergeCell ref="C861:C867"/>
    <mergeCell ref="D861:D867"/>
    <mergeCell ref="E861:E867"/>
    <mergeCell ref="F861:F867"/>
    <mergeCell ref="G861:G867"/>
    <mergeCell ref="I861:I867"/>
    <mergeCell ref="L893:L905"/>
    <mergeCell ref="M893:M905"/>
    <mergeCell ref="N893:N905"/>
    <mergeCell ref="O893:O905"/>
    <mergeCell ref="C893:C905"/>
    <mergeCell ref="D893:D905"/>
    <mergeCell ref="E893:E905"/>
    <mergeCell ref="F893:F905"/>
    <mergeCell ref="G893:G905"/>
    <mergeCell ref="I893:I905"/>
    <mergeCell ref="O875:O892"/>
    <mergeCell ref="C875:C892"/>
    <mergeCell ref="D875:D892"/>
    <mergeCell ref="E875:E892"/>
    <mergeCell ref="F875:F892"/>
    <mergeCell ref="G875:G892"/>
    <mergeCell ref="I875:I892"/>
    <mergeCell ref="L906:L918"/>
    <mergeCell ref="M906:M918"/>
    <mergeCell ref="L923:L926"/>
    <mergeCell ref="M923:M926"/>
    <mergeCell ref="N923:N926"/>
    <mergeCell ref="O923:O926"/>
    <mergeCell ref="L919:L922"/>
    <mergeCell ref="M919:M922"/>
    <mergeCell ref="N919:N922"/>
    <mergeCell ref="O919:O922"/>
    <mergeCell ref="J919:J922"/>
    <mergeCell ref="K919:K922"/>
    <mergeCell ref="N906:N918"/>
    <mergeCell ref="O906:O918"/>
    <mergeCell ref="C906:C918"/>
    <mergeCell ref="D906:D918"/>
    <mergeCell ref="E906:E918"/>
    <mergeCell ref="F906:F918"/>
    <mergeCell ref="G906:G918"/>
    <mergeCell ref="I906:I918"/>
    <mergeCell ref="L927:L928"/>
    <mergeCell ref="M927:M928"/>
    <mergeCell ref="N927:N928"/>
    <mergeCell ref="O927:O928"/>
    <mergeCell ref="C927:C928"/>
    <mergeCell ref="D927:D928"/>
    <mergeCell ref="E927:E928"/>
    <mergeCell ref="F927:F928"/>
    <mergeCell ref="G927:G928"/>
    <mergeCell ref="I927:I928"/>
    <mergeCell ref="J634:J636"/>
    <mergeCell ref="K634:K636"/>
    <mergeCell ref="L634:L636"/>
    <mergeCell ref="M634:M636"/>
    <mergeCell ref="N634:N636"/>
    <mergeCell ref="J652:J667"/>
    <mergeCell ref="K652:K667"/>
    <mergeCell ref="L652:L667"/>
    <mergeCell ref="M652:M667"/>
    <mergeCell ref="N652:N667"/>
    <mergeCell ref="J681:J707"/>
    <mergeCell ref="K681:K707"/>
    <mergeCell ref="L681:L707"/>
    <mergeCell ref="M681:M707"/>
    <mergeCell ref="N681:N707"/>
    <mergeCell ref="J721:J736"/>
    <mergeCell ref="K721:K736"/>
    <mergeCell ref="L721:L736"/>
    <mergeCell ref="M721:M736"/>
    <mergeCell ref="N721:N736"/>
    <mergeCell ref="J752:J765"/>
    <mergeCell ref="K752:K765"/>
    <mergeCell ref="L554:L556"/>
    <mergeCell ref="M554:M556"/>
    <mergeCell ref="N554:N556"/>
    <mergeCell ref="O554:O556"/>
    <mergeCell ref="C554:C556"/>
    <mergeCell ref="D554:D556"/>
    <mergeCell ref="E554:E556"/>
    <mergeCell ref="F554:F556"/>
    <mergeCell ref="G554:G556"/>
    <mergeCell ref="I554:I556"/>
    <mergeCell ref="C560:C564"/>
    <mergeCell ref="D560:D564"/>
    <mergeCell ref="E560:E564"/>
    <mergeCell ref="F560:F564"/>
    <mergeCell ref="G560:G564"/>
    <mergeCell ref="I560:I564"/>
    <mergeCell ref="C557:C559"/>
    <mergeCell ref="F557:G559"/>
    <mergeCell ref="I557:I559"/>
    <mergeCell ref="J560:J564"/>
    <mergeCell ref="K560:K564"/>
    <mergeCell ref="C565:C569"/>
    <mergeCell ref="D565:D569"/>
    <mergeCell ref="E565:E569"/>
    <mergeCell ref="F565:F569"/>
    <mergeCell ref="G565:G569"/>
    <mergeCell ref="I565:I569"/>
    <mergeCell ref="J927:J928"/>
    <mergeCell ref="K927:K928"/>
    <mergeCell ref="J923:J926"/>
    <mergeCell ref="K923:K926"/>
    <mergeCell ref="C923:C926"/>
    <mergeCell ref="D923:D926"/>
    <mergeCell ref="E923:E926"/>
    <mergeCell ref="F923:F926"/>
    <mergeCell ref="G923:G926"/>
    <mergeCell ref="J554:J556"/>
    <mergeCell ref="K554:K556"/>
    <mergeCell ref="I923:I926"/>
    <mergeCell ref="C919:C922"/>
    <mergeCell ref="F919:G922"/>
    <mergeCell ref="I919:I922"/>
    <mergeCell ref="J906:J918"/>
    <mergeCell ref="K906:K918"/>
    <mergeCell ref="J893:J905"/>
    <mergeCell ref="K893:K905"/>
    <mergeCell ref="J868:J874"/>
    <mergeCell ref="K868:K874"/>
    <mergeCell ref="J847:J860"/>
    <mergeCell ref="K847:K860"/>
    <mergeCell ref="J802:J832"/>
    <mergeCell ref="K802:K832"/>
    <mergeCell ref="J766:J786"/>
    <mergeCell ref="L560:L564"/>
    <mergeCell ref="M560:M564"/>
    <mergeCell ref="N560:N564"/>
    <mergeCell ref="O560:O564"/>
    <mergeCell ref="L574:L580"/>
    <mergeCell ref="M574:M580"/>
    <mergeCell ref="N574:N580"/>
    <mergeCell ref="L557:L559"/>
    <mergeCell ref="M557:M559"/>
    <mergeCell ref="N557:N559"/>
    <mergeCell ref="O557:O559"/>
    <mergeCell ref="J557:J559"/>
    <mergeCell ref="K557:K559"/>
    <mergeCell ref="J565:J569"/>
    <mergeCell ref="K565:K569"/>
    <mergeCell ref="L565:L569"/>
    <mergeCell ref="M565:M569"/>
    <mergeCell ref="N565:N569"/>
    <mergeCell ref="O565:O569"/>
    <mergeCell ref="L581:L582"/>
    <mergeCell ref="M581:M582"/>
    <mergeCell ref="N581:N582"/>
    <mergeCell ref="O581:O582"/>
    <mergeCell ref="O574:O580"/>
    <mergeCell ref="C581:C582"/>
    <mergeCell ref="F581:G582"/>
    <mergeCell ref="I581:I582"/>
    <mergeCell ref="J581:J582"/>
    <mergeCell ref="K581:K582"/>
    <mergeCell ref="E599:E613"/>
    <mergeCell ref="F599:F613"/>
    <mergeCell ref="G599:G613"/>
    <mergeCell ref="I599:I613"/>
    <mergeCell ref="L570:L573"/>
    <mergeCell ref="M570:M573"/>
    <mergeCell ref="N570:N573"/>
    <mergeCell ref="O570:O573"/>
    <mergeCell ref="C574:C580"/>
    <mergeCell ref="F574:G580"/>
    <mergeCell ref="I574:I580"/>
    <mergeCell ref="J574:J580"/>
    <mergeCell ref="K574:K580"/>
    <mergeCell ref="C570:C573"/>
    <mergeCell ref="F570:G573"/>
    <mergeCell ref="I570:I573"/>
    <mergeCell ref="J570:J573"/>
    <mergeCell ref="K570:K573"/>
    <mergeCell ref="J614:J624"/>
    <mergeCell ref="K614:K624"/>
    <mergeCell ref="L614:L624"/>
    <mergeCell ref="M614:M624"/>
    <mergeCell ref="N614:N624"/>
    <mergeCell ref="O614:O624"/>
    <mergeCell ref="C614:C624"/>
    <mergeCell ref="D614:D624"/>
    <mergeCell ref="E614:E624"/>
    <mergeCell ref="F614:F624"/>
    <mergeCell ref="G614:G624"/>
    <mergeCell ref="I614:I624"/>
    <mergeCell ref="C585:C598"/>
    <mergeCell ref="D585:D598"/>
    <mergeCell ref="E585:E598"/>
    <mergeCell ref="F585:F598"/>
    <mergeCell ref="G585:G598"/>
    <mergeCell ref="I585:I598"/>
    <mergeCell ref="J585:J598"/>
    <mergeCell ref="K585:K598"/>
    <mergeCell ref="L585:L598"/>
    <mergeCell ref="M585:M598"/>
    <mergeCell ref="N585:N598"/>
    <mergeCell ref="O585:O598"/>
    <mergeCell ref="J625:J627"/>
    <mergeCell ref="K625:K627"/>
    <mergeCell ref="L625:L627"/>
    <mergeCell ref="M625:M627"/>
    <mergeCell ref="N625:N627"/>
    <mergeCell ref="O625:O627"/>
    <mergeCell ref="C625:C627"/>
    <mergeCell ref="D625:D627"/>
    <mergeCell ref="E625:E627"/>
    <mergeCell ref="F625:F627"/>
    <mergeCell ref="G625:G627"/>
    <mergeCell ref="I625:I627"/>
    <mergeCell ref="J546:J553"/>
    <mergeCell ref="K546:K553"/>
    <mergeCell ref="L546:L553"/>
    <mergeCell ref="M546:M553"/>
    <mergeCell ref="N546:N553"/>
    <mergeCell ref="O546:O553"/>
    <mergeCell ref="C546:C553"/>
    <mergeCell ref="D546:D553"/>
    <mergeCell ref="E546:E553"/>
    <mergeCell ref="F546:F553"/>
    <mergeCell ref="G546:G553"/>
    <mergeCell ref="I546:I553"/>
    <mergeCell ref="J599:J613"/>
    <mergeCell ref="K599:K613"/>
    <mergeCell ref="L599:L613"/>
    <mergeCell ref="M599:M613"/>
    <mergeCell ref="N599:N613"/>
    <mergeCell ref="O599:O613"/>
    <mergeCell ref="C599:C613"/>
    <mergeCell ref="D599:D613"/>
    <mergeCell ref="J544:J545"/>
    <mergeCell ref="K544:K545"/>
    <mergeCell ref="L544:L545"/>
    <mergeCell ref="M544:M545"/>
    <mergeCell ref="N544:N545"/>
    <mergeCell ref="O544:O545"/>
    <mergeCell ref="C544:C545"/>
    <mergeCell ref="D544:D545"/>
    <mergeCell ref="E544:E545"/>
    <mergeCell ref="F544:F545"/>
    <mergeCell ref="G544:G545"/>
    <mergeCell ref="I544:I545"/>
    <mergeCell ref="J537:J543"/>
    <mergeCell ref="K537:K543"/>
    <mergeCell ref="L537:L543"/>
    <mergeCell ref="M537:M543"/>
    <mergeCell ref="N537:N543"/>
    <mergeCell ref="O537:O543"/>
    <mergeCell ref="C537:C543"/>
    <mergeCell ref="D537:D543"/>
    <mergeCell ref="E537:E543"/>
    <mergeCell ref="F537:F543"/>
    <mergeCell ref="G537:G543"/>
    <mergeCell ref="I537:I543"/>
    <mergeCell ref="J527:J536"/>
    <mergeCell ref="K527:K536"/>
    <mergeCell ref="L527:L536"/>
    <mergeCell ref="M527:M536"/>
    <mergeCell ref="N527:N536"/>
    <mergeCell ref="O527:O536"/>
    <mergeCell ref="C527:C536"/>
    <mergeCell ref="D527:D536"/>
    <mergeCell ref="E527:E536"/>
    <mergeCell ref="F527:F536"/>
    <mergeCell ref="G527:G536"/>
    <mergeCell ref="I527:I536"/>
    <mergeCell ref="J525:J526"/>
    <mergeCell ref="K525:K526"/>
    <mergeCell ref="L525:L526"/>
    <mergeCell ref="M525:M526"/>
    <mergeCell ref="N525:N526"/>
    <mergeCell ref="O525:O526"/>
    <mergeCell ref="C525:C526"/>
    <mergeCell ref="D525:D526"/>
    <mergeCell ref="E525:E526"/>
    <mergeCell ref="F525:F526"/>
    <mergeCell ref="G525:G526"/>
    <mergeCell ref="I525:I526"/>
    <mergeCell ref="D508:D513"/>
    <mergeCell ref="E508:E513"/>
    <mergeCell ref="F508:F513"/>
    <mergeCell ref="G508:G513"/>
    <mergeCell ref="I508:I513"/>
    <mergeCell ref="C497:C507"/>
    <mergeCell ref="F497:G507"/>
    <mergeCell ref="I497:I507"/>
    <mergeCell ref="J521:J524"/>
    <mergeCell ref="K521:K524"/>
    <mergeCell ref="L521:L524"/>
    <mergeCell ref="M521:M524"/>
    <mergeCell ref="N521:N524"/>
    <mergeCell ref="O521:O524"/>
    <mergeCell ref="C521:C524"/>
    <mergeCell ref="D521:D524"/>
    <mergeCell ref="E521:E524"/>
    <mergeCell ref="F521:F524"/>
    <mergeCell ref="G521:G524"/>
    <mergeCell ref="I521:I524"/>
    <mergeCell ref="J514:J520"/>
    <mergeCell ref="K514:K520"/>
    <mergeCell ref="L514:L520"/>
    <mergeCell ref="M514:M520"/>
    <mergeCell ref="N514:N520"/>
    <mergeCell ref="O514:O520"/>
    <mergeCell ref="C514:C520"/>
    <mergeCell ref="D514:D520"/>
    <mergeCell ref="E514:E520"/>
    <mergeCell ref="F514:F520"/>
    <mergeCell ref="G514:G520"/>
    <mergeCell ref="I514:I520"/>
    <mergeCell ref="O470:O485"/>
    <mergeCell ref="J490:J495"/>
    <mergeCell ref="K490:K495"/>
    <mergeCell ref="L490:L495"/>
    <mergeCell ref="M490:M495"/>
    <mergeCell ref="N490:N495"/>
    <mergeCell ref="O490:O495"/>
    <mergeCell ref="C486:C489"/>
    <mergeCell ref="D486:D489"/>
    <mergeCell ref="E486:E489"/>
    <mergeCell ref="F486:F489"/>
    <mergeCell ref="G486:G489"/>
    <mergeCell ref="I486:I489"/>
    <mergeCell ref="J508:J513"/>
    <mergeCell ref="K508:K513"/>
    <mergeCell ref="L508:L513"/>
    <mergeCell ref="M508:M513"/>
    <mergeCell ref="N508:N513"/>
    <mergeCell ref="O508:O513"/>
    <mergeCell ref="L497:L507"/>
    <mergeCell ref="M497:M507"/>
    <mergeCell ref="N497:N507"/>
    <mergeCell ref="O497:O507"/>
    <mergeCell ref="J497:J507"/>
    <mergeCell ref="K497:K507"/>
    <mergeCell ref="C490:C495"/>
    <mergeCell ref="D490:D495"/>
    <mergeCell ref="E490:E495"/>
    <mergeCell ref="F490:F495"/>
    <mergeCell ref="G490:G495"/>
    <mergeCell ref="I490:I495"/>
    <mergeCell ref="C508:C513"/>
    <mergeCell ref="L449:L469"/>
    <mergeCell ref="M449:M469"/>
    <mergeCell ref="N449:N469"/>
    <mergeCell ref="J486:J489"/>
    <mergeCell ref="K486:K489"/>
    <mergeCell ref="L486:L489"/>
    <mergeCell ref="M486:M489"/>
    <mergeCell ref="N486:N489"/>
    <mergeCell ref="O449:O469"/>
    <mergeCell ref="C470:C485"/>
    <mergeCell ref="F470:G485"/>
    <mergeCell ref="I470:I485"/>
    <mergeCell ref="J470:J485"/>
    <mergeCell ref="K470:K485"/>
    <mergeCell ref="L445:L448"/>
    <mergeCell ref="M445:M448"/>
    <mergeCell ref="N445:N448"/>
    <mergeCell ref="O445:O448"/>
    <mergeCell ref="C449:C469"/>
    <mergeCell ref="F449:G469"/>
    <mergeCell ref="I449:I469"/>
    <mergeCell ref="J449:J469"/>
    <mergeCell ref="K449:K469"/>
    <mergeCell ref="C445:C448"/>
    <mergeCell ref="F445:G448"/>
    <mergeCell ref="I445:I448"/>
    <mergeCell ref="J445:J448"/>
    <mergeCell ref="K445:K448"/>
    <mergeCell ref="O486:O489"/>
    <mergeCell ref="L470:L485"/>
    <mergeCell ref="M470:M485"/>
    <mergeCell ref="N470:N485"/>
    <mergeCell ref="J441:J444"/>
    <mergeCell ref="K441:K444"/>
    <mergeCell ref="L441:L444"/>
    <mergeCell ref="M441:M444"/>
    <mergeCell ref="N441:N444"/>
    <mergeCell ref="O441:O444"/>
    <mergeCell ref="C441:C444"/>
    <mergeCell ref="D441:D444"/>
    <mergeCell ref="E441:E444"/>
    <mergeCell ref="F441:F444"/>
    <mergeCell ref="G441:G444"/>
    <mergeCell ref="I441:I444"/>
    <mergeCell ref="J437:J440"/>
    <mergeCell ref="K437:K440"/>
    <mergeCell ref="L437:L440"/>
    <mergeCell ref="M437:M440"/>
    <mergeCell ref="N437:N440"/>
    <mergeCell ref="O437:O440"/>
    <mergeCell ref="C437:C440"/>
    <mergeCell ref="D437:D440"/>
    <mergeCell ref="E437:E440"/>
    <mergeCell ref="F437:F440"/>
    <mergeCell ref="G437:G440"/>
    <mergeCell ref="I437:I440"/>
    <mergeCell ref="M433:M436"/>
    <mergeCell ref="N433:N436"/>
    <mergeCell ref="O433:O436"/>
    <mergeCell ref="C433:C436"/>
    <mergeCell ref="D433:D436"/>
    <mergeCell ref="E433:E436"/>
    <mergeCell ref="F433:F436"/>
    <mergeCell ref="G433:G436"/>
    <mergeCell ref="I433:I436"/>
    <mergeCell ref="C430:C432"/>
    <mergeCell ref="D430:D432"/>
    <mergeCell ref="E430:E432"/>
    <mergeCell ref="F430:F432"/>
    <mergeCell ref="G430:G432"/>
    <mergeCell ref="I430:I432"/>
    <mergeCell ref="J433:J436"/>
    <mergeCell ref="K433:K436"/>
    <mergeCell ref="L433:L436"/>
    <mergeCell ref="J430:J432"/>
    <mergeCell ref="K430:K432"/>
    <mergeCell ref="L430:L432"/>
    <mergeCell ref="M430:M432"/>
    <mergeCell ref="N430:N432"/>
    <mergeCell ref="O430:O432"/>
    <mergeCell ref="K315:K318"/>
    <mergeCell ref="L315:L318"/>
    <mergeCell ref="I324:I402"/>
    <mergeCell ref="J324:J402"/>
    <mergeCell ref="K324:K402"/>
    <mergeCell ref="J319:J322"/>
    <mergeCell ref="C319:C322"/>
    <mergeCell ref="F319:G322"/>
    <mergeCell ref="I319:I322"/>
    <mergeCell ref="C324:C402"/>
    <mergeCell ref="D324:D402"/>
    <mergeCell ref="E324:E402"/>
    <mergeCell ref="F324:F402"/>
    <mergeCell ref="G324:G402"/>
    <mergeCell ref="O324:O402"/>
    <mergeCell ref="L319:L322"/>
    <mergeCell ref="M319:M322"/>
    <mergeCell ref="N319:N322"/>
    <mergeCell ref="O319:O322"/>
    <mergeCell ref="L324:L402"/>
    <mergeCell ref="M324:M402"/>
    <mergeCell ref="N324:N402"/>
    <mergeCell ref="O403:O429"/>
    <mergeCell ref="C403:C429"/>
    <mergeCell ref="D403:D429"/>
    <mergeCell ref="E403:E429"/>
    <mergeCell ref="F403:F429"/>
    <mergeCell ref="G403:G429"/>
    <mergeCell ref="I403:I429"/>
    <mergeCell ref="J403:J429"/>
    <mergeCell ref="K403:K429"/>
    <mergeCell ref="L403:L429"/>
    <mergeCell ref="M403:M429"/>
    <mergeCell ref="N403:N429"/>
    <mergeCell ref="L311:L314"/>
    <mergeCell ref="M311:M314"/>
    <mergeCell ref="N311:N314"/>
    <mergeCell ref="O311:O314"/>
    <mergeCell ref="C311:C314"/>
    <mergeCell ref="F311:G314"/>
    <mergeCell ref="I311:I314"/>
    <mergeCell ref="J311:J314"/>
    <mergeCell ref="K311:K314"/>
    <mergeCell ref="M315:M318"/>
    <mergeCell ref="N315:N318"/>
    <mergeCell ref="O315:O318"/>
    <mergeCell ref="C315:C318"/>
    <mergeCell ref="D315:D318"/>
    <mergeCell ref="E315:E318"/>
    <mergeCell ref="F315:F318"/>
    <mergeCell ref="G315:G318"/>
    <mergeCell ref="I315:I318"/>
    <mergeCell ref="K319:K322"/>
    <mergeCell ref="J315:J318"/>
    <mergeCell ref="O306:O310"/>
    <mergeCell ref="C306:C310"/>
    <mergeCell ref="D306:D310"/>
    <mergeCell ref="E306:E310"/>
    <mergeCell ref="F306:F310"/>
    <mergeCell ref="G306:G310"/>
    <mergeCell ref="I306:I310"/>
    <mergeCell ref="J306:J310"/>
    <mergeCell ref="K306:K310"/>
    <mergeCell ref="L306:L310"/>
    <mergeCell ref="M306:M310"/>
    <mergeCell ref="N306:N310"/>
    <mergeCell ref="O239:O242"/>
    <mergeCell ref="J239:J242"/>
    <mergeCell ref="K239:K242"/>
    <mergeCell ref="D236:D238"/>
    <mergeCell ref="E236:E238"/>
    <mergeCell ref="F236:F238"/>
    <mergeCell ref="G236:G238"/>
    <mergeCell ref="I236:I238"/>
    <mergeCell ref="C244:C255"/>
    <mergeCell ref="D244:D255"/>
    <mergeCell ref="E244:E255"/>
    <mergeCell ref="F244:F255"/>
    <mergeCell ref="G244:G255"/>
    <mergeCell ref="I244:I255"/>
    <mergeCell ref="C239:C242"/>
    <mergeCell ref="F239:G242"/>
    <mergeCell ref="I239:I242"/>
    <mergeCell ref="J236:J238"/>
    <mergeCell ref="K236:K238"/>
    <mergeCell ref="L236:L238"/>
    <mergeCell ref="O236:O238"/>
    <mergeCell ref="O256:O257"/>
    <mergeCell ref="C256:C257"/>
    <mergeCell ref="D256:D257"/>
    <mergeCell ref="E256:E257"/>
    <mergeCell ref="F256:F257"/>
    <mergeCell ref="G256:G257"/>
    <mergeCell ref="I256:I257"/>
    <mergeCell ref="J244:J255"/>
    <mergeCell ref="K244:K255"/>
    <mergeCell ref="L244:L255"/>
    <mergeCell ref="M244:M255"/>
    <mergeCell ref="N244:N255"/>
    <mergeCell ref="O244:O255"/>
    <mergeCell ref="O262:O273"/>
    <mergeCell ref="C262:C273"/>
    <mergeCell ref="D262:D273"/>
    <mergeCell ref="E262:E273"/>
    <mergeCell ref="F262:F273"/>
    <mergeCell ref="G262:G273"/>
    <mergeCell ref="I262:I273"/>
    <mergeCell ref="J258:J261"/>
    <mergeCell ref="K258:K261"/>
    <mergeCell ref="L258:L261"/>
    <mergeCell ref="M258:M261"/>
    <mergeCell ref="N258:N261"/>
    <mergeCell ref="O258:O261"/>
    <mergeCell ref="C258:C261"/>
    <mergeCell ref="D258:D261"/>
    <mergeCell ref="E258:E261"/>
    <mergeCell ref="C236:C238"/>
    <mergeCell ref="L239:L242"/>
    <mergeCell ref="O277:O279"/>
    <mergeCell ref="C277:C279"/>
    <mergeCell ref="D277:D279"/>
    <mergeCell ref="E277:E279"/>
    <mergeCell ref="F277:F279"/>
    <mergeCell ref="G277:G279"/>
    <mergeCell ref="I277:I279"/>
    <mergeCell ref="J274:J276"/>
    <mergeCell ref="K274:K276"/>
    <mergeCell ref="L274:L276"/>
    <mergeCell ref="M274:M276"/>
    <mergeCell ref="N274:N276"/>
    <mergeCell ref="O274:O276"/>
    <mergeCell ref="C274:C276"/>
    <mergeCell ref="D274:D276"/>
    <mergeCell ref="E274:E276"/>
    <mergeCell ref="F274:F276"/>
    <mergeCell ref="G274:G276"/>
    <mergeCell ref="I274:I276"/>
    <mergeCell ref="O283:O285"/>
    <mergeCell ref="C283:C285"/>
    <mergeCell ref="D283:D285"/>
    <mergeCell ref="E283:E285"/>
    <mergeCell ref="F283:F285"/>
    <mergeCell ref="G283:G285"/>
    <mergeCell ref="I283:I285"/>
    <mergeCell ref="J280:J282"/>
    <mergeCell ref="K280:K282"/>
    <mergeCell ref="L280:L282"/>
    <mergeCell ref="M280:M282"/>
    <mergeCell ref="N280:N282"/>
    <mergeCell ref="O280:O282"/>
    <mergeCell ref="C280:C282"/>
    <mergeCell ref="D280:D282"/>
    <mergeCell ref="E280:E282"/>
    <mergeCell ref="F280:F282"/>
    <mergeCell ref="G280:G282"/>
    <mergeCell ref="I280:I282"/>
    <mergeCell ref="J283:J285"/>
    <mergeCell ref="K283:K285"/>
    <mergeCell ref="L283:L285"/>
    <mergeCell ref="M283:M285"/>
    <mergeCell ref="N283:N285"/>
    <mergeCell ref="O290:O292"/>
    <mergeCell ref="C290:C292"/>
    <mergeCell ref="D290:D292"/>
    <mergeCell ref="E290:E292"/>
    <mergeCell ref="F290:F292"/>
    <mergeCell ref="G290:G292"/>
    <mergeCell ref="I290:I292"/>
    <mergeCell ref="J286:J289"/>
    <mergeCell ref="K286:K289"/>
    <mergeCell ref="L286:L289"/>
    <mergeCell ref="M286:M289"/>
    <mergeCell ref="N286:N289"/>
    <mergeCell ref="O286:O289"/>
    <mergeCell ref="C286:C289"/>
    <mergeCell ref="D286:D289"/>
    <mergeCell ref="E286:E289"/>
    <mergeCell ref="F286:F289"/>
    <mergeCell ref="G286:G289"/>
    <mergeCell ref="I286:I289"/>
    <mergeCell ref="J290:J292"/>
    <mergeCell ref="K290:K292"/>
    <mergeCell ref="L290:L292"/>
    <mergeCell ref="M290:M292"/>
    <mergeCell ref="N290:N292"/>
    <mergeCell ref="O296:O298"/>
    <mergeCell ref="C296:C298"/>
    <mergeCell ref="D296:D298"/>
    <mergeCell ref="E296:E298"/>
    <mergeCell ref="F296:F298"/>
    <mergeCell ref="G296:G298"/>
    <mergeCell ref="I296:I298"/>
    <mergeCell ref="J293:J295"/>
    <mergeCell ref="K293:K295"/>
    <mergeCell ref="L293:L295"/>
    <mergeCell ref="M293:M295"/>
    <mergeCell ref="N293:N295"/>
    <mergeCell ref="O293:O295"/>
    <mergeCell ref="C293:C295"/>
    <mergeCell ref="D293:D295"/>
    <mergeCell ref="E293:E295"/>
    <mergeCell ref="F293:F295"/>
    <mergeCell ref="G293:G295"/>
    <mergeCell ref="I293:I295"/>
    <mergeCell ref="J296:J298"/>
    <mergeCell ref="K296:K298"/>
    <mergeCell ref="L296:L298"/>
    <mergeCell ref="M296:M298"/>
    <mergeCell ref="N296:N298"/>
    <mergeCell ref="O302:O304"/>
    <mergeCell ref="C302:C304"/>
    <mergeCell ref="D302:D304"/>
    <mergeCell ref="E302:E304"/>
    <mergeCell ref="F302:F304"/>
    <mergeCell ref="G302:G304"/>
    <mergeCell ref="I302:I304"/>
    <mergeCell ref="J299:J301"/>
    <mergeCell ref="K299:K301"/>
    <mergeCell ref="L299:L301"/>
    <mergeCell ref="M299:M301"/>
    <mergeCell ref="N299:N301"/>
    <mergeCell ref="O299:O301"/>
    <mergeCell ref="C299:C301"/>
    <mergeCell ref="D299:D301"/>
    <mergeCell ref="E299:E301"/>
    <mergeCell ref="F299:F301"/>
    <mergeCell ref="G299:G301"/>
    <mergeCell ref="I299:I301"/>
    <mergeCell ref="J302:J304"/>
    <mergeCell ref="K302:K304"/>
    <mergeCell ref="L302:L304"/>
    <mergeCell ref="M302:M304"/>
    <mergeCell ref="N302:N304"/>
    <mergeCell ref="M239:M242"/>
    <mergeCell ref="N239:N242"/>
    <mergeCell ref="J256:J257"/>
    <mergeCell ref="K256:K257"/>
    <mergeCell ref="L256:L257"/>
    <mergeCell ref="M256:M257"/>
    <mergeCell ref="N256:N257"/>
    <mergeCell ref="J262:J273"/>
    <mergeCell ref="K262:K273"/>
    <mergeCell ref="L262:L273"/>
    <mergeCell ref="M262:M273"/>
    <mergeCell ref="N262:N273"/>
    <mergeCell ref="J277:J279"/>
    <mergeCell ref="K277:K279"/>
    <mergeCell ref="L277:L279"/>
    <mergeCell ref="M277:M279"/>
    <mergeCell ref="N277:N279"/>
    <mergeCell ref="F258:F261"/>
    <mergeCell ref="G258:G261"/>
    <mergeCell ref="I258:I261"/>
    <mergeCell ref="M236:M238"/>
    <mergeCell ref="N236:N238"/>
    <mergeCell ref="J220:J223"/>
    <mergeCell ref="K220:K223"/>
    <mergeCell ref="I225:I231"/>
    <mergeCell ref="C220:C223"/>
    <mergeCell ref="F220:G223"/>
    <mergeCell ref="I220:I223"/>
    <mergeCell ref="C225:C231"/>
    <mergeCell ref="D225:D231"/>
    <mergeCell ref="E225:E231"/>
    <mergeCell ref="F225:F231"/>
    <mergeCell ref="G225:G231"/>
    <mergeCell ref="O225:O231"/>
    <mergeCell ref="L220:L223"/>
    <mergeCell ref="M220:M223"/>
    <mergeCell ref="N220:N223"/>
    <mergeCell ref="O220:O223"/>
    <mergeCell ref="J225:J231"/>
    <mergeCell ref="K225:K231"/>
    <mergeCell ref="L225:L231"/>
    <mergeCell ref="M225:M231"/>
    <mergeCell ref="N225:N231"/>
    <mergeCell ref="O233:O235"/>
    <mergeCell ref="C233:C235"/>
    <mergeCell ref="D233:D235"/>
    <mergeCell ref="E233:E235"/>
    <mergeCell ref="F233:F235"/>
    <mergeCell ref="G233:G235"/>
    <mergeCell ref="I233:I235"/>
    <mergeCell ref="J233:J235"/>
    <mergeCell ref="K233:K235"/>
    <mergeCell ref="L233:L235"/>
    <mergeCell ref="M233:M235"/>
    <mergeCell ref="N233:N235"/>
    <mergeCell ref="O196:O198"/>
    <mergeCell ref="C196:C198"/>
    <mergeCell ref="D196:D198"/>
    <mergeCell ref="E196:E198"/>
    <mergeCell ref="F196:F198"/>
    <mergeCell ref="G196:G198"/>
    <mergeCell ref="I196:I198"/>
    <mergeCell ref="J196:J198"/>
    <mergeCell ref="K196:K198"/>
    <mergeCell ref="L196:L198"/>
    <mergeCell ref="M196:M198"/>
    <mergeCell ref="N196:N198"/>
    <mergeCell ref="O201:O202"/>
    <mergeCell ref="C201:C202"/>
    <mergeCell ref="D201:D202"/>
    <mergeCell ref="E201:E202"/>
    <mergeCell ref="F201:F202"/>
    <mergeCell ref="G201:G202"/>
    <mergeCell ref="I201:I202"/>
    <mergeCell ref="J201:J202"/>
    <mergeCell ref="C204:C205"/>
    <mergeCell ref="D204:D205"/>
    <mergeCell ref="E204:E205"/>
    <mergeCell ref="F204:F205"/>
    <mergeCell ref="G204:G205"/>
    <mergeCell ref="I204:I205"/>
    <mergeCell ref="O193:O195"/>
    <mergeCell ref="C193:C195"/>
    <mergeCell ref="D193:D195"/>
    <mergeCell ref="E193:E195"/>
    <mergeCell ref="F193:F195"/>
    <mergeCell ref="G193:G195"/>
    <mergeCell ref="I193:I195"/>
    <mergeCell ref="J193:J195"/>
    <mergeCell ref="K193:K195"/>
    <mergeCell ref="L193:L195"/>
    <mergeCell ref="M193:M195"/>
    <mergeCell ref="N193:N195"/>
    <mergeCell ref="O199:O200"/>
    <mergeCell ref="C199:C200"/>
    <mergeCell ref="D199:D200"/>
    <mergeCell ref="E199:E200"/>
    <mergeCell ref="F199:F200"/>
    <mergeCell ref="G199:G200"/>
    <mergeCell ref="I199:I200"/>
    <mergeCell ref="J199:J200"/>
    <mergeCell ref="K199:K200"/>
    <mergeCell ref="L199:L200"/>
    <mergeCell ref="M199:M200"/>
    <mergeCell ref="N199:N200"/>
    <mergeCell ref="J204:J205"/>
    <mergeCell ref="K204:K205"/>
    <mergeCell ref="L204:L205"/>
    <mergeCell ref="M204:M205"/>
    <mergeCell ref="N204:N205"/>
    <mergeCell ref="O206:O210"/>
    <mergeCell ref="C206:C210"/>
    <mergeCell ref="D206:D210"/>
    <mergeCell ref="E206:E210"/>
    <mergeCell ref="F206:F210"/>
    <mergeCell ref="G206:G210"/>
    <mergeCell ref="I206:I210"/>
    <mergeCell ref="J206:J210"/>
    <mergeCell ref="K206:K210"/>
    <mergeCell ref="L206:L210"/>
    <mergeCell ref="M206:M210"/>
    <mergeCell ref="N206:N210"/>
    <mergeCell ref="O211:O219"/>
    <mergeCell ref="C211:C219"/>
    <mergeCell ref="D211:D219"/>
    <mergeCell ref="E211:E219"/>
    <mergeCell ref="F211:F219"/>
    <mergeCell ref="G211:G219"/>
    <mergeCell ref="I211:I219"/>
    <mergeCell ref="J211:J219"/>
    <mergeCell ref="K211:K219"/>
    <mergeCell ref="L211:L219"/>
    <mergeCell ref="M211:M219"/>
    <mergeCell ref="N211:N219"/>
    <mergeCell ref="M139:M176"/>
    <mergeCell ref="N139:N176"/>
    <mergeCell ref="O139:O176"/>
    <mergeCell ref="C177:C192"/>
    <mergeCell ref="D177:D192"/>
    <mergeCell ref="E177:E192"/>
    <mergeCell ref="F177:F192"/>
    <mergeCell ref="G177:G192"/>
    <mergeCell ref="I177:I192"/>
    <mergeCell ref="J177:J192"/>
    <mergeCell ref="K177:K192"/>
    <mergeCell ref="L177:L192"/>
    <mergeCell ref="M177:M192"/>
    <mergeCell ref="N177:N192"/>
    <mergeCell ref="O177:O192"/>
    <mergeCell ref="K201:K202"/>
    <mergeCell ref="L201:L202"/>
    <mergeCell ref="M201:M202"/>
    <mergeCell ref="N201:N202"/>
    <mergeCell ref="O204:O205"/>
    <mergeCell ref="M98:M106"/>
    <mergeCell ref="N98:N106"/>
    <mergeCell ref="C98:C106"/>
    <mergeCell ref="D98:D106"/>
    <mergeCell ref="E98:E106"/>
    <mergeCell ref="O124:O133"/>
    <mergeCell ref="H126:H133"/>
    <mergeCell ref="C134:C137"/>
    <mergeCell ref="F134:G137"/>
    <mergeCell ref="I134:I137"/>
    <mergeCell ref="J134:J137"/>
    <mergeCell ref="K134:K137"/>
    <mergeCell ref="L134:L137"/>
    <mergeCell ref="M134:M137"/>
    <mergeCell ref="I124:I133"/>
    <mergeCell ref="J124:J133"/>
    <mergeCell ref="K124:K133"/>
    <mergeCell ref="L124:L133"/>
    <mergeCell ref="M124:M133"/>
    <mergeCell ref="N124:N133"/>
    <mergeCell ref="N134:N137"/>
    <mergeCell ref="O134:O137"/>
    <mergeCell ref="O67:O70"/>
    <mergeCell ref="G71:G81"/>
    <mergeCell ref="O71:O81"/>
    <mergeCell ref="J82:J97"/>
    <mergeCell ref="K82:K97"/>
    <mergeCell ref="L82:L97"/>
    <mergeCell ref="M82:M97"/>
    <mergeCell ref="N82:N97"/>
    <mergeCell ref="O82:O97"/>
    <mergeCell ref="G82:G97"/>
    <mergeCell ref="I82:I97"/>
    <mergeCell ref="C124:C133"/>
    <mergeCell ref="D124:D133"/>
    <mergeCell ref="E124:E133"/>
    <mergeCell ref="F124:F133"/>
    <mergeCell ref="G124:G133"/>
    <mergeCell ref="O107:O120"/>
    <mergeCell ref="C121:C123"/>
    <mergeCell ref="D121:D123"/>
    <mergeCell ref="E121:E123"/>
    <mergeCell ref="F121:F123"/>
    <mergeCell ref="G121:G123"/>
    <mergeCell ref="I121:I123"/>
    <mergeCell ref="J121:J123"/>
    <mergeCell ref="K121:K123"/>
    <mergeCell ref="L121:L123"/>
    <mergeCell ref="M121:M123"/>
    <mergeCell ref="N121:N123"/>
    <mergeCell ref="O121:O123"/>
    <mergeCell ref="O98:O105"/>
    <mergeCell ref="C107:C120"/>
    <mergeCell ref="D107:D120"/>
    <mergeCell ref="L56:L60"/>
    <mergeCell ref="M56:M60"/>
    <mergeCell ref="J53:J55"/>
    <mergeCell ref="K53:K55"/>
    <mergeCell ref="L53:L55"/>
    <mergeCell ref="M53:M55"/>
    <mergeCell ref="F98:F106"/>
    <mergeCell ref="G98:G106"/>
    <mergeCell ref="H98:H100"/>
    <mergeCell ref="M107:M120"/>
    <mergeCell ref="N107:N120"/>
    <mergeCell ref="C139:C176"/>
    <mergeCell ref="D139:D176"/>
    <mergeCell ref="E139:E176"/>
    <mergeCell ref="F139:F176"/>
    <mergeCell ref="G139:G176"/>
    <mergeCell ref="I139:I176"/>
    <mergeCell ref="J139:J176"/>
    <mergeCell ref="K139:K176"/>
    <mergeCell ref="L139:L176"/>
    <mergeCell ref="G67:G70"/>
    <mergeCell ref="E107:E120"/>
    <mergeCell ref="F107:F120"/>
    <mergeCell ref="G107:G120"/>
    <mergeCell ref="I107:I120"/>
    <mergeCell ref="J107:J120"/>
    <mergeCell ref="K107:K120"/>
    <mergeCell ref="L107:L120"/>
    <mergeCell ref="I98:I106"/>
    <mergeCell ref="J98:J106"/>
    <mergeCell ref="K98:K106"/>
    <mergeCell ref="L98:L106"/>
    <mergeCell ref="E67:E70"/>
    <mergeCell ref="F67:F70"/>
    <mergeCell ref="I67:I70"/>
    <mergeCell ref="N56:N60"/>
    <mergeCell ref="C61:C66"/>
    <mergeCell ref="D61:D66"/>
    <mergeCell ref="G53:G55"/>
    <mergeCell ref="O53:O55"/>
    <mergeCell ref="G56:G60"/>
    <mergeCell ref="O56:O60"/>
    <mergeCell ref="G61:G66"/>
    <mergeCell ref="O61:O66"/>
    <mergeCell ref="C82:C97"/>
    <mergeCell ref="D82:D97"/>
    <mergeCell ref="E82:E97"/>
    <mergeCell ref="F82:F97"/>
    <mergeCell ref="O30:O33"/>
    <mergeCell ref="G34:G38"/>
    <mergeCell ref="O34:O38"/>
    <mergeCell ref="G39:G40"/>
    <mergeCell ref="O39:O40"/>
    <mergeCell ref="G41:G49"/>
    <mergeCell ref="O41:O49"/>
    <mergeCell ref="N71:N81"/>
    <mergeCell ref="E61:E66"/>
    <mergeCell ref="F61:F66"/>
    <mergeCell ref="I61:I66"/>
    <mergeCell ref="J61:J66"/>
    <mergeCell ref="K61:K66"/>
    <mergeCell ref="I56:I60"/>
    <mergeCell ref="J56:J60"/>
    <mergeCell ref="K56:K60"/>
    <mergeCell ref="K41:K49"/>
    <mergeCell ref="I39:I40"/>
    <mergeCell ref="J39:J40"/>
    <mergeCell ref="K39:K40"/>
    <mergeCell ref="L39:L40"/>
    <mergeCell ref="M39:M40"/>
    <mergeCell ref="G22:G24"/>
    <mergeCell ref="O22:O24"/>
    <mergeCell ref="C25:C29"/>
    <mergeCell ref="F25:G29"/>
    <mergeCell ref="O25:O29"/>
    <mergeCell ref="C30:C33"/>
    <mergeCell ref="F30:G33"/>
    <mergeCell ref="I71:I81"/>
    <mergeCell ref="J71:J81"/>
    <mergeCell ref="K71:K81"/>
    <mergeCell ref="L71:L81"/>
    <mergeCell ref="M71:M81"/>
    <mergeCell ref="J67:J70"/>
    <mergeCell ref="K67:K70"/>
    <mergeCell ref="L67:L70"/>
    <mergeCell ref="M67:M70"/>
    <mergeCell ref="N67:N70"/>
    <mergeCell ref="C71:C81"/>
    <mergeCell ref="D71:D81"/>
    <mergeCell ref="E71:E81"/>
    <mergeCell ref="F71:F81"/>
    <mergeCell ref="L61:L66"/>
    <mergeCell ref="M61:M66"/>
    <mergeCell ref="N61:N66"/>
    <mergeCell ref="C67:C70"/>
    <mergeCell ref="D67:D70"/>
    <mergeCell ref="C39:C40"/>
    <mergeCell ref="D39:D40"/>
    <mergeCell ref="E39:E40"/>
    <mergeCell ref="F39:F40"/>
    <mergeCell ref="L30:L33"/>
    <mergeCell ref="M30:M33"/>
    <mergeCell ref="N30:N33"/>
    <mergeCell ref="C34:C38"/>
    <mergeCell ref="D34:D38"/>
    <mergeCell ref="E34:E38"/>
    <mergeCell ref="F34:F38"/>
    <mergeCell ref="I34:I38"/>
    <mergeCell ref="N53:N55"/>
    <mergeCell ref="C56:C60"/>
    <mergeCell ref="D56:D60"/>
    <mergeCell ref="E56:E60"/>
    <mergeCell ref="F56:F60"/>
    <mergeCell ref="L41:L49"/>
    <mergeCell ref="M41:M49"/>
    <mergeCell ref="N41:N49"/>
    <mergeCell ref="C53:C55"/>
    <mergeCell ref="D53:D55"/>
    <mergeCell ref="E53:E55"/>
    <mergeCell ref="F53:F55"/>
    <mergeCell ref="I53:I55"/>
    <mergeCell ref="N39:N40"/>
    <mergeCell ref="C41:C49"/>
    <mergeCell ref="D41:D49"/>
    <mergeCell ref="E41:E49"/>
    <mergeCell ref="F41:F49"/>
    <mergeCell ref="I41:I49"/>
    <mergeCell ref="J41:J49"/>
    <mergeCell ref="C22:C24"/>
    <mergeCell ref="D22:D24"/>
    <mergeCell ref="E22:E24"/>
    <mergeCell ref="F22:F24"/>
    <mergeCell ref="I22:I24"/>
    <mergeCell ref="J22:J24"/>
    <mergeCell ref="K22:K24"/>
    <mergeCell ref="I18:I20"/>
    <mergeCell ref="J18:J20"/>
    <mergeCell ref="K18:K20"/>
    <mergeCell ref="L18:L20"/>
    <mergeCell ref="M18:M20"/>
    <mergeCell ref="N18:N20"/>
    <mergeCell ref="J34:J38"/>
    <mergeCell ref="K34:K38"/>
    <mergeCell ref="L34:L38"/>
    <mergeCell ref="M34:M38"/>
    <mergeCell ref="N34:N38"/>
    <mergeCell ref="K4:K6"/>
    <mergeCell ref="L4:L6"/>
    <mergeCell ref="M4:M6"/>
    <mergeCell ref="N4:N6"/>
    <mergeCell ref="L25:L29"/>
    <mergeCell ref="M25:M29"/>
    <mergeCell ref="N25:N29"/>
    <mergeCell ref="I30:I33"/>
    <mergeCell ref="J30:J33"/>
    <mergeCell ref="K30:K33"/>
    <mergeCell ref="L22:L24"/>
    <mergeCell ref="M22:M24"/>
    <mergeCell ref="N22:N24"/>
    <mergeCell ref="I25:I29"/>
    <mergeCell ref="J25:J29"/>
    <mergeCell ref="K25:K29"/>
    <mergeCell ref="O18:O20"/>
    <mergeCell ref="C2:D2"/>
    <mergeCell ref="F2:H2"/>
    <mergeCell ref="I2:J2"/>
    <mergeCell ref="K2:N2"/>
    <mergeCell ref="O2:O3"/>
    <mergeCell ref="C4:C6"/>
    <mergeCell ref="D4:D6"/>
    <mergeCell ref="E4:E6"/>
    <mergeCell ref="F4:F6"/>
    <mergeCell ref="G4:G6"/>
    <mergeCell ref="L7:L17"/>
    <mergeCell ref="M7:M17"/>
    <mergeCell ref="N7:N17"/>
    <mergeCell ref="O7:O17"/>
    <mergeCell ref="C18:C20"/>
    <mergeCell ref="D18:D20"/>
    <mergeCell ref="E18:E20"/>
    <mergeCell ref="F18:F20"/>
    <mergeCell ref="G18:G20"/>
    <mergeCell ref="H18:H20"/>
    <mergeCell ref="O4:O6"/>
    <mergeCell ref="C7:C17"/>
    <mergeCell ref="D7:D17"/>
    <mergeCell ref="E7:E17"/>
    <mergeCell ref="F7:F17"/>
    <mergeCell ref="G7:G17"/>
    <mergeCell ref="H7:H17"/>
    <mergeCell ref="I7:I17"/>
    <mergeCell ref="J7:J17"/>
    <mergeCell ref="K7:K17"/>
    <mergeCell ref="I4:I6"/>
    <mergeCell ref="J4:J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32C4-4003-49C7-9B0F-419542E49DD9}">
  <dimension ref="B2:C12"/>
  <sheetViews>
    <sheetView workbookViewId="0">
      <selection activeCell="E8" sqref="E8"/>
    </sheetView>
  </sheetViews>
  <sheetFormatPr baseColWidth="10" defaultRowHeight="14.4"/>
  <cols>
    <col min="1" max="1" width="1.5546875" customWidth="1"/>
    <col min="2" max="2" width="15.5546875" customWidth="1"/>
    <col min="3" max="3" width="57.77734375" style="1" customWidth="1"/>
  </cols>
  <sheetData>
    <row r="2" spans="2:3">
      <c r="B2" s="2" t="s">
        <v>13</v>
      </c>
      <c r="C2" s="3" t="s">
        <v>14</v>
      </c>
    </row>
    <row r="3" spans="2:3" ht="23.4" customHeight="1">
      <c r="B3" s="4" t="s">
        <v>10</v>
      </c>
      <c r="C3" s="5"/>
    </row>
    <row r="4" spans="2:3" ht="27.6">
      <c r="B4" s="4" t="s">
        <v>11</v>
      </c>
      <c r="C4" s="5" t="s">
        <v>15</v>
      </c>
    </row>
    <row r="5" spans="2:3" ht="27.6">
      <c r="B5" s="4" t="s">
        <v>3</v>
      </c>
      <c r="C5" s="5" t="s">
        <v>16</v>
      </c>
    </row>
    <row r="6" spans="2:3" ht="27.6">
      <c r="B6" s="4" t="s">
        <v>12</v>
      </c>
      <c r="C6" s="5" t="s">
        <v>17</v>
      </c>
    </row>
    <row r="7" spans="2:3" ht="27.6">
      <c r="B7" s="4" t="s">
        <v>5</v>
      </c>
      <c r="C7" s="5" t="s">
        <v>18</v>
      </c>
    </row>
    <row r="8" spans="2:3" ht="75" customHeight="1">
      <c r="B8" s="5" t="s">
        <v>19</v>
      </c>
      <c r="C8" s="5" t="s">
        <v>20</v>
      </c>
    </row>
    <row r="9" spans="2:3" ht="27.6">
      <c r="B9" s="5" t="s">
        <v>22</v>
      </c>
      <c r="C9" s="5" t="s">
        <v>21</v>
      </c>
    </row>
    <row r="10" spans="2:3" ht="27.6">
      <c r="B10" s="5" t="s">
        <v>8</v>
      </c>
      <c r="C10" s="5" t="s">
        <v>25</v>
      </c>
    </row>
    <row r="11" spans="2:3" ht="41.4">
      <c r="B11" s="6" t="s">
        <v>23</v>
      </c>
      <c r="C11" s="5" t="s">
        <v>26</v>
      </c>
    </row>
    <row r="12" spans="2:3" ht="27.6">
      <c r="B12" s="6" t="s">
        <v>24</v>
      </c>
      <c r="C12" s="5" t="s">
        <v>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TCA</vt:lpstr>
      <vt:lpstr>Hoja1</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Chaves</dc:creator>
  <cp:lastModifiedBy>Maria Fernanda Chaves</cp:lastModifiedBy>
  <dcterms:created xsi:type="dcterms:W3CDTF">2025-09-26T15:20:55Z</dcterms:created>
  <dcterms:modified xsi:type="dcterms:W3CDTF">2025-10-14T12:55:41Z</dcterms:modified>
</cp:coreProperties>
</file>